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 5" sheetId="1" r:id="rId1"/>
  </sheets>
  <definedNames>
    <definedName name="_xlnm.Print_Titles" localSheetId="0">'Прил 5'!$4:$6</definedName>
    <definedName name="_xlnm.Print_Area" localSheetId="0">'Прил 5'!$A$1:$P$111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4" i="1" l="1"/>
  <c r="N111" i="1"/>
  <c r="O111" i="1"/>
  <c r="M111" i="1"/>
  <c r="M110" i="1"/>
  <c r="M109" i="1"/>
  <c r="N109" i="1"/>
  <c r="O109" i="1"/>
  <c r="L110" i="1"/>
  <c r="L109" i="1"/>
  <c r="N105" i="1"/>
  <c r="O105" i="1"/>
  <c r="N106" i="1"/>
  <c r="O106" i="1"/>
  <c r="N107" i="1"/>
  <c r="O107" i="1"/>
  <c r="N108" i="1"/>
  <c r="O108" i="1"/>
  <c r="M108" i="1"/>
  <c r="M107" i="1"/>
  <c r="M106" i="1"/>
  <c r="M105" i="1"/>
  <c r="D104" i="1"/>
  <c r="M103" i="1"/>
  <c r="J103" i="1"/>
  <c r="J102" i="1"/>
  <c r="J100" i="1"/>
  <c r="N99" i="1"/>
  <c r="N96" i="1" s="1"/>
  <c r="J99" i="1"/>
  <c r="M98" i="1"/>
  <c r="J98" i="1"/>
  <c r="M97" i="1"/>
  <c r="J97" i="1"/>
  <c r="J96" i="1" s="1"/>
  <c r="D96" i="1" s="1"/>
  <c r="O96" i="1"/>
  <c r="L96" i="1"/>
  <c r="K96" i="1"/>
  <c r="H96" i="1"/>
  <c r="J95" i="1"/>
  <c r="H89" i="1" s="1"/>
  <c r="J93" i="1"/>
  <c r="J92" i="1"/>
  <c r="J91" i="1"/>
  <c r="J90" i="1"/>
  <c r="N89" i="1"/>
  <c r="M89" i="1"/>
  <c r="L89" i="1"/>
  <c r="K89" i="1"/>
  <c r="J88" i="1"/>
  <c r="H82" i="1" s="1"/>
  <c r="J86" i="1"/>
  <c r="J85" i="1"/>
  <c r="M84" i="1"/>
  <c r="J84" i="1"/>
  <c r="M83" i="1"/>
  <c r="J83" i="1"/>
  <c r="N82" i="1"/>
  <c r="M82" i="1"/>
  <c r="L82" i="1"/>
  <c r="K82" i="1"/>
  <c r="J89" i="1" l="1"/>
  <c r="D89" i="1" s="1"/>
  <c r="J82" i="1"/>
  <c r="D82" i="1" s="1"/>
  <c r="M96" i="1"/>
  <c r="O29" i="1" l="1"/>
  <c r="K8" i="1" l="1"/>
  <c r="P28" i="1" l="1"/>
  <c r="P111" i="1"/>
  <c r="P110" i="1"/>
  <c r="J74" i="1"/>
  <c r="H68" i="1" s="1"/>
  <c r="J67" i="1"/>
  <c r="H61" i="1" s="1"/>
  <c r="J28" i="1"/>
  <c r="O21" i="1"/>
  <c r="J21" i="1" s="1"/>
  <c r="P21" i="1" s="1"/>
  <c r="O15" i="1"/>
  <c r="O12" i="1"/>
  <c r="O26" i="1" s="1"/>
  <c r="O8" i="1"/>
  <c r="L67" i="1"/>
  <c r="N32" i="1" l="1"/>
  <c r="P107" i="1"/>
  <c r="P54" i="1"/>
  <c r="P46" i="1"/>
  <c r="P38" i="1"/>
  <c r="J79" i="1"/>
  <c r="J78" i="1"/>
  <c r="J77" i="1"/>
  <c r="J76" i="1"/>
  <c r="J72" i="1"/>
  <c r="J71" i="1"/>
  <c r="J70" i="1"/>
  <c r="J69" i="1"/>
  <c r="J65" i="1"/>
  <c r="J63" i="1"/>
  <c r="J62" i="1"/>
  <c r="J57" i="1"/>
  <c r="J49" i="1"/>
  <c r="J41" i="1"/>
  <c r="J33" i="1"/>
  <c r="J25" i="1"/>
  <c r="J24" i="1"/>
  <c r="J23" i="1"/>
  <c r="J19" i="1"/>
  <c r="J18" i="1"/>
  <c r="J17" i="1"/>
  <c r="J16" i="1"/>
  <c r="J12" i="1"/>
  <c r="J11" i="1"/>
  <c r="J10" i="1"/>
  <c r="J9" i="1"/>
  <c r="J8" i="1" l="1"/>
  <c r="O110" i="1"/>
  <c r="O61" i="1"/>
  <c r="O53" i="1"/>
  <c r="O45" i="1"/>
  <c r="O37" i="1"/>
  <c r="N43" i="1"/>
  <c r="J43" i="1" s="1"/>
  <c r="L81" i="1"/>
  <c r="J81" i="1" s="1"/>
  <c r="H75" i="1" s="1"/>
  <c r="M59" i="1"/>
  <c r="J59" i="1" s="1"/>
  <c r="M56" i="1"/>
  <c r="J56" i="1" s="1"/>
  <c r="M55" i="1"/>
  <c r="J55" i="1" s="1"/>
  <c r="M54" i="1"/>
  <c r="J54" i="1" s="1"/>
  <c r="M48" i="1"/>
  <c r="J48" i="1" s="1"/>
  <c r="M47" i="1"/>
  <c r="J47" i="1" s="1"/>
  <c r="M46" i="1"/>
  <c r="J46" i="1" s="1"/>
  <c r="M40" i="1"/>
  <c r="J40" i="1" s="1"/>
  <c r="M39" i="1"/>
  <c r="J39" i="1" s="1"/>
  <c r="M38" i="1"/>
  <c r="J38" i="1" s="1"/>
  <c r="M32" i="1"/>
  <c r="J32" i="1" s="1"/>
  <c r="M31" i="1"/>
  <c r="J31" i="1" s="1"/>
  <c r="M30" i="1"/>
  <c r="J30" i="1" s="1"/>
  <c r="L64" i="1" l="1"/>
  <c r="J64" i="1" s="1"/>
  <c r="L105" i="1" l="1"/>
  <c r="K110" i="1" l="1"/>
  <c r="N110" i="1"/>
  <c r="J60" i="1"/>
  <c r="J52" i="1"/>
  <c r="J51" i="1"/>
  <c r="J44" i="1"/>
  <c r="J36" i="1"/>
  <c r="J35" i="1"/>
  <c r="J110" i="1" l="1"/>
  <c r="K111" i="1"/>
  <c r="K109" i="1" l="1"/>
  <c r="L111" i="1" l="1"/>
  <c r="J111" i="1" l="1"/>
  <c r="D53" i="1"/>
  <c r="L108" i="1" l="1"/>
  <c r="K108" i="1"/>
  <c r="K107" i="1"/>
  <c r="P106" i="1"/>
  <c r="L106" i="1"/>
  <c r="K106" i="1"/>
  <c r="P105" i="1"/>
  <c r="K105" i="1"/>
  <c r="P75" i="1"/>
  <c r="N75" i="1"/>
  <c r="L75" i="1"/>
  <c r="K75" i="1"/>
  <c r="P68" i="1"/>
  <c r="N68" i="1"/>
  <c r="M68" i="1"/>
  <c r="L68" i="1"/>
  <c r="K68" i="1"/>
  <c r="P61" i="1"/>
  <c r="N61" i="1"/>
  <c r="M61" i="1"/>
  <c r="L61" i="1"/>
  <c r="K61" i="1"/>
  <c r="P53" i="1"/>
  <c r="N53" i="1"/>
  <c r="M53" i="1"/>
  <c r="K53" i="1"/>
  <c r="L45" i="1"/>
  <c r="P45" i="1"/>
  <c r="N45" i="1"/>
  <c r="M45" i="1"/>
  <c r="K45" i="1"/>
  <c r="L37" i="1"/>
  <c r="P37" i="1"/>
  <c r="N37" i="1"/>
  <c r="M37" i="1"/>
  <c r="K37" i="1"/>
  <c r="P29" i="1"/>
  <c r="N29" i="1"/>
  <c r="M29" i="1"/>
  <c r="L29" i="1"/>
  <c r="K29" i="1"/>
  <c r="N22" i="1"/>
  <c r="M22" i="1"/>
  <c r="L22" i="1"/>
  <c r="K22" i="1"/>
  <c r="P19" i="1"/>
  <c r="P15" i="1" s="1"/>
  <c r="N15" i="1"/>
  <c r="M15" i="1"/>
  <c r="L15" i="1"/>
  <c r="K15" i="1"/>
  <c r="P12" i="1"/>
  <c r="P8" i="1" s="1"/>
  <c r="N8" i="1"/>
  <c r="M8" i="1"/>
  <c r="L8" i="1"/>
  <c r="K104" i="1" l="1"/>
  <c r="J105" i="1"/>
  <c r="J106" i="1"/>
  <c r="O14" i="1"/>
  <c r="J68" i="1"/>
  <c r="J75" i="1"/>
  <c r="D75" i="1" s="1"/>
  <c r="M104" i="1"/>
  <c r="J45" i="1"/>
  <c r="J37" i="1"/>
  <c r="J61" i="1"/>
  <c r="D61" i="1" s="1"/>
  <c r="N104" i="1"/>
  <c r="J53" i="1"/>
  <c r="L53" i="1"/>
  <c r="J29" i="1"/>
  <c r="L107" i="1"/>
  <c r="J107" i="1" s="1"/>
  <c r="J15" i="1"/>
  <c r="J14" i="1" l="1"/>
  <c r="P14" i="1" s="1"/>
  <c r="P109" i="1" s="1"/>
  <c r="J109" i="1"/>
  <c r="L104" i="1"/>
  <c r="J108" i="1" l="1"/>
  <c r="J104" i="1" s="1"/>
  <c r="O22" i="1"/>
  <c r="J26" i="1"/>
  <c r="P26" i="1" s="1"/>
  <c r="O104" i="1" l="1"/>
  <c r="P108" i="1"/>
  <c r="P104" i="1" s="1"/>
  <c r="P22" i="1"/>
  <c r="J22" i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  <comment ref="M103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</commentList>
</comments>
</file>

<file path=xl/sharedStrings.xml><?xml version="1.0" encoding="utf-8"?>
<sst xmlns="http://schemas.openxmlformats.org/spreadsheetml/2006/main" count="198" uniqueCount="55">
  <si>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</si>
  <si>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</si>
  <si>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</si>
  <si>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</si>
  <si>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</si>
  <si>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</si>
  <si>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</si>
  <si>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</si>
  <si>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</si>
  <si>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</si>
  <si>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</si>
  <si>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</si>
  <si>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</si>
  <si>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</si>
  <si>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</si>
  <si>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</si>
  <si>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2025-2035 г.г.</t>
  </si>
  <si>
    <t>2024 год</t>
  </si>
  <si>
    <t>2023 год</t>
  </si>
  <si>
    <t>2022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</si>
  <si>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</si>
  <si>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</si>
  <si>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</si>
  <si>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</si>
  <si>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</si>
  <si>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</si>
  <si>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</si>
  <si>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</si>
  <si>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</si>
  <si>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</si>
  <si>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</si>
  <si>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</si>
  <si>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2021 год *</t>
  </si>
  <si>
    <t>*</t>
  </si>
  <si>
    <t>указан справочно, не включен в общий объем финансирования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</si>
  <si>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</si>
  <si>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</si>
  <si>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</si>
  <si>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</si>
  <si>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</si>
  <si>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</si>
  <si>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</si>
  <si>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</si>
  <si>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</si>
  <si>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</si>
  <si>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</si>
  <si>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Приложение № 2 к подпрограмме 3 МП "Комплексное социально-экономическое развитие города дНорильска", утвержденной постановлением Администрации города Норильска от 09.12.2021 № 599</t>
  </si>
  <si>
    <t>2025 год</t>
  </si>
  <si>
    <t>Капитальный ремонт трубопроводов тепловодоснабжения и канализации по ул. Московской (участок от пр. Ленинский до ул. Мира)</t>
  </si>
  <si>
    <t>Капитальный ремонт внутриквартальных трубопроводов тепловодоснабжения и канализации по ул. Московской, д. 3 (1к.)</t>
  </si>
  <si>
    <t>Реконструкция внутриквартальных инженерных сетей тепловодоснабжения и канализации от камеры СК4 до ул. Озерная, 31, расположенных в районе Центральном (жилое образование Оганер) городского округа город Норильск за границами Территории комплексного развития</t>
  </si>
  <si>
    <t>проектно-изыскательские работы</t>
  </si>
  <si>
    <t>""Коллектор по ул. Талнахской (г. Норильск, ул. Талнахская)" (на участке от ул. Ленинградская до ул. Анисимова)"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</si>
  <si>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- ростверк по ул. Талнахская, 59 к1;
- ростверк по ул. Нансена, 6;
- ростверк по ул. Лауреатов 21, 29, 83;
- ростверк ул. Палова,23;
- ростверк ул. Кирова, 7/10;
- ростверк ул. Пионерская,8; </t>
  </si>
  <si>
    <t>Приложение 5 к Постановлению Администрации города Норильска от 14.03.2023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</si>
</sst>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_р_._-;\-* #,##0.0000_р_._-;_-* &quot;-&quot;?_р_._-;_-@_-"/>
    <numFmt numFmtId="170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12">
    <xf numFmtId="0" fontId="0" fillId="0" borderId="0" xfId="0"/>
    <xf numFmtId="0" fontId="3" fillId="2" borderId="0" xfId="2" applyFont="1" applyFill="1"/>
    <xf numFmtId="0" fontId="11" fillId="2" borderId="0" xfId="2" applyFont="1" applyFill="1" applyAlignment="1">
      <alignment vertical="top" wrapText="1"/>
    </xf>
    <xf numFmtId="166" fontId="11" fillId="2" borderId="0" xfId="2" applyNumberFormat="1" applyFont="1" applyFill="1" applyAlignment="1">
      <alignment vertical="top" wrapText="1"/>
    </xf>
    <xf numFmtId="0" fontId="13" fillId="2" borderId="0" xfId="2" applyFont="1" applyFill="1" applyAlignment="1">
      <alignment vertical="top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center" vertical="center"/>
    </xf>
    <xf numFmtId="0" fontId="11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wrapText="1"/>
    </xf>
    <xf numFmtId="0" fontId="7" fillId="2" borderId="0" xfId="2" applyFont="1" applyFill="1" applyAlignment="1">
      <alignment horizontal="center" wrapText="1"/>
    </xf>
    <xf numFmtId="164" fontId="4" fillId="2" borderId="1" xfId="3" applyNumberFormat="1" applyFont="1" applyFill="1" applyBorder="1" applyAlignment="1"/>
    <xf numFmtId="164" fontId="4" fillId="2" borderId="1" xfId="2" applyNumberFormat="1" applyFont="1" applyFill="1" applyBorder="1" applyAlignment="1">
      <alignment wrapText="1"/>
    </xf>
    <xf numFmtId="0" fontId="4" fillId="2" borderId="0" xfId="2" applyFont="1" applyFill="1" applyAlignment="1">
      <alignment horizontal="center" wrapText="1"/>
    </xf>
    <xf numFmtId="167" fontId="4" fillId="2" borderId="1" xfId="3" applyNumberFormat="1" applyFont="1" applyFill="1" applyBorder="1" applyAlignment="1"/>
    <xf numFmtId="0" fontId="10" fillId="2" borderId="0" xfId="2" applyFont="1" applyFill="1" applyAlignment="1">
      <alignment horizontal="center" wrapText="1"/>
    </xf>
    <xf numFmtId="167" fontId="4" fillId="2" borderId="1" xfId="2" applyNumberFormat="1" applyFont="1" applyFill="1" applyBorder="1" applyAlignment="1">
      <alignment wrapText="1"/>
    </xf>
    <xf numFmtId="2" fontId="14" fillId="2" borderId="0" xfId="2" applyNumberFormat="1" applyFont="1" applyFill="1" applyAlignment="1">
      <alignment horizontal="center" wrapText="1"/>
    </xf>
    <xf numFmtId="166" fontId="4" fillId="2" borderId="1" xfId="3" applyNumberFormat="1" applyFont="1" applyFill="1" applyBorder="1" applyAlignment="1"/>
    <xf numFmtId="167" fontId="7" fillId="2" borderId="1" xfId="2" applyNumberFormat="1" applyFont="1" applyFill="1" applyBorder="1" applyAlignment="1">
      <alignment wrapText="1"/>
    </xf>
    <xf numFmtId="164" fontId="11" fillId="2" borderId="1" xfId="3" applyNumberFormat="1" applyFont="1" applyFill="1" applyBorder="1" applyAlignment="1"/>
    <xf numFmtId="167" fontId="7" fillId="2" borderId="1" xfId="3" applyNumberFormat="1" applyFont="1" applyFill="1" applyBorder="1" applyAlignment="1"/>
    <xf numFmtId="166" fontId="7" fillId="2" borderId="1" xfId="3" applyNumberFormat="1" applyFont="1" applyFill="1" applyBorder="1" applyAlignment="1"/>
    <xf numFmtId="166" fontId="4" fillId="2" borderId="0" xfId="3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 wrapText="1"/>
    </xf>
    <xf numFmtId="166" fontId="4" fillId="2" borderId="0" xfId="2" applyNumberFormat="1" applyFont="1" applyFill="1" applyBorder="1" applyAlignment="1">
      <alignment vertical="center" wrapText="1"/>
    </xf>
    <xf numFmtId="0" fontId="5" fillId="2" borderId="0" xfId="2" applyFont="1" applyFill="1" applyAlignment="1"/>
    <xf numFmtId="165" fontId="4" fillId="2" borderId="0" xfId="2" applyNumberFormat="1" applyFont="1" applyFill="1" applyAlignment="1"/>
    <xf numFmtId="168" fontId="14" fillId="2" borderId="0" xfId="2" applyNumberFormat="1" applyFont="1" applyFill="1"/>
    <xf numFmtId="167" fontId="4" fillId="0" borderId="1" xfId="3" applyNumberFormat="1" applyFont="1" applyFill="1" applyBorder="1" applyAlignment="1"/>
    <xf numFmtId="164" fontId="10" fillId="2" borderId="0" xfId="2" applyNumberFormat="1" applyFont="1" applyFill="1" applyAlignment="1">
      <alignment horizontal="center" wrapText="1"/>
    </xf>
    <xf numFmtId="164" fontId="4" fillId="2" borderId="0" xfId="2" applyNumberFormat="1" applyFont="1" applyFill="1" applyAlignment="1">
      <alignment horizontal="center" wrapText="1"/>
    </xf>
    <xf numFmtId="0" fontId="3" fillId="2" borderId="0" xfId="2" applyFont="1" applyFill="1" applyAlignment="1">
      <alignment horizontal="left" vertical="center" wrapText="1"/>
    </xf>
    <xf numFmtId="169" fontId="3" fillId="2" borderId="0" xfId="2" applyNumberFormat="1" applyFont="1" applyFill="1" applyAlignment="1">
      <alignment horizontal="center" wrapText="1"/>
    </xf>
    <xf numFmtId="0" fontId="17" fillId="2" borderId="0" xfId="2" applyFont="1" applyFill="1" applyAlignment="1">
      <alignment horizontal="center" wrapText="1"/>
    </xf>
    <xf numFmtId="4" fontId="7" fillId="2" borderId="0" xfId="2" applyNumberFormat="1" applyFont="1" applyFill="1" applyAlignment="1">
      <alignment horizontal="center" wrapText="1"/>
    </xf>
    <xf numFmtId="167" fontId="7" fillId="2" borderId="0" xfId="3" applyNumberFormat="1" applyFont="1" applyFill="1" applyBorder="1" applyAlignment="1"/>
    <xf numFmtId="166" fontId="7" fillId="2" borderId="0" xfId="3" applyNumberFormat="1" applyFont="1" applyFill="1" applyBorder="1" applyAlignment="1"/>
    <xf numFmtId="166" fontId="4" fillId="2" borderId="0" xfId="2" applyNumberFormat="1" applyFont="1" applyFill="1" applyBorder="1" applyAlignment="1">
      <alignment horizontal="center" wrapText="1"/>
    </xf>
    <xf numFmtId="166" fontId="11" fillId="2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/>
    <xf numFmtId="167" fontId="7" fillId="0" borderId="1" xfId="3" applyNumberFormat="1" applyFont="1" applyFill="1" applyBorder="1" applyAlignment="1"/>
    <xf numFmtId="166" fontId="7" fillId="0" borderId="1" xfId="3" applyNumberFormat="1" applyFont="1" applyFill="1" applyBorder="1" applyAlignment="1"/>
    <xf numFmtId="164" fontId="18" fillId="2" borderId="1" xfId="2" applyNumberFormat="1" applyFont="1" applyFill="1" applyBorder="1" applyAlignment="1">
      <alignment wrapText="1"/>
    </xf>
    <xf numFmtId="164" fontId="11" fillId="2" borderId="1" xfId="3" applyNumberFormat="1" applyFont="1" applyFill="1" applyBorder="1" applyAlignment="1">
      <alignment horizontal="center" vertical="center"/>
    </xf>
    <xf numFmtId="164" fontId="11" fillId="2" borderId="1" xfId="3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vertical="center" wrapText="1"/>
    </xf>
    <xf numFmtId="164" fontId="7" fillId="2" borderId="1" xfId="3" applyNumberFormat="1" applyFont="1" applyFill="1" applyBorder="1" applyAlignment="1"/>
    <xf numFmtId="0" fontId="3" fillId="2" borderId="1" xfId="2" quotePrefix="1" applyFont="1" applyFill="1" applyBorder="1" applyAlignment="1">
      <alignment vertical="center" wrapText="1"/>
    </xf>
    <xf numFmtId="164" fontId="11" fillId="2" borderId="1" xfId="3" applyNumberFormat="1" applyFont="1" applyFill="1" applyBorder="1" applyAlignment="1">
      <alignment vertical="center"/>
    </xf>
    <xf numFmtId="164" fontId="19" fillId="2" borderId="1" xfId="3" applyNumberFormat="1" applyFont="1" applyFill="1" applyBorder="1" applyAlignment="1">
      <alignment vertical="center"/>
    </xf>
    <xf numFmtId="166" fontId="4" fillId="2" borderId="1" xfId="2" applyNumberFormat="1" applyFont="1" applyFill="1" applyBorder="1" applyAlignment="1">
      <alignment wrapText="1"/>
    </xf>
    <xf numFmtId="166" fontId="18" fillId="2" borderId="1" xfId="2" applyNumberFormat="1" applyFont="1" applyFill="1" applyBorder="1" applyAlignment="1">
      <alignment wrapText="1"/>
    </xf>
    <xf numFmtId="164" fontId="18" fillId="2" borderId="1" xfId="3" applyNumberFormat="1" applyFont="1" applyFill="1" applyBorder="1" applyAlignment="1"/>
    <xf numFmtId="164" fontId="4" fillId="2" borderId="1" xfId="3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vertical="center" wrapText="1"/>
    </xf>
    <xf numFmtId="166" fontId="4" fillId="2" borderId="1" xfId="3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horizontal="right"/>
    </xf>
    <xf numFmtId="0" fontId="3" fillId="2" borderId="1" xfId="2" quotePrefix="1" applyFont="1" applyFill="1" applyBorder="1" applyAlignment="1">
      <alignment wrapText="1"/>
    </xf>
    <xf numFmtId="166" fontId="4" fillId="0" borderId="1" xfId="3" applyNumberFormat="1" applyFont="1" applyFill="1" applyBorder="1" applyAlignment="1"/>
    <xf numFmtId="0" fontId="3" fillId="2" borderId="1" xfId="2" applyFont="1" applyFill="1" applyBorder="1" applyAlignment="1">
      <alignment wrapText="1"/>
    </xf>
    <xf numFmtId="0" fontId="4" fillId="2" borderId="1" xfId="2" applyFont="1" applyFill="1" applyBorder="1" applyAlignment="1">
      <alignment horizontal="center" vertical="center"/>
    </xf>
    <xf numFmtId="164" fontId="7" fillId="2" borderId="1" xfId="3" applyNumberFormat="1" applyFont="1" applyFill="1" applyBorder="1" applyAlignment="1">
      <alignment horizontal="left" vertical="center" wrapText="1"/>
    </xf>
    <xf numFmtId="166" fontId="4" fillId="2" borderId="1" xfId="2" applyNumberFormat="1" applyFont="1" applyFill="1" applyBorder="1" applyAlignment="1">
      <alignment horizontal="center" wrapText="1"/>
    </xf>
    <xf numFmtId="166" fontId="4" fillId="0" borderId="1" xfId="2" applyNumberFormat="1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vertical="center"/>
    </xf>
    <xf numFmtId="166" fontId="4" fillId="2" borderId="1" xfId="2" applyNumberFormat="1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wrapText="1"/>
    </xf>
    <xf numFmtId="0" fontId="3" fillId="0" borderId="1" xfId="2" quotePrefix="1" applyFont="1" applyFill="1" applyBorder="1" applyAlignment="1">
      <alignment wrapText="1"/>
    </xf>
    <xf numFmtId="167" fontId="7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/>
    <xf numFmtId="164" fontId="11" fillId="0" borderId="1" xfId="3" applyNumberFormat="1" applyFont="1" applyFill="1" applyBorder="1" applyAlignment="1">
      <alignment vertical="center" wrapText="1"/>
    </xf>
    <xf numFmtId="164" fontId="11" fillId="0" borderId="1" xfId="3" applyNumberFormat="1" applyFont="1" applyFill="1" applyBorder="1" applyAlignment="1">
      <alignment wrapText="1"/>
    </xf>
    <xf numFmtId="166" fontId="4" fillId="0" borderId="1" xfId="2" applyNumberFormat="1" applyFont="1" applyFill="1" applyBorder="1" applyAlignment="1">
      <alignment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quotePrefix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>
      <alignment vertical="center"/>
    </xf>
    <xf numFmtId="167" fontId="4" fillId="0" borderId="1" xfId="3" applyNumberFormat="1" applyFont="1" applyFill="1" applyBorder="1" applyAlignment="1">
      <alignment vertical="center" wrapText="1"/>
    </xf>
    <xf numFmtId="170" fontId="7" fillId="2" borderId="1" xfId="3" applyNumberFormat="1" applyFont="1" applyFill="1" applyBorder="1" applyAlignment="1"/>
    <xf numFmtId="164" fontId="11" fillId="2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167" fontId="7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164" fontId="11" fillId="2" borderId="1" xfId="3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167" fontId="7" fillId="2" borderId="1" xfId="3" applyNumberFormat="1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left" vertical="center" wrapText="1"/>
    </xf>
    <xf numFmtId="0" fontId="12" fillId="2" borderId="0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left" vertical="center" wrapText="1"/>
    </xf>
    <xf numFmtId="0" fontId="5" fillId="2" borderId="0" xfId="2" applyFont="1" applyFill="1" applyBorder="1" applyAlignment="1">
      <alignment wrapText="1"/>
    </xf>
    <xf numFmtId="164" fontId="11" fillId="2" borderId="1" xfId="3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121"/>
  <sheetViews>
    <sheetView tabSelected="1" view="pageBreakPreview" zoomScale="75" zoomScaleNormal="81" zoomScaleSheetLayoutView="75" workbookViewId="0">
      <selection activeCell="A3" sqref="A3:P3"/>
    </sheetView>
  </sheetViews>
  <sheetFormatPr defaultColWidth="9.33203125" defaultRowHeight="13.2" outlineLevelCol="1" x14ac:dyDescent="0.25"/>
  <cols>
    <col min="1" max="1" width="4.44140625" style="1" customWidth="1"/>
    <col min="2" max="2" width="39" style="1" customWidth="1"/>
    <col min="3" max="3" width="14.44140625" style="1" customWidth="1" outlineLevel="1"/>
    <col min="4" max="4" width="22.88671875" style="1" customWidth="1"/>
    <col min="5" max="5" width="13" style="1" customWidth="1"/>
    <col min="6" max="6" width="12.33203125" style="1" customWidth="1"/>
    <col min="7" max="7" width="11.44140625" style="1" customWidth="1"/>
    <col min="8" max="8" width="12.88671875" style="1" customWidth="1"/>
    <col min="9" max="9" width="33.109375" style="1" customWidth="1"/>
    <col min="10" max="10" width="18.5546875" style="1" customWidth="1"/>
    <col min="11" max="11" width="16.5546875" style="1" customWidth="1"/>
    <col min="12" max="12" width="16.44140625" style="1" customWidth="1"/>
    <col min="13" max="13" width="16.33203125" style="1" customWidth="1"/>
    <col min="14" max="15" width="16.5546875" style="1" customWidth="1"/>
    <col min="16" max="16" width="18.44140625" style="1" hidden="1" customWidth="1"/>
    <col min="17" max="17" width="18.109375" style="1" customWidth="1"/>
    <col min="18" max="18" width="17.6640625" style="1" customWidth="1"/>
    <col min="19" max="19" width="16.33203125" style="1" customWidth="1"/>
    <col min="20" max="20" width="14.6640625" style="1" customWidth="1"/>
    <col min="21" max="21" width="12" style="1" bestFit="1" customWidth="1"/>
    <col min="22" max="16384" width="9.33203125" style="1"/>
  </cols>
  <sheetData>
    <row r="1" spans="1:20" ht="26.25" customHeight="1" x14ac:dyDescent="0.25">
      <c r="L1" s="104" t="s">
        <v>54</v>
      </c>
      <c r="M1" s="104"/>
      <c r="N1" s="104"/>
      <c r="O1" s="31"/>
    </row>
    <row r="2" spans="1:20" ht="67.5" customHeight="1" x14ac:dyDescent="0.25">
      <c r="I2" s="2"/>
      <c r="J2" s="3"/>
      <c r="L2" s="100" t="s">
        <v>46</v>
      </c>
      <c r="M2" s="100"/>
      <c r="N2" s="100"/>
      <c r="O2" s="100"/>
      <c r="P2" s="100"/>
      <c r="R2" s="4"/>
      <c r="S2" s="5"/>
    </row>
    <row r="3" spans="1:20" ht="30.75" customHeight="1" x14ac:dyDescent="0.25">
      <c r="A3" s="101" t="s">
        <v>31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20" s="6" customFormat="1" ht="29.25" customHeight="1" x14ac:dyDescent="0.3">
      <c r="A4" s="102" t="s">
        <v>30</v>
      </c>
      <c r="B4" s="102" t="s">
        <v>29</v>
      </c>
      <c r="C4" s="102" t="s">
        <v>28</v>
      </c>
      <c r="D4" s="102" t="s">
        <v>27</v>
      </c>
      <c r="E4" s="102" t="s">
        <v>26</v>
      </c>
      <c r="F4" s="102" t="s">
        <v>25</v>
      </c>
      <c r="G4" s="102" t="s">
        <v>24</v>
      </c>
      <c r="H4" s="102" t="s">
        <v>23</v>
      </c>
      <c r="I4" s="103" t="s">
        <v>22</v>
      </c>
      <c r="J4" s="102" t="s">
        <v>21</v>
      </c>
      <c r="K4" s="103" t="s">
        <v>20</v>
      </c>
      <c r="L4" s="103"/>
      <c r="M4" s="103"/>
      <c r="N4" s="103"/>
      <c r="O4" s="103"/>
      <c r="P4" s="103"/>
    </row>
    <row r="5" spans="1:20" s="7" customFormat="1" ht="68.25" customHeight="1" x14ac:dyDescent="0.3">
      <c r="A5" s="102"/>
      <c r="B5" s="102"/>
      <c r="C5" s="102"/>
      <c r="D5" s="102"/>
      <c r="E5" s="102"/>
      <c r="F5" s="102"/>
      <c r="G5" s="102"/>
      <c r="H5" s="102"/>
      <c r="I5" s="103"/>
      <c r="J5" s="102"/>
      <c r="K5" s="47" t="s">
        <v>32</v>
      </c>
      <c r="L5" s="47" t="s">
        <v>19</v>
      </c>
      <c r="M5" s="47" t="s">
        <v>18</v>
      </c>
      <c r="N5" s="47" t="s">
        <v>17</v>
      </c>
      <c r="O5" s="47" t="s">
        <v>47</v>
      </c>
      <c r="P5" s="47" t="s">
        <v>16</v>
      </c>
    </row>
    <row r="6" spans="1:20" s="8" customFormat="1" ht="12.75" hidden="1" customHeight="1" x14ac:dyDescent="0.25">
      <c r="A6" s="48" t="s">
        <v>14</v>
      </c>
      <c r="B6" s="48" t="s">
        <v>13</v>
      </c>
      <c r="C6" s="48" t="s">
        <v>13</v>
      </c>
      <c r="D6" s="48" t="s">
        <v>12</v>
      </c>
      <c r="E6" s="48" t="s">
        <v>15</v>
      </c>
      <c r="F6" s="48" t="s">
        <v>15</v>
      </c>
      <c r="G6" s="48" t="s">
        <v>13</v>
      </c>
      <c r="H6" s="48" t="s">
        <v>14</v>
      </c>
      <c r="I6" s="48" t="s">
        <v>13</v>
      </c>
      <c r="J6" s="48" t="s">
        <v>12</v>
      </c>
      <c r="K6" s="48" t="s">
        <v>12</v>
      </c>
      <c r="L6" s="48" t="s">
        <v>12</v>
      </c>
      <c r="M6" s="48" t="s">
        <v>12</v>
      </c>
      <c r="N6" s="48" t="s">
        <v>12</v>
      </c>
      <c r="O6" s="48" t="s">
        <v>12</v>
      </c>
      <c r="P6" s="48" t="s">
        <v>12</v>
      </c>
    </row>
    <row r="7" spans="1:20" s="8" customFormat="1" x14ac:dyDescent="0.25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  <c r="L7" s="48">
        <v>12</v>
      </c>
      <c r="M7" s="48">
        <v>13</v>
      </c>
      <c r="N7" s="48">
        <v>14</v>
      </c>
      <c r="O7" s="48">
        <v>15</v>
      </c>
      <c r="P7" s="48">
        <v>15</v>
      </c>
    </row>
    <row r="8" spans="1:20" s="9" customFormat="1" ht="19.5" customHeight="1" x14ac:dyDescent="0.3">
      <c r="A8" s="96">
        <v>1</v>
      </c>
      <c r="B8" s="97" t="s">
        <v>11</v>
      </c>
      <c r="C8" s="98" t="s">
        <v>6</v>
      </c>
      <c r="D8" s="99">
        <v>673763.8</v>
      </c>
      <c r="E8" s="94">
        <v>2022</v>
      </c>
      <c r="F8" s="94">
        <v>2025</v>
      </c>
      <c r="G8" s="94" t="s">
        <v>5</v>
      </c>
      <c r="H8" s="95">
        <v>3250</v>
      </c>
      <c r="I8" s="49" t="s">
        <v>4</v>
      </c>
      <c r="J8" s="50">
        <f>SUM(J9:J12)</f>
        <v>567278.9</v>
      </c>
      <c r="K8" s="10">
        <f>SUM(K9:K12)</f>
        <v>141339.9</v>
      </c>
      <c r="L8" s="10">
        <f t="shared" ref="L8:P8" si="0">SUM(L9:L12)</f>
        <v>106484.75</v>
      </c>
      <c r="M8" s="10">
        <f t="shared" si="0"/>
        <v>106484.75</v>
      </c>
      <c r="N8" s="10">
        <f t="shared" si="0"/>
        <v>106484.75</v>
      </c>
      <c r="O8" s="10">
        <f t="shared" si="0"/>
        <v>106484.75</v>
      </c>
      <c r="P8" s="10">
        <f t="shared" si="0"/>
        <v>106484.90000000002</v>
      </c>
      <c r="Q8" s="30"/>
      <c r="R8" s="29"/>
      <c r="T8" s="34"/>
    </row>
    <row r="9" spans="1:20" s="12" customFormat="1" ht="20.25" customHeight="1" x14ac:dyDescent="0.3">
      <c r="A9" s="96"/>
      <c r="B9" s="97"/>
      <c r="C9" s="98"/>
      <c r="D9" s="99"/>
      <c r="E9" s="94"/>
      <c r="F9" s="94"/>
      <c r="G9" s="94"/>
      <c r="H9" s="95"/>
      <c r="I9" s="51" t="s">
        <v>3</v>
      </c>
      <c r="J9" s="10">
        <f>K9+L9+M9+N9+O9</f>
        <v>0</v>
      </c>
      <c r="K9" s="10">
        <v>0</v>
      </c>
      <c r="L9" s="10">
        <v>0</v>
      </c>
      <c r="M9" s="10">
        <v>0</v>
      </c>
      <c r="N9" s="11"/>
      <c r="O9" s="11"/>
      <c r="P9" s="11"/>
      <c r="Q9" s="30"/>
      <c r="R9" s="29"/>
    </row>
    <row r="10" spans="1:20" s="12" customFormat="1" ht="20.25" customHeight="1" x14ac:dyDescent="0.3">
      <c r="A10" s="96"/>
      <c r="B10" s="97"/>
      <c r="C10" s="98"/>
      <c r="D10" s="99"/>
      <c r="E10" s="94"/>
      <c r="F10" s="94"/>
      <c r="G10" s="94"/>
      <c r="H10" s="95"/>
      <c r="I10" s="51" t="s">
        <v>2</v>
      </c>
      <c r="J10" s="10">
        <f t="shared" ref="J10:J12" si="1">K10+L10+M10+N10+O10</f>
        <v>0</v>
      </c>
      <c r="K10" s="10">
        <v>0</v>
      </c>
      <c r="L10" s="10">
        <v>0</v>
      </c>
      <c r="M10" s="10">
        <v>0</v>
      </c>
      <c r="N10" s="11"/>
      <c r="O10" s="11"/>
      <c r="P10" s="11"/>
      <c r="Q10" s="30"/>
      <c r="R10" s="29"/>
    </row>
    <row r="11" spans="1:20" s="12" customFormat="1" ht="20.25" customHeight="1" x14ac:dyDescent="0.3">
      <c r="A11" s="96"/>
      <c r="B11" s="97"/>
      <c r="C11" s="98"/>
      <c r="D11" s="99"/>
      <c r="E11" s="94"/>
      <c r="F11" s="94"/>
      <c r="G11" s="94"/>
      <c r="H11" s="95"/>
      <c r="I11" s="51" t="s">
        <v>1</v>
      </c>
      <c r="J11" s="10">
        <f t="shared" si="1"/>
        <v>0</v>
      </c>
      <c r="K11" s="10">
        <v>0</v>
      </c>
      <c r="L11" s="10">
        <v>0</v>
      </c>
      <c r="M11" s="10">
        <v>0</v>
      </c>
      <c r="N11" s="11"/>
      <c r="O11" s="11"/>
      <c r="P11" s="11"/>
      <c r="Q11" s="30"/>
      <c r="R11" s="29"/>
    </row>
    <row r="12" spans="1:20" s="12" customFormat="1" ht="20.25" customHeight="1" x14ac:dyDescent="0.3">
      <c r="A12" s="96"/>
      <c r="B12" s="97"/>
      <c r="C12" s="98"/>
      <c r="D12" s="99"/>
      <c r="E12" s="94"/>
      <c r="F12" s="94"/>
      <c r="G12" s="94"/>
      <c r="H12" s="95"/>
      <c r="I12" s="51" t="s">
        <v>0</v>
      </c>
      <c r="J12" s="10">
        <f t="shared" si="1"/>
        <v>567278.9</v>
      </c>
      <c r="K12" s="10">
        <v>141339.9</v>
      </c>
      <c r="L12" s="10">
        <v>106484.75</v>
      </c>
      <c r="M12" s="10">
        <v>106484.75</v>
      </c>
      <c r="N12" s="11">
        <v>106484.75</v>
      </c>
      <c r="O12" s="44">
        <f>N12</f>
        <v>106484.75</v>
      </c>
      <c r="P12" s="11">
        <f>D8-J12</f>
        <v>106484.90000000002</v>
      </c>
      <c r="Q12" s="30"/>
      <c r="R12" s="29"/>
    </row>
    <row r="13" spans="1:20" s="12" customFormat="1" ht="20.25" customHeight="1" x14ac:dyDescent="0.3">
      <c r="A13" s="96"/>
      <c r="B13" s="97"/>
      <c r="C13" s="98"/>
      <c r="D13" s="99"/>
      <c r="E13" s="94"/>
      <c r="F13" s="94"/>
      <c r="G13" s="94"/>
      <c r="H13" s="95"/>
      <c r="I13" s="10" t="s">
        <v>38</v>
      </c>
      <c r="J13" s="10"/>
      <c r="K13" s="52"/>
      <c r="L13" s="52"/>
      <c r="M13" s="52" t="s">
        <v>40</v>
      </c>
      <c r="N13" s="52"/>
      <c r="O13" s="53"/>
      <c r="P13" s="11"/>
      <c r="Q13" s="30"/>
      <c r="R13" s="29"/>
    </row>
    <row r="14" spans="1:20" s="12" customFormat="1" ht="20.25" customHeight="1" x14ac:dyDescent="0.3">
      <c r="A14" s="96"/>
      <c r="B14" s="97"/>
      <c r="C14" s="98"/>
      <c r="D14" s="99"/>
      <c r="E14" s="94"/>
      <c r="F14" s="94"/>
      <c r="G14" s="94"/>
      <c r="H14" s="95"/>
      <c r="I14" s="10" t="s">
        <v>39</v>
      </c>
      <c r="J14" s="17">
        <f>K14+L14+M14+N14+O14</f>
        <v>2736.3542312602726</v>
      </c>
      <c r="K14" s="17"/>
      <c r="L14" s="17"/>
      <c r="M14" s="17">
        <v>1450</v>
      </c>
      <c r="N14" s="54">
        <v>773</v>
      </c>
      <c r="O14" s="55">
        <f>3250/673763.8*(K8+L8+M8+N8+O8)-M14-N14</f>
        <v>513.35423126027263</v>
      </c>
      <c r="P14" s="11">
        <f>H8-J14</f>
        <v>513.64576873972737</v>
      </c>
      <c r="Q14" s="30"/>
      <c r="R14" s="29"/>
    </row>
    <row r="15" spans="1:20" s="9" customFormat="1" ht="21.75" customHeight="1" x14ac:dyDescent="0.3">
      <c r="A15" s="96">
        <v>2</v>
      </c>
      <c r="B15" s="97" t="s">
        <v>43</v>
      </c>
      <c r="C15" s="98" t="s">
        <v>6</v>
      </c>
      <c r="D15" s="99">
        <v>528882.18299999996</v>
      </c>
      <c r="E15" s="94">
        <v>2022</v>
      </c>
      <c r="F15" s="94">
        <v>2025</v>
      </c>
      <c r="G15" s="94" t="s">
        <v>5</v>
      </c>
      <c r="H15" s="95">
        <v>2800</v>
      </c>
      <c r="I15" s="49" t="s">
        <v>4</v>
      </c>
      <c r="J15" s="50">
        <f t="shared" ref="J15:P15" si="2">SUM(J16:J19)</f>
        <v>528882.18299999996</v>
      </c>
      <c r="K15" s="10">
        <f t="shared" si="2"/>
        <v>108028.1</v>
      </c>
      <c r="L15" s="10">
        <f t="shared" si="2"/>
        <v>114287.25</v>
      </c>
      <c r="M15" s="10">
        <f t="shared" si="2"/>
        <v>114287.25</v>
      </c>
      <c r="N15" s="10">
        <f t="shared" si="2"/>
        <v>114287.25</v>
      </c>
      <c r="O15" s="56">
        <f t="shared" ref="O15" si="3">SUM(O16:O19)</f>
        <v>77992.332999999984</v>
      </c>
      <c r="P15" s="10">
        <f t="shared" si="2"/>
        <v>0</v>
      </c>
      <c r="Q15" s="30"/>
      <c r="R15" s="29"/>
    </row>
    <row r="16" spans="1:20" s="12" customFormat="1" ht="21.75" customHeight="1" x14ac:dyDescent="0.3">
      <c r="A16" s="96"/>
      <c r="B16" s="97"/>
      <c r="C16" s="98"/>
      <c r="D16" s="99"/>
      <c r="E16" s="94"/>
      <c r="F16" s="94"/>
      <c r="G16" s="94"/>
      <c r="H16" s="95"/>
      <c r="I16" s="51" t="s">
        <v>3</v>
      </c>
      <c r="J16" s="10">
        <f t="shared" ref="J16:J19" si="4">K16+L16+M16+N16+O16</f>
        <v>0</v>
      </c>
      <c r="K16" s="10">
        <v>0</v>
      </c>
      <c r="L16" s="10">
        <v>0</v>
      </c>
      <c r="M16" s="10">
        <v>0</v>
      </c>
      <c r="N16" s="11"/>
      <c r="O16" s="44"/>
      <c r="P16" s="11"/>
      <c r="Q16" s="30"/>
      <c r="R16" s="29"/>
    </row>
    <row r="17" spans="1:18" s="12" customFormat="1" ht="21.75" customHeight="1" x14ac:dyDescent="0.3">
      <c r="A17" s="96"/>
      <c r="B17" s="97"/>
      <c r="C17" s="98"/>
      <c r="D17" s="99"/>
      <c r="E17" s="94"/>
      <c r="F17" s="94"/>
      <c r="G17" s="94"/>
      <c r="H17" s="95"/>
      <c r="I17" s="51" t="s">
        <v>2</v>
      </c>
      <c r="J17" s="10">
        <f t="shared" si="4"/>
        <v>0</v>
      </c>
      <c r="K17" s="10">
        <v>0</v>
      </c>
      <c r="L17" s="10">
        <v>0</v>
      </c>
      <c r="M17" s="10">
        <v>0</v>
      </c>
      <c r="N17" s="11"/>
      <c r="O17" s="44"/>
      <c r="P17" s="11"/>
      <c r="Q17" s="30"/>
      <c r="R17" s="29"/>
    </row>
    <row r="18" spans="1:18" s="12" customFormat="1" ht="21.75" customHeight="1" x14ac:dyDescent="0.3">
      <c r="A18" s="96"/>
      <c r="B18" s="97"/>
      <c r="C18" s="98"/>
      <c r="D18" s="99"/>
      <c r="E18" s="94"/>
      <c r="F18" s="94"/>
      <c r="G18" s="94"/>
      <c r="H18" s="95"/>
      <c r="I18" s="51" t="s">
        <v>1</v>
      </c>
      <c r="J18" s="10">
        <f t="shared" si="4"/>
        <v>0</v>
      </c>
      <c r="K18" s="10">
        <v>0</v>
      </c>
      <c r="L18" s="10">
        <v>0</v>
      </c>
      <c r="M18" s="10">
        <v>0</v>
      </c>
      <c r="N18" s="11"/>
      <c r="O18" s="44"/>
      <c r="P18" s="11"/>
      <c r="Q18" s="30"/>
      <c r="R18" s="29"/>
    </row>
    <row r="19" spans="1:18" s="12" customFormat="1" ht="21.75" customHeight="1" x14ac:dyDescent="0.3">
      <c r="A19" s="96"/>
      <c r="B19" s="97"/>
      <c r="C19" s="98"/>
      <c r="D19" s="99"/>
      <c r="E19" s="94"/>
      <c r="F19" s="94"/>
      <c r="G19" s="94"/>
      <c r="H19" s="95"/>
      <c r="I19" s="51" t="s">
        <v>0</v>
      </c>
      <c r="J19" s="10">
        <f t="shared" si="4"/>
        <v>528882.18299999996</v>
      </c>
      <c r="K19" s="10">
        <v>108028.1</v>
      </c>
      <c r="L19" s="10">
        <v>114287.25</v>
      </c>
      <c r="M19" s="10">
        <v>114287.25</v>
      </c>
      <c r="N19" s="11">
        <v>114287.25</v>
      </c>
      <c r="O19" s="44">
        <v>77992.332999999984</v>
      </c>
      <c r="P19" s="11">
        <f>D15-J19</f>
        <v>0</v>
      </c>
      <c r="Q19" s="30"/>
      <c r="R19" s="29"/>
    </row>
    <row r="20" spans="1:18" s="12" customFormat="1" ht="21.75" customHeight="1" x14ac:dyDescent="0.3">
      <c r="A20" s="96"/>
      <c r="B20" s="97"/>
      <c r="C20" s="98"/>
      <c r="D20" s="99"/>
      <c r="E20" s="94"/>
      <c r="F20" s="94"/>
      <c r="G20" s="94"/>
      <c r="H20" s="95"/>
      <c r="I20" s="10" t="s">
        <v>38</v>
      </c>
      <c r="J20" s="10"/>
      <c r="K20" s="52"/>
      <c r="L20" s="52"/>
      <c r="M20" s="52" t="s">
        <v>40</v>
      </c>
      <c r="N20" s="52"/>
      <c r="O20" s="53"/>
      <c r="P20" s="11"/>
      <c r="Q20" s="30"/>
      <c r="R20" s="29"/>
    </row>
    <row r="21" spans="1:18" s="12" customFormat="1" ht="21.75" customHeight="1" x14ac:dyDescent="0.3">
      <c r="A21" s="96"/>
      <c r="B21" s="97"/>
      <c r="C21" s="98"/>
      <c r="D21" s="99"/>
      <c r="E21" s="94"/>
      <c r="F21" s="94"/>
      <c r="G21" s="94"/>
      <c r="H21" s="95"/>
      <c r="I21" s="10" t="s">
        <v>39</v>
      </c>
      <c r="J21" s="17">
        <f>K21+L21+M21+N21+O21</f>
        <v>2800</v>
      </c>
      <c r="K21" s="17"/>
      <c r="L21" s="17"/>
      <c r="M21" s="17">
        <v>1600</v>
      </c>
      <c r="N21" s="54">
        <v>787</v>
      </c>
      <c r="O21" s="55">
        <f>2800-1600-787</f>
        <v>413</v>
      </c>
      <c r="P21" s="11">
        <f>H15-J21</f>
        <v>0</v>
      </c>
      <c r="Q21" s="30"/>
      <c r="R21" s="29"/>
    </row>
    <row r="22" spans="1:18" s="9" customFormat="1" ht="21.75" customHeight="1" x14ac:dyDescent="0.3">
      <c r="A22" s="96">
        <v>3</v>
      </c>
      <c r="B22" s="97" t="s">
        <v>10</v>
      </c>
      <c r="C22" s="98" t="s">
        <v>6</v>
      </c>
      <c r="D22" s="99">
        <v>1388987</v>
      </c>
      <c r="E22" s="94">
        <v>2022</v>
      </c>
      <c r="F22" s="94">
        <v>2030</v>
      </c>
      <c r="G22" s="94" t="s">
        <v>5</v>
      </c>
      <c r="H22" s="95">
        <v>6000</v>
      </c>
      <c r="I22" s="49" t="s">
        <v>4</v>
      </c>
      <c r="J22" s="50">
        <f t="shared" ref="J22:P22" si="5">SUM(J23:J26)</f>
        <v>1212734.8169999998</v>
      </c>
      <c r="K22" s="10">
        <f t="shared" si="5"/>
        <v>110632</v>
      </c>
      <c r="L22" s="10">
        <f t="shared" si="5"/>
        <v>66637.5</v>
      </c>
      <c r="M22" s="10">
        <f t="shared" si="5"/>
        <v>66637.5</v>
      </c>
      <c r="N22" s="10">
        <f t="shared" si="5"/>
        <v>66637.5</v>
      </c>
      <c r="O22" s="56">
        <f t="shared" si="5"/>
        <v>902190.31699999992</v>
      </c>
      <c r="P22" s="10">
        <f t="shared" si="5"/>
        <v>176252.18300000019</v>
      </c>
      <c r="Q22" s="30"/>
      <c r="R22" s="29"/>
    </row>
    <row r="23" spans="1:18" s="12" customFormat="1" ht="21.75" customHeight="1" x14ac:dyDescent="0.3">
      <c r="A23" s="96"/>
      <c r="B23" s="97"/>
      <c r="C23" s="98"/>
      <c r="D23" s="99"/>
      <c r="E23" s="94"/>
      <c r="F23" s="94"/>
      <c r="G23" s="94"/>
      <c r="H23" s="95"/>
      <c r="I23" s="51" t="s">
        <v>3</v>
      </c>
      <c r="J23" s="10">
        <f t="shared" ref="J23:J26" si="6">K23+L23+M23+N23+O23</f>
        <v>0</v>
      </c>
      <c r="K23" s="10">
        <v>0</v>
      </c>
      <c r="L23" s="10">
        <v>0</v>
      </c>
      <c r="M23" s="10">
        <v>0</v>
      </c>
      <c r="N23" s="11"/>
      <c r="O23" s="44"/>
      <c r="P23" s="11"/>
      <c r="Q23" s="30"/>
      <c r="R23" s="29"/>
    </row>
    <row r="24" spans="1:18" s="12" customFormat="1" ht="21.75" customHeight="1" x14ac:dyDescent="0.3">
      <c r="A24" s="96"/>
      <c r="B24" s="97"/>
      <c r="C24" s="98"/>
      <c r="D24" s="99"/>
      <c r="E24" s="94"/>
      <c r="F24" s="94"/>
      <c r="G24" s="94"/>
      <c r="H24" s="95"/>
      <c r="I24" s="51" t="s">
        <v>2</v>
      </c>
      <c r="J24" s="10">
        <f t="shared" si="6"/>
        <v>0</v>
      </c>
      <c r="K24" s="10">
        <v>0</v>
      </c>
      <c r="L24" s="10"/>
      <c r="M24" s="10">
        <v>0</v>
      </c>
      <c r="N24" s="11"/>
      <c r="O24" s="44"/>
      <c r="P24" s="11"/>
      <c r="Q24" s="30"/>
      <c r="R24" s="29"/>
    </row>
    <row r="25" spans="1:18" s="12" customFormat="1" ht="21.75" customHeight="1" x14ac:dyDescent="0.3">
      <c r="A25" s="96"/>
      <c r="B25" s="97"/>
      <c r="C25" s="98"/>
      <c r="D25" s="99"/>
      <c r="E25" s="94"/>
      <c r="F25" s="94"/>
      <c r="G25" s="94"/>
      <c r="H25" s="95"/>
      <c r="I25" s="51" t="s">
        <v>1</v>
      </c>
      <c r="J25" s="10">
        <f t="shared" si="6"/>
        <v>0</v>
      </c>
      <c r="K25" s="10">
        <v>0</v>
      </c>
      <c r="L25" s="10"/>
      <c r="M25" s="10">
        <v>0</v>
      </c>
      <c r="N25" s="11"/>
      <c r="O25" s="44"/>
      <c r="P25" s="11"/>
      <c r="Q25" s="30"/>
      <c r="R25" s="29"/>
    </row>
    <row r="26" spans="1:18" s="12" customFormat="1" ht="20.25" customHeight="1" x14ac:dyDescent="0.3">
      <c r="A26" s="96"/>
      <c r="B26" s="97"/>
      <c r="C26" s="98"/>
      <c r="D26" s="99"/>
      <c r="E26" s="94"/>
      <c r="F26" s="94"/>
      <c r="G26" s="94"/>
      <c r="H26" s="95"/>
      <c r="I26" s="51" t="s">
        <v>0</v>
      </c>
      <c r="J26" s="10">
        <f t="shared" si="6"/>
        <v>1212734.8169999998</v>
      </c>
      <c r="K26" s="10">
        <v>110632</v>
      </c>
      <c r="L26" s="10">
        <v>66637.5</v>
      </c>
      <c r="M26" s="10">
        <v>66637.5</v>
      </c>
      <c r="N26" s="11">
        <v>66637.5</v>
      </c>
      <c r="O26" s="44">
        <f>1086667.4-O12-O19</f>
        <v>902190.31699999992</v>
      </c>
      <c r="P26" s="11">
        <f>D22-J26</f>
        <v>176252.18300000019</v>
      </c>
      <c r="Q26" s="30"/>
      <c r="R26" s="29"/>
    </row>
    <row r="27" spans="1:18" s="12" customFormat="1" ht="20.25" customHeight="1" x14ac:dyDescent="0.3">
      <c r="A27" s="96"/>
      <c r="B27" s="97"/>
      <c r="C27" s="98"/>
      <c r="D27" s="99"/>
      <c r="E27" s="94"/>
      <c r="F27" s="94"/>
      <c r="G27" s="94"/>
      <c r="H27" s="95"/>
      <c r="I27" s="10" t="s">
        <v>38</v>
      </c>
      <c r="J27" s="10"/>
      <c r="K27" s="52"/>
      <c r="L27" s="52"/>
      <c r="M27" s="52" t="s">
        <v>40</v>
      </c>
      <c r="N27" s="52"/>
      <c r="O27" s="53"/>
      <c r="P27" s="11"/>
      <c r="Q27" s="30"/>
      <c r="R27" s="29"/>
    </row>
    <row r="28" spans="1:18" s="12" customFormat="1" ht="20.25" customHeight="1" x14ac:dyDescent="0.3">
      <c r="A28" s="96"/>
      <c r="B28" s="97"/>
      <c r="C28" s="98"/>
      <c r="D28" s="99"/>
      <c r="E28" s="94"/>
      <c r="F28" s="94"/>
      <c r="G28" s="94"/>
      <c r="H28" s="95"/>
      <c r="I28" s="10" t="s">
        <v>39</v>
      </c>
      <c r="J28" s="17">
        <f>K28+L28+M28+N28+O28</f>
        <v>2232</v>
      </c>
      <c r="K28" s="17"/>
      <c r="L28" s="17"/>
      <c r="M28" s="17">
        <v>890</v>
      </c>
      <c r="N28" s="54">
        <v>452</v>
      </c>
      <c r="O28" s="55">
        <v>890</v>
      </c>
      <c r="P28" s="11">
        <f>H22-M28-N28-O28</f>
        <v>3768</v>
      </c>
      <c r="Q28" s="30"/>
      <c r="R28" s="29"/>
    </row>
    <row r="29" spans="1:18" s="14" customFormat="1" ht="20.25" customHeight="1" x14ac:dyDescent="0.3">
      <c r="A29" s="96">
        <v>4</v>
      </c>
      <c r="B29" s="97" t="s">
        <v>52</v>
      </c>
      <c r="C29" s="98" t="s">
        <v>6</v>
      </c>
      <c r="D29" s="99">
        <v>1463870.2</v>
      </c>
      <c r="E29" s="94">
        <v>2022</v>
      </c>
      <c r="F29" s="94">
        <v>2035</v>
      </c>
      <c r="G29" s="94" t="s">
        <v>5</v>
      </c>
      <c r="H29" s="95">
        <v>7750</v>
      </c>
      <c r="I29" s="49" t="s">
        <v>4</v>
      </c>
      <c r="J29" s="20">
        <f t="shared" ref="J29:P29" si="7">SUM(J30:J33)</f>
        <v>94850.9</v>
      </c>
      <c r="K29" s="13">
        <f t="shared" si="7"/>
        <v>9113.7999999999993</v>
      </c>
      <c r="L29" s="13">
        <f t="shared" si="7"/>
        <v>20037.099999999999</v>
      </c>
      <c r="M29" s="13">
        <f t="shared" si="7"/>
        <v>0</v>
      </c>
      <c r="N29" s="13">
        <f t="shared" si="7"/>
        <v>0</v>
      </c>
      <c r="O29" s="13">
        <f t="shared" si="7"/>
        <v>65700</v>
      </c>
      <c r="P29" s="13">
        <f t="shared" si="7"/>
        <v>1405450.4300000002</v>
      </c>
      <c r="Q29" s="30"/>
      <c r="R29" s="29"/>
    </row>
    <row r="30" spans="1:18" s="8" customFormat="1" ht="20.25" customHeight="1" x14ac:dyDescent="0.3">
      <c r="A30" s="96"/>
      <c r="B30" s="97"/>
      <c r="C30" s="98"/>
      <c r="D30" s="99"/>
      <c r="E30" s="94"/>
      <c r="F30" s="94"/>
      <c r="G30" s="94"/>
      <c r="H30" s="95"/>
      <c r="I30" s="51" t="s">
        <v>3</v>
      </c>
      <c r="J30" s="10">
        <f t="shared" ref="J30:J33" si="8">K30+L30+M30+N30+O30</f>
        <v>15700</v>
      </c>
      <c r="K30" s="13"/>
      <c r="L30" s="13">
        <v>0</v>
      </c>
      <c r="M30" s="13">
        <f>10103.3*0</f>
        <v>0</v>
      </c>
      <c r="N30" s="15"/>
      <c r="O30" s="15">
        <v>15700</v>
      </c>
      <c r="P30" s="15">
        <v>706835.57700000005</v>
      </c>
      <c r="Q30" s="30"/>
      <c r="R30" s="29"/>
    </row>
    <row r="31" spans="1:18" s="8" customFormat="1" ht="20.25" customHeight="1" x14ac:dyDescent="0.3">
      <c r="A31" s="96"/>
      <c r="B31" s="97"/>
      <c r="C31" s="98"/>
      <c r="D31" s="99"/>
      <c r="E31" s="94"/>
      <c r="F31" s="94"/>
      <c r="G31" s="94"/>
      <c r="H31" s="95"/>
      <c r="I31" s="51" t="s">
        <v>2</v>
      </c>
      <c r="J31" s="10">
        <f t="shared" si="8"/>
        <v>0</v>
      </c>
      <c r="K31" s="13"/>
      <c r="L31" s="13"/>
      <c r="M31" s="13">
        <f>123*0</f>
        <v>0</v>
      </c>
      <c r="N31" s="15"/>
      <c r="O31" s="15"/>
      <c r="P31" s="15">
        <v>698614.853</v>
      </c>
      <c r="Q31" s="30"/>
      <c r="R31" s="29"/>
    </row>
    <row r="32" spans="1:18" s="8" customFormat="1" ht="20.25" customHeight="1" x14ac:dyDescent="0.3">
      <c r="A32" s="96"/>
      <c r="B32" s="97"/>
      <c r="C32" s="98"/>
      <c r="D32" s="99"/>
      <c r="E32" s="94"/>
      <c r="F32" s="94"/>
      <c r="G32" s="94"/>
      <c r="H32" s="95"/>
      <c r="I32" s="51" t="s">
        <v>1</v>
      </c>
      <c r="J32" s="10">
        <f t="shared" si="8"/>
        <v>79150.899999999994</v>
      </c>
      <c r="K32" s="13">
        <v>9113.7999999999993</v>
      </c>
      <c r="L32" s="13">
        <v>20037.099999999999</v>
      </c>
      <c r="M32" s="13">
        <f>5051.7*0</f>
        <v>0</v>
      </c>
      <c r="N32" s="15">
        <f>11342.656*0</f>
        <v>0</v>
      </c>
      <c r="O32" s="15">
        <v>50000</v>
      </c>
      <c r="P32" s="15"/>
      <c r="Q32" s="30"/>
      <c r="R32" s="29"/>
    </row>
    <row r="33" spans="1:19" s="8" customFormat="1" ht="21" customHeight="1" x14ac:dyDescent="0.3">
      <c r="A33" s="96"/>
      <c r="B33" s="97"/>
      <c r="C33" s="98"/>
      <c r="D33" s="99"/>
      <c r="E33" s="94"/>
      <c r="F33" s="94"/>
      <c r="G33" s="94"/>
      <c r="H33" s="95"/>
      <c r="I33" s="51" t="s">
        <v>0</v>
      </c>
      <c r="J33" s="10">
        <f t="shared" si="8"/>
        <v>0</v>
      </c>
      <c r="K33" s="13">
        <v>0</v>
      </c>
      <c r="L33" s="13">
        <v>0</v>
      </c>
      <c r="M33" s="13">
        <v>0</v>
      </c>
      <c r="N33" s="15"/>
      <c r="O33" s="15"/>
      <c r="P33" s="15"/>
      <c r="Q33" s="30"/>
      <c r="R33" s="29"/>
    </row>
    <row r="34" spans="1:19" s="8" customFormat="1" ht="46.8" x14ac:dyDescent="0.3">
      <c r="A34" s="96"/>
      <c r="B34" s="97"/>
      <c r="C34" s="98"/>
      <c r="D34" s="99"/>
      <c r="E34" s="94"/>
      <c r="F34" s="94"/>
      <c r="G34" s="94"/>
      <c r="H34" s="95"/>
      <c r="I34" s="57" t="s">
        <v>38</v>
      </c>
      <c r="J34" s="57"/>
      <c r="K34" s="46"/>
      <c r="L34" s="58" t="s">
        <v>44</v>
      </c>
      <c r="M34" s="93"/>
      <c r="N34" s="93"/>
      <c r="O34" s="86"/>
      <c r="P34" s="11"/>
      <c r="Q34" s="30"/>
      <c r="R34" s="29"/>
    </row>
    <row r="35" spans="1:19" s="8" customFormat="1" ht="15.6" x14ac:dyDescent="0.3">
      <c r="A35" s="96"/>
      <c r="B35" s="97"/>
      <c r="C35" s="98"/>
      <c r="D35" s="99"/>
      <c r="E35" s="94"/>
      <c r="F35" s="94"/>
      <c r="G35" s="94"/>
      <c r="H35" s="95"/>
      <c r="I35" s="57" t="s">
        <v>39</v>
      </c>
      <c r="J35" s="59">
        <f>K35+L35+M35+N35</f>
        <v>0</v>
      </c>
      <c r="K35" s="46"/>
      <c r="L35" s="58"/>
      <c r="M35" s="86"/>
      <c r="N35" s="38"/>
      <c r="O35" s="38"/>
      <c r="P35" s="11"/>
      <c r="Q35" s="30"/>
      <c r="R35" s="29"/>
    </row>
    <row r="36" spans="1:19" s="8" customFormat="1" ht="21" customHeight="1" x14ac:dyDescent="0.3">
      <c r="A36" s="96"/>
      <c r="B36" s="97"/>
      <c r="C36" s="98"/>
      <c r="D36" s="99"/>
      <c r="E36" s="94"/>
      <c r="F36" s="94"/>
      <c r="G36" s="94"/>
      <c r="H36" s="95"/>
      <c r="I36" s="57" t="s">
        <v>45</v>
      </c>
      <c r="J36" s="59">
        <f>K36+L36+M36+N36</f>
        <v>1</v>
      </c>
      <c r="K36" s="59"/>
      <c r="L36" s="59">
        <v>1</v>
      </c>
      <c r="M36" s="17"/>
      <c r="N36" s="17"/>
      <c r="O36" s="17"/>
      <c r="P36" s="11"/>
      <c r="Q36" s="30"/>
      <c r="R36" s="29"/>
    </row>
    <row r="37" spans="1:19" s="14" customFormat="1" ht="20.25" customHeight="1" x14ac:dyDescent="0.3">
      <c r="A37" s="96">
        <v>5</v>
      </c>
      <c r="B37" s="97" t="s">
        <v>36</v>
      </c>
      <c r="C37" s="98" t="s">
        <v>6</v>
      </c>
      <c r="D37" s="99">
        <v>1702692.1</v>
      </c>
      <c r="E37" s="94">
        <v>2022</v>
      </c>
      <c r="F37" s="94">
        <v>2035</v>
      </c>
      <c r="G37" s="94" t="s">
        <v>5</v>
      </c>
      <c r="H37" s="95">
        <v>9000</v>
      </c>
      <c r="I37" s="49" t="s">
        <v>4</v>
      </c>
      <c r="J37" s="20">
        <f t="shared" ref="J37:P37" si="9">SUM(J38:J41)</f>
        <v>550488.5</v>
      </c>
      <c r="K37" s="13">
        <f t="shared" si="9"/>
        <v>9689</v>
      </c>
      <c r="L37" s="13">
        <f t="shared" si="9"/>
        <v>24354.7</v>
      </c>
      <c r="M37" s="13">
        <f t="shared" si="9"/>
        <v>0</v>
      </c>
      <c r="N37" s="13">
        <f t="shared" si="9"/>
        <v>17717.900000000001</v>
      </c>
      <c r="O37" s="13">
        <f t="shared" si="9"/>
        <v>498726.9</v>
      </c>
      <c r="P37" s="13">
        <f t="shared" si="9"/>
        <v>1285059.97</v>
      </c>
      <c r="Q37" s="30"/>
      <c r="R37" s="29"/>
    </row>
    <row r="38" spans="1:19" s="8" customFormat="1" ht="20.25" customHeight="1" x14ac:dyDescent="0.35">
      <c r="A38" s="96"/>
      <c r="B38" s="97"/>
      <c r="C38" s="98"/>
      <c r="D38" s="99"/>
      <c r="E38" s="94"/>
      <c r="F38" s="94"/>
      <c r="G38" s="94"/>
      <c r="H38" s="95"/>
      <c r="I38" s="51" t="s">
        <v>3</v>
      </c>
      <c r="J38" s="10">
        <f t="shared" ref="J38:J41" si="10">K38+L38+M38+N38+O38</f>
        <v>119000</v>
      </c>
      <c r="K38" s="13"/>
      <c r="L38" s="13"/>
      <c r="M38" s="13">
        <f>7995.5*0</f>
        <v>0</v>
      </c>
      <c r="N38" s="15"/>
      <c r="O38" s="15">
        <v>119000</v>
      </c>
      <c r="P38" s="15">
        <f>837262.249-O39-O40</f>
        <v>457535.34899999993</v>
      </c>
      <c r="Q38" s="30"/>
      <c r="R38" s="29"/>
      <c r="S38" s="16"/>
    </row>
    <row r="39" spans="1:19" s="8" customFormat="1" ht="20.25" customHeight="1" x14ac:dyDescent="0.35">
      <c r="A39" s="96"/>
      <c r="B39" s="97"/>
      <c r="C39" s="98"/>
      <c r="D39" s="99"/>
      <c r="E39" s="94"/>
      <c r="F39" s="94"/>
      <c r="G39" s="94"/>
      <c r="H39" s="95"/>
      <c r="I39" s="51" t="s">
        <v>2</v>
      </c>
      <c r="J39" s="10">
        <f t="shared" si="10"/>
        <v>2000</v>
      </c>
      <c r="K39" s="13"/>
      <c r="L39" s="13"/>
      <c r="M39" s="13">
        <f>97.4*0</f>
        <v>0</v>
      </c>
      <c r="N39" s="15">
        <v>1000</v>
      </c>
      <c r="O39" s="15">
        <v>1000</v>
      </c>
      <c r="P39" s="15">
        <v>827524.62100000004</v>
      </c>
      <c r="Q39" s="30"/>
      <c r="R39" s="29"/>
      <c r="S39" s="16"/>
    </row>
    <row r="40" spans="1:19" s="8" customFormat="1" ht="20.25" customHeight="1" x14ac:dyDescent="0.3">
      <c r="A40" s="96"/>
      <c r="B40" s="97"/>
      <c r="C40" s="98"/>
      <c r="D40" s="99"/>
      <c r="E40" s="94"/>
      <c r="F40" s="94"/>
      <c r="G40" s="94"/>
      <c r="H40" s="95"/>
      <c r="I40" s="51" t="s">
        <v>1</v>
      </c>
      <c r="J40" s="10">
        <f t="shared" si="10"/>
        <v>429488.5</v>
      </c>
      <c r="K40" s="13">
        <v>9689</v>
      </c>
      <c r="L40" s="13">
        <v>24354.7</v>
      </c>
      <c r="M40" s="13">
        <f>3997.7*0</f>
        <v>0</v>
      </c>
      <c r="N40" s="15">
        <v>16717.900000000001</v>
      </c>
      <c r="O40" s="15">
        <v>378726.9</v>
      </c>
      <c r="P40" s="15"/>
      <c r="Q40" s="30"/>
      <c r="R40" s="29"/>
    </row>
    <row r="41" spans="1:19" s="8" customFormat="1" ht="20.25" customHeight="1" x14ac:dyDescent="0.3">
      <c r="A41" s="96"/>
      <c r="B41" s="97"/>
      <c r="C41" s="98"/>
      <c r="D41" s="99"/>
      <c r="E41" s="94"/>
      <c r="F41" s="94"/>
      <c r="G41" s="94"/>
      <c r="H41" s="95"/>
      <c r="I41" s="51" t="s">
        <v>0</v>
      </c>
      <c r="J41" s="10">
        <f t="shared" si="10"/>
        <v>0</v>
      </c>
      <c r="K41" s="13">
        <v>0</v>
      </c>
      <c r="L41" s="13">
        <v>0</v>
      </c>
      <c r="M41" s="13">
        <v>0</v>
      </c>
      <c r="N41" s="15"/>
      <c r="O41" s="15"/>
      <c r="P41" s="11"/>
      <c r="Q41" s="30"/>
      <c r="R41" s="29"/>
    </row>
    <row r="42" spans="1:19" s="8" customFormat="1" ht="46.8" x14ac:dyDescent="0.3">
      <c r="A42" s="96"/>
      <c r="B42" s="97"/>
      <c r="C42" s="98"/>
      <c r="D42" s="99"/>
      <c r="E42" s="94"/>
      <c r="F42" s="94"/>
      <c r="G42" s="94"/>
      <c r="H42" s="95"/>
      <c r="I42" s="51" t="s">
        <v>37</v>
      </c>
      <c r="J42" s="10"/>
      <c r="K42" s="46"/>
      <c r="L42" s="58" t="s">
        <v>44</v>
      </c>
      <c r="M42" s="93" t="s">
        <v>40</v>
      </c>
      <c r="N42" s="93"/>
      <c r="O42" s="93"/>
      <c r="P42" s="11"/>
      <c r="Q42" s="30"/>
      <c r="R42" s="29"/>
    </row>
    <row r="43" spans="1:19" s="8" customFormat="1" ht="15.6" x14ac:dyDescent="0.3">
      <c r="A43" s="96"/>
      <c r="B43" s="97"/>
      <c r="C43" s="98"/>
      <c r="D43" s="99"/>
      <c r="E43" s="94"/>
      <c r="F43" s="94"/>
      <c r="G43" s="94"/>
      <c r="H43" s="95"/>
      <c r="I43" s="57" t="s">
        <v>39</v>
      </c>
      <c r="J43" s="17">
        <f>K43+L43+M43+N43+O43</f>
        <v>150</v>
      </c>
      <c r="K43" s="46"/>
      <c r="L43" s="58"/>
      <c r="M43" s="86"/>
      <c r="N43" s="38">
        <f>171*0</f>
        <v>0</v>
      </c>
      <c r="O43" s="38">
        <v>150</v>
      </c>
      <c r="P43" s="11"/>
      <c r="Q43" s="30"/>
      <c r="R43" s="29"/>
    </row>
    <row r="44" spans="1:19" s="8" customFormat="1" ht="20.25" customHeight="1" x14ac:dyDescent="0.3">
      <c r="A44" s="96"/>
      <c r="B44" s="97"/>
      <c r="C44" s="98"/>
      <c r="D44" s="99"/>
      <c r="E44" s="94"/>
      <c r="F44" s="94"/>
      <c r="G44" s="94"/>
      <c r="H44" s="95"/>
      <c r="I44" s="57" t="s">
        <v>45</v>
      </c>
      <c r="J44" s="59">
        <f>K44+L44+M44+N44</f>
        <v>1</v>
      </c>
      <c r="K44" s="17"/>
      <c r="L44" s="17">
        <v>1</v>
      </c>
      <c r="M44" s="17"/>
      <c r="N44" s="17"/>
      <c r="O44" s="17"/>
      <c r="P44" s="11"/>
      <c r="Q44" s="30"/>
      <c r="R44" s="29"/>
    </row>
    <row r="45" spans="1:19" s="14" customFormat="1" ht="20.25" customHeight="1" x14ac:dyDescent="0.3">
      <c r="A45" s="96">
        <v>6</v>
      </c>
      <c r="B45" s="97" t="s">
        <v>9</v>
      </c>
      <c r="C45" s="98" t="s">
        <v>6</v>
      </c>
      <c r="D45" s="99">
        <v>293999.90000000002</v>
      </c>
      <c r="E45" s="94">
        <v>2023</v>
      </c>
      <c r="F45" s="94">
        <v>2035</v>
      </c>
      <c r="G45" s="94" t="s">
        <v>5</v>
      </c>
      <c r="H45" s="95">
        <v>1060</v>
      </c>
      <c r="I45" s="49" t="s">
        <v>4</v>
      </c>
      <c r="J45" s="20">
        <f t="shared" ref="J45:P45" si="11">SUM(J46:J49)</f>
        <v>101922.91100000001</v>
      </c>
      <c r="K45" s="13">
        <f t="shared" si="11"/>
        <v>5544.7120000000004</v>
      </c>
      <c r="L45" s="13">
        <f t="shared" si="11"/>
        <v>11105.1</v>
      </c>
      <c r="M45" s="13">
        <f t="shared" si="11"/>
        <v>0</v>
      </c>
      <c r="N45" s="13">
        <f t="shared" si="11"/>
        <v>7042.299</v>
      </c>
      <c r="O45" s="13">
        <f t="shared" si="11"/>
        <v>78230.8</v>
      </c>
      <c r="P45" s="60">
        <f t="shared" si="11"/>
        <v>185271.38800000001</v>
      </c>
      <c r="Q45" s="30"/>
      <c r="R45" s="29"/>
    </row>
    <row r="46" spans="1:19" s="8" customFormat="1" ht="20.25" customHeight="1" x14ac:dyDescent="0.3">
      <c r="A46" s="96"/>
      <c r="B46" s="97"/>
      <c r="C46" s="98"/>
      <c r="D46" s="99"/>
      <c r="E46" s="94"/>
      <c r="F46" s="94"/>
      <c r="G46" s="94"/>
      <c r="H46" s="95"/>
      <c r="I46" s="51" t="s">
        <v>3</v>
      </c>
      <c r="J46" s="13">
        <f t="shared" ref="J46:J49" si="12">K46+L46+M46+N46+O46</f>
        <v>18700</v>
      </c>
      <c r="K46" s="13"/>
      <c r="L46" s="13">
        <v>0</v>
      </c>
      <c r="M46" s="13">
        <f>14896.5*0</f>
        <v>0</v>
      </c>
      <c r="N46" s="15"/>
      <c r="O46" s="15">
        <v>18700</v>
      </c>
      <c r="P46" s="15">
        <f>123117.039-O48</f>
        <v>63586.239000000001</v>
      </c>
      <c r="Q46" s="30"/>
      <c r="R46" s="29"/>
    </row>
    <row r="47" spans="1:19" s="8" customFormat="1" ht="20.25" customHeight="1" x14ac:dyDescent="0.3">
      <c r="A47" s="96"/>
      <c r="B47" s="97"/>
      <c r="C47" s="98"/>
      <c r="D47" s="99"/>
      <c r="E47" s="94"/>
      <c r="F47" s="94"/>
      <c r="G47" s="94"/>
      <c r="H47" s="95"/>
      <c r="I47" s="51" t="s">
        <v>2</v>
      </c>
      <c r="J47" s="13">
        <f t="shared" si="12"/>
        <v>0</v>
      </c>
      <c r="K47" s="13">
        <v>0</v>
      </c>
      <c r="L47" s="13"/>
      <c r="M47" s="13">
        <f>181.4*0</f>
        <v>0</v>
      </c>
      <c r="N47" s="15"/>
      <c r="O47" s="15"/>
      <c r="P47" s="15">
        <v>121685.149</v>
      </c>
      <c r="Q47" s="30"/>
      <c r="R47" s="29"/>
    </row>
    <row r="48" spans="1:19" s="8" customFormat="1" ht="20.25" customHeight="1" x14ac:dyDescent="0.3">
      <c r="A48" s="96"/>
      <c r="B48" s="97"/>
      <c r="C48" s="98"/>
      <c r="D48" s="99"/>
      <c r="E48" s="94"/>
      <c r="F48" s="94"/>
      <c r="G48" s="94"/>
      <c r="H48" s="95"/>
      <c r="I48" s="51" t="s">
        <v>1</v>
      </c>
      <c r="J48" s="13">
        <f t="shared" si="12"/>
        <v>83222.911000000007</v>
      </c>
      <c r="K48" s="13">
        <v>5544.7120000000004</v>
      </c>
      <c r="L48" s="13">
        <v>11105.1</v>
      </c>
      <c r="M48" s="13">
        <f>7448.2*0</f>
        <v>0</v>
      </c>
      <c r="N48" s="15">
        <v>7042.299</v>
      </c>
      <c r="O48" s="15">
        <v>59530.8</v>
      </c>
      <c r="P48" s="15"/>
      <c r="Q48" s="30"/>
      <c r="R48" s="29"/>
    </row>
    <row r="49" spans="1:19" s="8" customFormat="1" ht="20.25" customHeight="1" x14ac:dyDescent="0.3">
      <c r="A49" s="96"/>
      <c r="B49" s="97"/>
      <c r="C49" s="98"/>
      <c r="D49" s="99"/>
      <c r="E49" s="94"/>
      <c r="F49" s="94"/>
      <c r="G49" s="94"/>
      <c r="H49" s="95"/>
      <c r="I49" s="51" t="s">
        <v>0</v>
      </c>
      <c r="J49" s="13">
        <f t="shared" si="12"/>
        <v>0</v>
      </c>
      <c r="K49" s="13">
        <v>0</v>
      </c>
      <c r="L49" s="13">
        <v>0</v>
      </c>
      <c r="M49" s="13">
        <v>0</v>
      </c>
      <c r="N49" s="15"/>
      <c r="O49" s="15"/>
      <c r="P49" s="11"/>
      <c r="Q49" s="30"/>
      <c r="R49" s="29"/>
    </row>
    <row r="50" spans="1:19" s="8" customFormat="1" ht="48" customHeight="1" x14ac:dyDescent="0.3">
      <c r="A50" s="96"/>
      <c r="B50" s="97"/>
      <c r="C50" s="98"/>
      <c r="D50" s="99"/>
      <c r="E50" s="94"/>
      <c r="F50" s="94"/>
      <c r="G50" s="94"/>
      <c r="H50" s="95"/>
      <c r="I50" s="51" t="s">
        <v>37</v>
      </c>
      <c r="J50" s="10"/>
      <c r="K50" s="46"/>
      <c r="L50" s="58" t="s">
        <v>44</v>
      </c>
      <c r="M50" s="93" t="s">
        <v>40</v>
      </c>
      <c r="N50" s="93"/>
      <c r="O50" s="93"/>
      <c r="P50" s="11"/>
      <c r="Q50" s="30"/>
      <c r="R50" s="29"/>
    </row>
    <row r="51" spans="1:19" s="8" customFormat="1" ht="15.6" x14ac:dyDescent="0.3">
      <c r="A51" s="96"/>
      <c r="B51" s="97"/>
      <c r="C51" s="98"/>
      <c r="D51" s="99"/>
      <c r="E51" s="94"/>
      <c r="F51" s="94"/>
      <c r="G51" s="94"/>
      <c r="H51" s="95"/>
      <c r="I51" s="57" t="s">
        <v>39</v>
      </c>
      <c r="J51" s="59">
        <f>K51+L51+M51+N51</f>
        <v>0</v>
      </c>
      <c r="K51" s="46"/>
      <c r="L51" s="58"/>
      <c r="M51" s="58"/>
      <c r="N51" s="58"/>
      <c r="O51" s="58"/>
      <c r="P51" s="11"/>
      <c r="Q51" s="30"/>
      <c r="R51" s="29"/>
    </row>
    <row r="52" spans="1:19" s="8" customFormat="1" ht="20.25" customHeight="1" x14ac:dyDescent="0.3">
      <c r="A52" s="96"/>
      <c r="B52" s="97"/>
      <c r="C52" s="98"/>
      <c r="D52" s="99"/>
      <c r="E52" s="94"/>
      <c r="F52" s="94"/>
      <c r="G52" s="94"/>
      <c r="H52" s="95"/>
      <c r="I52" s="57" t="s">
        <v>45</v>
      </c>
      <c r="J52" s="59">
        <f>K52+L52+M52+N52</f>
        <v>1</v>
      </c>
      <c r="K52" s="17"/>
      <c r="L52" s="17">
        <v>1</v>
      </c>
      <c r="M52" s="17"/>
      <c r="N52" s="17"/>
      <c r="O52" s="17"/>
      <c r="P52" s="11"/>
      <c r="Q52" s="30"/>
      <c r="R52" s="29"/>
    </row>
    <row r="53" spans="1:19" s="14" customFormat="1" ht="20.25" customHeight="1" x14ac:dyDescent="0.3">
      <c r="A53" s="96">
        <v>7</v>
      </c>
      <c r="B53" s="97" t="s">
        <v>35</v>
      </c>
      <c r="C53" s="98" t="s">
        <v>6</v>
      </c>
      <c r="D53" s="99">
        <f>1174958.2-5276.5</f>
        <v>1169681.7</v>
      </c>
      <c r="E53" s="94">
        <v>2022</v>
      </c>
      <c r="F53" s="94">
        <v>2035</v>
      </c>
      <c r="G53" s="94" t="s">
        <v>5</v>
      </c>
      <c r="H53" s="95">
        <v>8500</v>
      </c>
      <c r="I53" s="49" t="s">
        <v>4</v>
      </c>
      <c r="J53" s="20">
        <f t="shared" ref="J53:P53" si="13">SUM(J54:J57)</f>
        <v>170282.37999999998</v>
      </c>
      <c r="K53" s="13">
        <f t="shared" si="13"/>
        <v>15652.48</v>
      </c>
      <c r="L53" s="13">
        <f>SUM(L54:L57)</f>
        <v>22887</v>
      </c>
      <c r="M53" s="13">
        <f t="shared" si="13"/>
        <v>0</v>
      </c>
      <c r="N53" s="13">
        <f t="shared" si="13"/>
        <v>0</v>
      </c>
      <c r="O53" s="13">
        <f t="shared" si="13"/>
        <v>131742.9</v>
      </c>
      <c r="P53" s="13">
        <f t="shared" si="13"/>
        <v>1033643.52</v>
      </c>
      <c r="Q53" s="30"/>
      <c r="R53" s="29"/>
    </row>
    <row r="54" spans="1:19" s="8" customFormat="1" ht="20.25" customHeight="1" x14ac:dyDescent="0.3">
      <c r="A54" s="96"/>
      <c r="B54" s="97"/>
      <c r="C54" s="98"/>
      <c r="D54" s="99"/>
      <c r="E54" s="94"/>
      <c r="F54" s="94"/>
      <c r="G54" s="94"/>
      <c r="H54" s="95"/>
      <c r="I54" s="51" t="s">
        <v>3</v>
      </c>
      <c r="J54" s="13">
        <f t="shared" ref="J54:J57" si="14">K54+L54+M54+N54+O54</f>
        <v>31742.9</v>
      </c>
      <c r="K54" s="13"/>
      <c r="L54" s="13"/>
      <c r="M54" s="13">
        <f>14803.6*0</f>
        <v>0</v>
      </c>
      <c r="N54" s="15"/>
      <c r="O54" s="15">
        <v>31742.9</v>
      </c>
      <c r="P54" s="15">
        <f>570137.199-O56</f>
        <v>470137.19900000002</v>
      </c>
      <c r="Q54" s="30"/>
      <c r="R54" s="29"/>
    </row>
    <row r="55" spans="1:19" s="8" customFormat="1" ht="20.25" customHeight="1" x14ac:dyDescent="0.3">
      <c r="A55" s="96"/>
      <c r="B55" s="97"/>
      <c r="C55" s="98"/>
      <c r="D55" s="99"/>
      <c r="E55" s="94"/>
      <c r="F55" s="94"/>
      <c r="G55" s="94"/>
      <c r="H55" s="95"/>
      <c r="I55" s="51" t="s">
        <v>2</v>
      </c>
      <c r="J55" s="13">
        <f t="shared" si="14"/>
        <v>0</v>
      </c>
      <c r="K55" s="13">
        <v>0</v>
      </c>
      <c r="L55" s="13"/>
      <c r="M55" s="13">
        <f>180.3*0</f>
        <v>0</v>
      </c>
      <c r="N55" s="15"/>
      <c r="O55" s="15"/>
      <c r="P55" s="15">
        <v>563506.321</v>
      </c>
      <c r="Q55" s="30"/>
      <c r="R55" s="29"/>
    </row>
    <row r="56" spans="1:19" s="8" customFormat="1" ht="20.25" customHeight="1" x14ac:dyDescent="0.3">
      <c r="A56" s="96"/>
      <c r="B56" s="97"/>
      <c r="C56" s="98"/>
      <c r="D56" s="99"/>
      <c r="E56" s="94"/>
      <c r="F56" s="94"/>
      <c r="G56" s="94"/>
      <c r="H56" s="95"/>
      <c r="I56" s="51" t="s">
        <v>1</v>
      </c>
      <c r="J56" s="13">
        <f t="shared" si="14"/>
        <v>138539.47999999998</v>
      </c>
      <c r="K56" s="13">
        <v>15652.48</v>
      </c>
      <c r="L56" s="13">
        <v>22887</v>
      </c>
      <c r="M56" s="13">
        <f>7401.8*0</f>
        <v>0</v>
      </c>
      <c r="N56" s="15"/>
      <c r="O56" s="15">
        <v>100000</v>
      </c>
      <c r="P56" s="15"/>
      <c r="Q56" s="30"/>
      <c r="R56" s="29"/>
      <c r="S56" s="32"/>
    </row>
    <row r="57" spans="1:19" s="8" customFormat="1" ht="20.25" customHeight="1" x14ac:dyDescent="0.3">
      <c r="A57" s="96"/>
      <c r="B57" s="97"/>
      <c r="C57" s="98"/>
      <c r="D57" s="99"/>
      <c r="E57" s="94"/>
      <c r="F57" s="94"/>
      <c r="G57" s="94"/>
      <c r="H57" s="95"/>
      <c r="I57" s="51" t="s">
        <v>0</v>
      </c>
      <c r="J57" s="13">
        <f t="shared" si="14"/>
        <v>0</v>
      </c>
      <c r="K57" s="13">
        <v>0</v>
      </c>
      <c r="L57" s="13">
        <v>0</v>
      </c>
      <c r="M57" s="13">
        <v>0</v>
      </c>
      <c r="N57" s="15"/>
      <c r="O57" s="15"/>
      <c r="P57" s="11"/>
      <c r="Q57" s="30"/>
      <c r="R57" s="29"/>
    </row>
    <row r="58" spans="1:19" s="12" customFormat="1" ht="46.8" x14ac:dyDescent="0.3">
      <c r="A58" s="96"/>
      <c r="B58" s="97"/>
      <c r="C58" s="98"/>
      <c r="D58" s="99"/>
      <c r="E58" s="94"/>
      <c r="F58" s="94"/>
      <c r="G58" s="94"/>
      <c r="H58" s="95"/>
      <c r="I58" s="51" t="s">
        <v>37</v>
      </c>
      <c r="J58" s="10"/>
      <c r="K58" s="46"/>
      <c r="L58" s="58" t="s">
        <v>44</v>
      </c>
      <c r="M58" s="93" t="s">
        <v>40</v>
      </c>
      <c r="N58" s="93"/>
      <c r="O58" s="93"/>
      <c r="P58" s="11"/>
      <c r="Q58" s="30"/>
      <c r="R58" s="29"/>
    </row>
    <row r="59" spans="1:19" s="12" customFormat="1" ht="15.6" x14ac:dyDescent="0.3">
      <c r="A59" s="96"/>
      <c r="B59" s="97"/>
      <c r="C59" s="98"/>
      <c r="D59" s="99"/>
      <c r="E59" s="94"/>
      <c r="F59" s="94"/>
      <c r="G59" s="94"/>
      <c r="H59" s="95"/>
      <c r="I59" s="57" t="s">
        <v>39</v>
      </c>
      <c r="J59" s="17">
        <f>K59+L59+M59+N59+O59</f>
        <v>100</v>
      </c>
      <c r="K59" s="46"/>
      <c r="L59" s="58"/>
      <c r="M59" s="38">
        <f>299*0</f>
        <v>0</v>
      </c>
      <c r="N59" s="86"/>
      <c r="O59" s="38">
        <v>100</v>
      </c>
      <c r="P59" s="11"/>
      <c r="Q59" s="30"/>
      <c r="R59" s="29"/>
    </row>
    <row r="60" spans="1:19" s="12" customFormat="1" ht="21.75" customHeight="1" x14ac:dyDescent="0.3">
      <c r="A60" s="96"/>
      <c r="B60" s="97"/>
      <c r="C60" s="98"/>
      <c r="D60" s="99"/>
      <c r="E60" s="94"/>
      <c r="F60" s="94"/>
      <c r="G60" s="94"/>
      <c r="H60" s="95"/>
      <c r="I60" s="57" t="s">
        <v>45</v>
      </c>
      <c r="J60" s="59">
        <f>K60+L60+M60+N60</f>
        <v>1</v>
      </c>
      <c r="K60" s="17"/>
      <c r="L60" s="17">
        <v>1</v>
      </c>
      <c r="M60" s="17"/>
      <c r="N60" s="54"/>
      <c r="O60" s="54"/>
      <c r="P60" s="11"/>
      <c r="Q60" s="30"/>
      <c r="R60" s="29"/>
    </row>
    <row r="61" spans="1:19" s="14" customFormat="1" ht="27" customHeight="1" x14ac:dyDescent="0.3">
      <c r="A61" s="96">
        <v>8</v>
      </c>
      <c r="B61" s="97" t="s">
        <v>53</v>
      </c>
      <c r="C61" s="98" t="s">
        <v>6</v>
      </c>
      <c r="D61" s="99">
        <f>J61</f>
        <v>131186.83199999999</v>
      </c>
      <c r="E61" s="94">
        <v>2021</v>
      </c>
      <c r="F61" s="94">
        <v>2024</v>
      </c>
      <c r="G61" s="94" t="s">
        <v>5</v>
      </c>
      <c r="H61" s="95">
        <f>J67</f>
        <v>2668</v>
      </c>
      <c r="I61" s="49" t="s">
        <v>4</v>
      </c>
      <c r="J61" s="20">
        <f t="shared" ref="J61:P61" si="15">SUM(J62:J65)</f>
        <v>131186.83199999999</v>
      </c>
      <c r="K61" s="13">
        <f t="shared" si="15"/>
        <v>0</v>
      </c>
      <c r="L61" s="13">
        <f t="shared" si="15"/>
        <v>55765</v>
      </c>
      <c r="M61" s="13">
        <f t="shared" si="15"/>
        <v>58123.5</v>
      </c>
      <c r="N61" s="13">
        <f t="shared" si="15"/>
        <v>17298.331999999999</v>
      </c>
      <c r="O61" s="13">
        <f t="shared" si="15"/>
        <v>0</v>
      </c>
      <c r="P61" s="13">
        <f t="shared" si="15"/>
        <v>0</v>
      </c>
      <c r="Q61" s="30"/>
      <c r="R61" s="29"/>
    </row>
    <row r="62" spans="1:19" s="8" customFormat="1" ht="27" customHeight="1" x14ac:dyDescent="0.3">
      <c r="A62" s="96"/>
      <c r="B62" s="97"/>
      <c r="C62" s="98"/>
      <c r="D62" s="99"/>
      <c r="E62" s="94"/>
      <c r="F62" s="94"/>
      <c r="G62" s="94"/>
      <c r="H62" s="95"/>
      <c r="I62" s="51" t="s">
        <v>3</v>
      </c>
      <c r="J62" s="13">
        <f t="shared" ref="J62:J65" si="16">K62+L62+M62+N62+O62</f>
        <v>74595</v>
      </c>
      <c r="K62" s="13">
        <v>0</v>
      </c>
      <c r="L62" s="13">
        <v>36158.1</v>
      </c>
      <c r="M62" s="13">
        <v>38436.9</v>
      </c>
      <c r="N62" s="15"/>
      <c r="O62" s="15"/>
      <c r="P62" s="15"/>
      <c r="Q62" s="30"/>
      <c r="R62" s="29"/>
    </row>
    <row r="63" spans="1:19" s="8" customFormat="1" ht="27" customHeight="1" x14ac:dyDescent="0.3">
      <c r="A63" s="96"/>
      <c r="B63" s="97"/>
      <c r="C63" s="98"/>
      <c r="D63" s="99"/>
      <c r="E63" s="94"/>
      <c r="F63" s="94"/>
      <c r="G63" s="94"/>
      <c r="H63" s="95"/>
      <c r="I63" s="51" t="s">
        <v>2</v>
      </c>
      <c r="J63" s="13">
        <f t="shared" si="16"/>
        <v>908.40000000000009</v>
      </c>
      <c r="K63" s="13">
        <v>0</v>
      </c>
      <c r="L63" s="13">
        <v>440.3</v>
      </c>
      <c r="M63" s="13">
        <v>468.1</v>
      </c>
      <c r="N63" s="15"/>
      <c r="O63" s="15"/>
      <c r="P63" s="15"/>
      <c r="Q63" s="30"/>
      <c r="R63" s="29"/>
    </row>
    <row r="64" spans="1:19" s="8" customFormat="1" ht="27" customHeight="1" x14ac:dyDescent="0.3">
      <c r="A64" s="96"/>
      <c r="B64" s="97"/>
      <c r="C64" s="98"/>
      <c r="D64" s="99"/>
      <c r="E64" s="94"/>
      <c r="F64" s="94"/>
      <c r="G64" s="94"/>
      <c r="H64" s="95"/>
      <c r="I64" s="51" t="s">
        <v>1</v>
      </c>
      <c r="J64" s="13">
        <f t="shared" si="16"/>
        <v>55683.432000000001</v>
      </c>
      <c r="K64" s="13">
        <v>0</v>
      </c>
      <c r="L64" s="13">
        <f>19166.6</f>
        <v>19166.599999999999</v>
      </c>
      <c r="M64" s="13">
        <v>19218.5</v>
      </c>
      <c r="N64" s="15">
        <v>17298.331999999999</v>
      </c>
      <c r="O64" s="15"/>
      <c r="P64" s="11"/>
      <c r="Q64" s="30"/>
      <c r="R64" s="29"/>
    </row>
    <row r="65" spans="1:20" s="8" customFormat="1" ht="39" customHeight="1" x14ac:dyDescent="0.3">
      <c r="A65" s="96"/>
      <c r="B65" s="97"/>
      <c r="C65" s="98"/>
      <c r="D65" s="99"/>
      <c r="E65" s="94"/>
      <c r="F65" s="94"/>
      <c r="G65" s="94"/>
      <c r="H65" s="95"/>
      <c r="I65" s="51" t="s">
        <v>0</v>
      </c>
      <c r="J65" s="13">
        <f t="shared" si="16"/>
        <v>0</v>
      </c>
      <c r="K65" s="13">
        <v>0</v>
      </c>
      <c r="L65" s="13">
        <v>0</v>
      </c>
      <c r="M65" s="13">
        <v>0</v>
      </c>
      <c r="N65" s="15"/>
      <c r="O65" s="15"/>
      <c r="P65" s="11"/>
      <c r="Q65" s="30"/>
      <c r="R65" s="29"/>
    </row>
    <row r="66" spans="1:20" s="8" customFormat="1" ht="35.25" customHeight="1" x14ac:dyDescent="0.3">
      <c r="A66" s="96"/>
      <c r="B66" s="97"/>
      <c r="C66" s="98"/>
      <c r="D66" s="99"/>
      <c r="E66" s="94"/>
      <c r="F66" s="94"/>
      <c r="G66" s="94"/>
      <c r="H66" s="95"/>
      <c r="I66" s="61" t="s">
        <v>37</v>
      </c>
      <c r="J66" s="10"/>
      <c r="K66" s="19"/>
      <c r="L66" s="106" t="s">
        <v>40</v>
      </c>
      <c r="M66" s="106"/>
      <c r="N66" s="106"/>
      <c r="O66" s="45"/>
      <c r="P66" s="11"/>
      <c r="Q66" s="30"/>
      <c r="R66" s="29"/>
      <c r="T66" s="33"/>
    </row>
    <row r="67" spans="1:20" s="8" customFormat="1" ht="38.25" customHeight="1" x14ac:dyDescent="0.3">
      <c r="A67" s="96"/>
      <c r="B67" s="97"/>
      <c r="C67" s="98"/>
      <c r="D67" s="99"/>
      <c r="E67" s="94"/>
      <c r="F67" s="94"/>
      <c r="G67" s="94"/>
      <c r="H67" s="95"/>
      <c r="I67" s="10" t="s">
        <v>39</v>
      </c>
      <c r="J67" s="17">
        <f>K67+L67+M67+N67+O67</f>
        <v>2668</v>
      </c>
      <c r="K67" s="17"/>
      <c r="L67" s="62">
        <f>799*0+1184</f>
        <v>1184</v>
      </c>
      <c r="M67" s="62">
        <v>900</v>
      </c>
      <c r="N67" s="54">
        <v>584</v>
      </c>
      <c r="O67" s="54"/>
      <c r="P67" s="11"/>
      <c r="Q67" s="30"/>
      <c r="R67" s="29"/>
      <c r="T67" s="33"/>
    </row>
    <row r="68" spans="1:20" s="14" customFormat="1" ht="30.75" customHeight="1" x14ac:dyDescent="0.3">
      <c r="A68" s="96">
        <v>9</v>
      </c>
      <c r="B68" s="97" t="s">
        <v>8</v>
      </c>
      <c r="C68" s="98" t="s">
        <v>6</v>
      </c>
      <c r="D68" s="99">
        <v>30379.4</v>
      </c>
      <c r="E68" s="94">
        <v>2021</v>
      </c>
      <c r="F68" s="94">
        <v>2022</v>
      </c>
      <c r="G68" s="94" t="s">
        <v>5</v>
      </c>
      <c r="H68" s="95">
        <f>J74</f>
        <v>588</v>
      </c>
      <c r="I68" s="63" t="s">
        <v>4</v>
      </c>
      <c r="J68" s="20">
        <f t="shared" ref="J68:P68" si="17">SUM(J69:J72)</f>
        <v>30379.4</v>
      </c>
      <c r="K68" s="13">
        <f t="shared" si="17"/>
        <v>0</v>
      </c>
      <c r="L68" s="28">
        <f t="shared" si="17"/>
        <v>30379.4</v>
      </c>
      <c r="M68" s="28">
        <f t="shared" si="17"/>
        <v>0</v>
      </c>
      <c r="N68" s="13">
        <f t="shared" si="17"/>
        <v>0</v>
      </c>
      <c r="O68" s="13"/>
      <c r="P68" s="13">
        <f t="shared" si="17"/>
        <v>0</v>
      </c>
      <c r="Q68" s="30"/>
      <c r="R68" s="29"/>
    </row>
    <row r="69" spans="1:20" s="14" customFormat="1" ht="20.25" customHeight="1" x14ac:dyDescent="0.3">
      <c r="A69" s="96"/>
      <c r="B69" s="97"/>
      <c r="C69" s="98"/>
      <c r="D69" s="99"/>
      <c r="E69" s="94"/>
      <c r="F69" s="94"/>
      <c r="G69" s="94"/>
      <c r="H69" s="95"/>
      <c r="I69" s="61" t="s">
        <v>3</v>
      </c>
      <c r="J69" s="13">
        <f t="shared" ref="J69:J72" si="18">K69+L69+M69+N69+O69</f>
        <v>20089.8</v>
      </c>
      <c r="K69" s="13">
        <v>0</v>
      </c>
      <c r="L69" s="28">
        <v>20089.8</v>
      </c>
      <c r="M69" s="28">
        <v>0</v>
      </c>
      <c r="N69" s="18"/>
      <c r="O69" s="18"/>
      <c r="P69" s="18"/>
      <c r="Q69" s="30"/>
      <c r="R69" s="29"/>
    </row>
    <row r="70" spans="1:20" s="14" customFormat="1" ht="20.25" customHeight="1" x14ac:dyDescent="0.3">
      <c r="A70" s="96"/>
      <c r="B70" s="97"/>
      <c r="C70" s="98"/>
      <c r="D70" s="99"/>
      <c r="E70" s="94"/>
      <c r="F70" s="94"/>
      <c r="G70" s="94"/>
      <c r="H70" s="95"/>
      <c r="I70" s="61" t="s">
        <v>2</v>
      </c>
      <c r="J70" s="13">
        <f t="shared" si="18"/>
        <v>244.7</v>
      </c>
      <c r="K70" s="13">
        <v>0</v>
      </c>
      <c r="L70" s="28">
        <v>244.7</v>
      </c>
      <c r="M70" s="28">
        <v>0</v>
      </c>
      <c r="N70" s="18"/>
      <c r="O70" s="18"/>
      <c r="P70" s="18"/>
      <c r="Q70" s="30"/>
      <c r="R70" s="29"/>
    </row>
    <row r="71" spans="1:20" s="14" customFormat="1" ht="20.25" customHeight="1" x14ac:dyDescent="0.3">
      <c r="A71" s="96"/>
      <c r="B71" s="97"/>
      <c r="C71" s="98"/>
      <c r="D71" s="99"/>
      <c r="E71" s="94"/>
      <c r="F71" s="94"/>
      <c r="G71" s="94"/>
      <c r="H71" s="95"/>
      <c r="I71" s="61" t="s">
        <v>1</v>
      </c>
      <c r="J71" s="13">
        <f t="shared" si="18"/>
        <v>10044.9</v>
      </c>
      <c r="K71" s="13">
        <v>0</v>
      </c>
      <c r="L71" s="28">
        <v>10044.9</v>
      </c>
      <c r="M71" s="28">
        <v>0</v>
      </c>
      <c r="N71" s="18"/>
      <c r="O71" s="18"/>
      <c r="P71" s="11"/>
      <c r="Q71" s="30"/>
      <c r="R71" s="29"/>
    </row>
    <row r="72" spans="1:20" s="14" customFormat="1" ht="18" customHeight="1" x14ac:dyDescent="0.3">
      <c r="A72" s="96"/>
      <c r="B72" s="97"/>
      <c r="C72" s="98"/>
      <c r="D72" s="99"/>
      <c r="E72" s="94"/>
      <c r="F72" s="94"/>
      <c r="G72" s="94"/>
      <c r="H72" s="95"/>
      <c r="I72" s="61" t="s">
        <v>0</v>
      </c>
      <c r="J72" s="13">
        <f t="shared" si="18"/>
        <v>0</v>
      </c>
      <c r="K72" s="13">
        <v>0</v>
      </c>
      <c r="L72" s="28">
        <v>0</v>
      </c>
      <c r="M72" s="28">
        <v>0</v>
      </c>
      <c r="N72" s="18"/>
      <c r="O72" s="18"/>
      <c r="P72" s="11"/>
      <c r="Q72" s="30"/>
      <c r="R72" s="29"/>
    </row>
    <row r="73" spans="1:20" s="12" customFormat="1" ht="55.5" customHeight="1" x14ac:dyDescent="0.3">
      <c r="A73" s="96"/>
      <c r="B73" s="97"/>
      <c r="C73" s="98"/>
      <c r="D73" s="99"/>
      <c r="E73" s="94"/>
      <c r="F73" s="94"/>
      <c r="G73" s="94"/>
      <c r="H73" s="95"/>
      <c r="I73" s="61" t="s">
        <v>37</v>
      </c>
      <c r="J73" s="10"/>
      <c r="K73" s="19"/>
      <c r="L73" s="40" t="s">
        <v>40</v>
      </c>
      <c r="M73" s="41"/>
      <c r="N73" s="19"/>
      <c r="O73" s="19"/>
      <c r="P73" s="11"/>
      <c r="Q73" s="30"/>
      <c r="R73" s="29"/>
    </row>
    <row r="74" spans="1:20" s="12" customFormat="1" ht="18" customHeight="1" x14ac:dyDescent="0.3">
      <c r="A74" s="96"/>
      <c r="B74" s="97"/>
      <c r="C74" s="98"/>
      <c r="D74" s="99"/>
      <c r="E74" s="94"/>
      <c r="F74" s="94"/>
      <c r="G74" s="94"/>
      <c r="H74" s="95"/>
      <c r="I74" s="10" t="s">
        <v>39</v>
      </c>
      <c r="J74" s="17">
        <f>K74+L74+M74+N74+O74</f>
        <v>588</v>
      </c>
      <c r="K74" s="17"/>
      <c r="L74" s="62">
        <v>588</v>
      </c>
      <c r="M74" s="62"/>
      <c r="N74" s="54"/>
      <c r="O74" s="54"/>
      <c r="P74" s="11"/>
      <c r="Q74" s="30"/>
      <c r="R74" s="29"/>
      <c r="T74" s="33"/>
    </row>
    <row r="75" spans="1:20" s="14" customFormat="1" ht="20.25" customHeight="1" x14ac:dyDescent="0.3">
      <c r="A75" s="96">
        <v>10</v>
      </c>
      <c r="B75" s="97" t="s">
        <v>7</v>
      </c>
      <c r="C75" s="98" t="s">
        <v>6</v>
      </c>
      <c r="D75" s="99">
        <f>J75</f>
        <v>40024.399999999994</v>
      </c>
      <c r="E75" s="94">
        <v>2021</v>
      </c>
      <c r="F75" s="94">
        <v>2022</v>
      </c>
      <c r="G75" s="94" t="s">
        <v>5</v>
      </c>
      <c r="H75" s="95">
        <f>J81</f>
        <v>751</v>
      </c>
      <c r="I75" s="63" t="s">
        <v>4</v>
      </c>
      <c r="J75" s="20">
        <f t="shared" ref="J75:P75" si="19">SUM(J76:J79)</f>
        <v>40024.399999999994</v>
      </c>
      <c r="K75" s="13">
        <f t="shared" si="19"/>
        <v>0</v>
      </c>
      <c r="L75" s="28">
        <f t="shared" si="19"/>
        <v>40024.399999999994</v>
      </c>
      <c r="M75" s="28"/>
      <c r="N75" s="13">
        <f t="shared" si="19"/>
        <v>0</v>
      </c>
      <c r="O75" s="13"/>
      <c r="P75" s="13">
        <f t="shared" si="19"/>
        <v>0</v>
      </c>
      <c r="Q75" s="30"/>
      <c r="R75" s="29"/>
    </row>
    <row r="76" spans="1:20" s="14" customFormat="1" ht="20.25" customHeight="1" x14ac:dyDescent="0.3">
      <c r="A76" s="96"/>
      <c r="B76" s="97"/>
      <c r="C76" s="98"/>
      <c r="D76" s="99"/>
      <c r="E76" s="94"/>
      <c r="F76" s="94"/>
      <c r="G76" s="94"/>
      <c r="H76" s="95"/>
      <c r="I76" s="61" t="s">
        <v>3</v>
      </c>
      <c r="J76" s="13">
        <f t="shared" ref="J76:J79" si="20">K76+L76+M76+N76+O76</f>
        <v>25869.1</v>
      </c>
      <c r="K76" s="13">
        <v>0</v>
      </c>
      <c r="L76" s="28">
        <v>25869.1</v>
      </c>
      <c r="M76" s="28"/>
      <c r="N76" s="18"/>
      <c r="O76" s="18"/>
      <c r="P76" s="18"/>
      <c r="Q76" s="30"/>
      <c r="R76" s="29"/>
    </row>
    <row r="77" spans="1:20" s="14" customFormat="1" ht="20.25" customHeight="1" x14ac:dyDescent="0.3">
      <c r="A77" s="96"/>
      <c r="B77" s="97"/>
      <c r="C77" s="98"/>
      <c r="D77" s="99"/>
      <c r="E77" s="94"/>
      <c r="F77" s="94"/>
      <c r="G77" s="94"/>
      <c r="H77" s="95"/>
      <c r="I77" s="61" t="s">
        <v>2</v>
      </c>
      <c r="J77" s="13">
        <f t="shared" si="20"/>
        <v>315</v>
      </c>
      <c r="K77" s="13">
        <v>0</v>
      </c>
      <c r="L77" s="28">
        <v>315</v>
      </c>
      <c r="M77" s="28"/>
      <c r="N77" s="18"/>
      <c r="O77" s="18"/>
      <c r="P77" s="18"/>
      <c r="Q77" s="30"/>
      <c r="R77" s="29"/>
    </row>
    <row r="78" spans="1:20" s="14" customFormat="1" ht="20.25" customHeight="1" x14ac:dyDescent="0.3">
      <c r="A78" s="96"/>
      <c r="B78" s="97"/>
      <c r="C78" s="98"/>
      <c r="D78" s="99"/>
      <c r="E78" s="94"/>
      <c r="F78" s="94"/>
      <c r="G78" s="94"/>
      <c r="H78" s="95"/>
      <c r="I78" s="61" t="s">
        <v>1</v>
      </c>
      <c r="J78" s="13">
        <f t="shared" si="20"/>
        <v>13840.3</v>
      </c>
      <c r="K78" s="13">
        <v>0</v>
      </c>
      <c r="L78" s="28">
        <v>13840.3</v>
      </c>
      <c r="M78" s="28"/>
      <c r="N78" s="18"/>
      <c r="O78" s="18"/>
      <c r="P78" s="11"/>
      <c r="Q78" s="30"/>
      <c r="R78" s="29"/>
    </row>
    <row r="79" spans="1:20" s="14" customFormat="1" ht="19.5" customHeight="1" x14ac:dyDescent="0.3">
      <c r="A79" s="96"/>
      <c r="B79" s="97"/>
      <c r="C79" s="98"/>
      <c r="D79" s="99"/>
      <c r="E79" s="94"/>
      <c r="F79" s="94"/>
      <c r="G79" s="94"/>
      <c r="H79" s="95"/>
      <c r="I79" s="61" t="s">
        <v>0</v>
      </c>
      <c r="J79" s="13">
        <f t="shared" si="20"/>
        <v>0</v>
      </c>
      <c r="K79" s="13">
        <v>0</v>
      </c>
      <c r="L79" s="28">
        <v>0</v>
      </c>
      <c r="M79" s="28">
        <v>0</v>
      </c>
      <c r="N79" s="18"/>
      <c r="O79" s="18"/>
      <c r="P79" s="11"/>
      <c r="Q79" s="30"/>
      <c r="R79" s="29"/>
    </row>
    <row r="80" spans="1:20" s="12" customFormat="1" ht="38.25" customHeight="1" x14ac:dyDescent="0.3">
      <c r="A80" s="96"/>
      <c r="B80" s="97"/>
      <c r="C80" s="98"/>
      <c r="D80" s="99"/>
      <c r="E80" s="94"/>
      <c r="F80" s="94"/>
      <c r="G80" s="94"/>
      <c r="H80" s="95"/>
      <c r="I80" s="61" t="s">
        <v>38</v>
      </c>
      <c r="J80" s="10"/>
      <c r="K80" s="19"/>
      <c r="L80" s="108" t="s">
        <v>40</v>
      </c>
      <c r="M80" s="108"/>
      <c r="N80" s="19"/>
      <c r="O80" s="19"/>
      <c r="P80" s="11"/>
      <c r="Q80" s="30"/>
      <c r="R80" s="29"/>
      <c r="S80" s="14"/>
    </row>
    <row r="81" spans="1:20" s="12" customFormat="1" ht="19.5" customHeight="1" x14ac:dyDescent="0.3">
      <c r="A81" s="96"/>
      <c r="B81" s="97"/>
      <c r="C81" s="98"/>
      <c r="D81" s="99"/>
      <c r="E81" s="94"/>
      <c r="F81" s="94"/>
      <c r="G81" s="94"/>
      <c r="H81" s="95"/>
      <c r="I81" s="10" t="s">
        <v>39</v>
      </c>
      <c r="J81" s="17">
        <f>K81+L81+M81+N81+O81</f>
        <v>751</v>
      </c>
      <c r="K81" s="17"/>
      <c r="L81" s="62">
        <f>(725*0+1138-0.4)*0+751</f>
        <v>751</v>
      </c>
      <c r="M81" s="62"/>
      <c r="N81" s="54"/>
      <c r="O81" s="54"/>
      <c r="P81" s="11"/>
      <c r="Q81" s="30"/>
      <c r="R81" s="29"/>
      <c r="S81" s="14"/>
      <c r="T81" s="33"/>
    </row>
    <row r="82" spans="1:20" s="12" customFormat="1" ht="19.5" customHeight="1" x14ac:dyDescent="0.3">
      <c r="A82" s="92">
        <v>11</v>
      </c>
      <c r="B82" s="87" t="s">
        <v>48</v>
      </c>
      <c r="C82" s="88" t="s">
        <v>6</v>
      </c>
      <c r="D82" s="89">
        <f>J82</f>
        <v>57377.399999999994</v>
      </c>
      <c r="E82" s="90">
        <v>2022</v>
      </c>
      <c r="F82" s="90">
        <v>2023</v>
      </c>
      <c r="G82" s="90" t="s">
        <v>5</v>
      </c>
      <c r="H82" s="91">
        <f>J88</f>
        <v>644</v>
      </c>
      <c r="I82" s="73" t="s">
        <v>4</v>
      </c>
      <c r="J82" s="42">
        <f t="shared" ref="J82:N82" si="21">SUM(J83:J86)</f>
        <v>57377.399999999994</v>
      </c>
      <c r="K82" s="28">
        <f t="shared" si="21"/>
        <v>0</v>
      </c>
      <c r="L82" s="28">
        <f t="shared" si="21"/>
        <v>0</v>
      </c>
      <c r="M82" s="28">
        <f t="shared" si="21"/>
        <v>57377.399999999994</v>
      </c>
      <c r="N82" s="28">
        <f t="shared" si="21"/>
        <v>0</v>
      </c>
      <c r="O82" s="28"/>
      <c r="P82" s="11"/>
      <c r="Q82" s="30"/>
      <c r="R82" s="29"/>
      <c r="S82" s="14"/>
      <c r="T82" s="33"/>
    </row>
    <row r="83" spans="1:20" s="12" customFormat="1" ht="19.5" customHeight="1" x14ac:dyDescent="0.3">
      <c r="A83" s="92"/>
      <c r="B83" s="87"/>
      <c r="C83" s="88"/>
      <c r="D83" s="89"/>
      <c r="E83" s="90"/>
      <c r="F83" s="90"/>
      <c r="G83" s="90"/>
      <c r="H83" s="91"/>
      <c r="I83" s="74" t="s">
        <v>3</v>
      </c>
      <c r="J83" s="28">
        <f t="shared" ref="J83:J86" si="22">K83+L83+M83+N83+O83</f>
        <v>37943.599999999999</v>
      </c>
      <c r="K83" s="28">
        <v>0</v>
      </c>
      <c r="L83" s="28"/>
      <c r="M83" s="28">
        <f>37943.5+0.1</f>
        <v>37943.599999999999</v>
      </c>
      <c r="N83" s="75"/>
      <c r="O83" s="75"/>
      <c r="P83" s="11"/>
      <c r="Q83" s="30"/>
      <c r="R83" s="29"/>
      <c r="S83" s="14"/>
      <c r="T83" s="33"/>
    </row>
    <row r="84" spans="1:20" s="12" customFormat="1" ht="19.5" customHeight="1" x14ac:dyDescent="0.3">
      <c r="A84" s="92"/>
      <c r="B84" s="87"/>
      <c r="C84" s="88"/>
      <c r="D84" s="89"/>
      <c r="E84" s="90"/>
      <c r="F84" s="90"/>
      <c r="G84" s="90"/>
      <c r="H84" s="91"/>
      <c r="I84" s="74" t="s">
        <v>2</v>
      </c>
      <c r="J84" s="28">
        <f t="shared" si="22"/>
        <v>462</v>
      </c>
      <c r="K84" s="28">
        <v>0</v>
      </c>
      <c r="L84" s="28"/>
      <c r="M84" s="28">
        <f>462.1-0.1</f>
        <v>462</v>
      </c>
      <c r="N84" s="75"/>
      <c r="O84" s="75"/>
      <c r="P84" s="11"/>
      <c r="Q84" s="30"/>
      <c r="R84" s="29"/>
      <c r="S84" s="14"/>
      <c r="T84" s="33"/>
    </row>
    <row r="85" spans="1:20" s="12" customFormat="1" ht="19.5" customHeight="1" x14ac:dyDescent="0.3">
      <c r="A85" s="92"/>
      <c r="B85" s="87"/>
      <c r="C85" s="88"/>
      <c r="D85" s="89"/>
      <c r="E85" s="90"/>
      <c r="F85" s="90"/>
      <c r="G85" s="90"/>
      <c r="H85" s="91"/>
      <c r="I85" s="74" t="s">
        <v>1</v>
      </c>
      <c r="J85" s="28">
        <f t="shared" si="22"/>
        <v>18971.8</v>
      </c>
      <c r="K85" s="28">
        <v>0</v>
      </c>
      <c r="L85" s="28"/>
      <c r="M85" s="28">
        <v>18971.8</v>
      </c>
      <c r="N85" s="75"/>
      <c r="O85" s="75"/>
      <c r="P85" s="11"/>
      <c r="Q85" s="30"/>
      <c r="R85" s="29"/>
      <c r="S85" s="14"/>
      <c r="T85" s="33"/>
    </row>
    <row r="86" spans="1:20" s="12" customFormat="1" ht="19.5" customHeight="1" x14ac:dyDescent="0.3">
      <c r="A86" s="92"/>
      <c r="B86" s="87"/>
      <c r="C86" s="88"/>
      <c r="D86" s="89"/>
      <c r="E86" s="90"/>
      <c r="F86" s="90"/>
      <c r="G86" s="90"/>
      <c r="H86" s="91"/>
      <c r="I86" s="74" t="s">
        <v>0</v>
      </c>
      <c r="J86" s="28">
        <f t="shared" si="22"/>
        <v>0</v>
      </c>
      <c r="K86" s="28">
        <v>0</v>
      </c>
      <c r="L86" s="28">
        <v>0</v>
      </c>
      <c r="M86" s="28">
        <v>0</v>
      </c>
      <c r="N86" s="75"/>
      <c r="O86" s="75"/>
      <c r="P86" s="11"/>
      <c r="Q86" s="30"/>
      <c r="R86" s="29"/>
      <c r="S86" s="14"/>
      <c r="T86" s="33"/>
    </row>
    <row r="87" spans="1:20" s="12" customFormat="1" ht="41.25" customHeight="1" x14ac:dyDescent="0.3">
      <c r="A87" s="92"/>
      <c r="B87" s="87"/>
      <c r="C87" s="88"/>
      <c r="D87" s="89"/>
      <c r="E87" s="90"/>
      <c r="F87" s="90"/>
      <c r="G87" s="90"/>
      <c r="H87" s="91"/>
      <c r="I87" s="74" t="s">
        <v>38</v>
      </c>
      <c r="J87" s="76"/>
      <c r="K87" s="41"/>
      <c r="L87" s="77"/>
      <c r="M87" s="78" t="s">
        <v>40</v>
      </c>
      <c r="N87" s="41"/>
      <c r="O87" s="41"/>
      <c r="P87" s="11"/>
      <c r="Q87" s="30"/>
      <c r="R87" s="29"/>
      <c r="S87" s="14"/>
      <c r="T87" s="33"/>
    </row>
    <row r="88" spans="1:20" s="12" customFormat="1" ht="19.5" customHeight="1" x14ac:dyDescent="0.3">
      <c r="A88" s="92"/>
      <c r="B88" s="87"/>
      <c r="C88" s="88"/>
      <c r="D88" s="89"/>
      <c r="E88" s="90"/>
      <c r="F88" s="90"/>
      <c r="G88" s="90"/>
      <c r="H88" s="91"/>
      <c r="I88" s="76" t="s">
        <v>39</v>
      </c>
      <c r="J88" s="62">
        <f>K88+L88+M88+N88+O88</f>
        <v>644</v>
      </c>
      <c r="K88" s="62"/>
      <c r="L88" s="62"/>
      <c r="M88" s="62">
        <v>644</v>
      </c>
      <c r="N88" s="79"/>
      <c r="O88" s="79"/>
      <c r="P88" s="11"/>
      <c r="Q88" s="30"/>
      <c r="R88" s="29"/>
      <c r="S88" s="14"/>
      <c r="T88" s="33"/>
    </row>
    <row r="89" spans="1:20" s="12" customFormat="1" ht="19.5" customHeight="1" x14ac:dyDescent="0.3">
      <c r="A89" s="92">
        <v>12</v>
      </c>
      <c r="B89" s="87" t="s">
        <v>49</v>
      </c>
      <c r="C89" s="88" t="s">
        <v>6</v>
      </c>
      <c r="D89" s="89">
        <f>J89</f>
        <v>8674.5999999999985</v>
      </c>
      <c r="E89" s="90">
        <v>2023</v>
      </c>
      <c r="F89" s="90">
        <v>2023</v>
      </c>
      <c r="G89" s="90" t="s">
        <v>5</v>
      </c>
      <c r="H89" s="91">
        <f>J95</f>
        <v>90</v>
      </c>
      <c r="I89" s="73" t="s">
        <v>4</v>
      </c>
      <c r="J89" s="42">
        <f t="shared" ref="J89:N89" si="23">SUM(J90:J93)</f>
        <v>8674.5999999999985</v>
      </c>
      <c r="K89" s="28">
        <f t="shared" si="23"/>
        <v>0</v>
      </c>
      <c r="L89" s="28">
        <f t="shared" si="23"/>
        <v>0</v>
      </c>
      <c r="M89" s="28">
        <f t="shared" si="23"/>
        <v>8674.5999999999985</v>
      </c>
      <c r="N89" s="28">
        <f t="shared" si="23"/>
        <v>0</v>
      </c>
      <c r="O89" s="28"/>
      <c r="P89" s="11"/>
      <c r="Q89" s="30"/>
      <c r="R89" s="29"/>
      <c r="S89" s="14"/>
      <c r="T89" s="33"/>
    </row>
    <row r="90" spans="1:20" s="12" customFormat="1" ht="19.5" customHeight="1" x14ac:dyDescent="0.3">
      <c r="A90" s="92"/>
      <c r="B90" s="87"/>
      <c r="C90" s="88"/>
      <c r="D90" s="89"/>
      <c r="E90" s="90"/>
      <c r="F90" s="90"/>
      <c r="G90" s="90"/>
      <c r="H90" s="91"/>
      <c r="I90" s="74" t="s">
        <v>3</v>
      </c>
      <c r="J90" s="28">
        <f t="shared" ref="J90:J93" si="24">K90+L90+M90+N90+O90</f>
        <v>5736.5</v>
      </c>
      <c r="K90" s="28">
        <v>0</v>
      </c>
      <c r="L90" s="28"/>
      <c r="M90" s="28">
        <v>5736.5</v>
      </c>
      <c r="N90" s="75"/>
      <c r="O90" s="75"/>
      <c r="P90" s="11"/>
      <c r="Q90" s="30"/>
      <c r="R90" s="29"/>
      <c r="S90" s="14"/>
      <c r="T90" s="33"/>
    </row>
    <row r="91" spans="1:20" s="12" customFormat="1" ht="19.5" customHeight="1" x14ac:dyDescent="0.3">
      <c r="A91" s="92"/>
      <c r="B91" s="87"/>
      <c r="C91" s="88"/>
      <c r="D91" s="89"/>
      <c r="E91" s="90"/>
      <c r="F91" s="90"/>
      <c r="G91" s="90"/>
      <c r="H91" s="91"/>
      <c r="I91" s="74" t="s">
        <v>2</v>
      </c>
      <c r="J91" s="28">
        <f t="shared" si="24"/>
        <v>69.900000000000006</v>
      </c>
      <c r="K91" s="28">
        <v>0</v>
      </c>
      <c r="L91" s="28"/>
      <c r="M91" s="28">
        <v>69.900000000000006</v>
      </c>
      <c r="N91" s="75"/>
      <c r="O91" s="75"/>
      <c r="P91" s="11"/>
      <c r="Q91" s="30"/>
      <c r="R91" s="29"/>
      <c r="S91" s="14"/>
      <c r="T91" s="33"/>
    </row>
    <row r="92" spans="1:20" s="12" customFormat="1" ht="19.5" customHeight="1" x14ac:dyDescent="0.3">
      <c r="A92" s="92"/>
      <c r="B92" s="87"/>
      <c r="C92" s="88"/>
      <c r="D92" s="89"/>
      <c r="E92" s="90"/>
      <c r="F92" s="90"/>
      <c r="G92" s="90"/>
      <c r="H92" s="91"/>
      <c r="I92" s="74" t="s">
        <v>1</v>
      </c>
      <c r="J92" s="28">
        <f t="shared" si="24"/>
        <v>2868.2</v>
      </c>
      <c r="K92" s="28">
        <v>0</v>
      </c>
      <c r="L92" s="28"/>
      <c r="M92" s="28">
        <v>2868.2</v>
      </c>
      <c r="N92" s="75"/>
      <c r="O92" s="75"/>
      <c r="P92" s="11"/>
      <c r="Q92" s="30"/>
      <c r="R92" s="29"/>
      <c r="S92" s="14"/>
      <c r="T92" s="33"/>
    </row>
    <row r="93" spans="1:20" s="12" customFormat="1" ht="19.5" customHeight="1" x14ac:dyDescent="0.3">
      <c r="A93" s="92"/>
      <c r="B93" s="87"/>
      <c r="C93" s="88"/>
      <c r="D93" s="89"/>
      <c r="E93" s="90"/>
      <c r="F93" s="90"/>
      <c r="G93" s="90"/>
      <c r="H93" s="91"/>
      <c r="I93" s="74" t="s">
        <v>0</v>
      </c>
      <c r="J93" s="28">
        <f t="shared" si="24"/>
        <v>0</v>
      </c>
      <c r="K93" s="28">
        <v>0</v>
      </c>
      <c r="L93" s="28">
        <v>0</v>
      </c>
      <c r="M93" s="28">
        <v>0</v>
      </c>
      <c r="N93" s="75"/>
      <c r="O93" s="75"/>
      <c r="P93" s="11"/>
      <c r="Q93" s="30"/>
      <c r="R93" s="29"/>
      <c r="S93" s="14"/>
      <c r="T93" s="33"/>
    </row>
    <row r="94" spans="1:20" s="12" customFormat="1" ht="48.75" customHeight="1" x14ac:dyDescent="0.3">
      <c r="A94" s="92"/>
      <c r="B94" s="87"/>
      <c r="C94" s="88"/>
      <c r="D94" s="89"/>
      <c r="E94" s="90"/>
      <c r="F94" s="90"/>
      <c r="G94" s="90"/>
      <c r="H94" s="91"/>
      <c r="I94" s="74" t="s">
        <v>38</v>
      </c>
      <c r="J94" s="76"/>
      <c r="K94" s="41"/>
      <c r="L94" s="77"/>
      <c r="M94" s="78" t="s">
        <v>40</v>
      </c>
      <c r="N94" s="41"/>
      <c r="O94" s="41"/>
      <c r="P94" s="11"/>
      <c r="Q94" s="30"/>
      <c r="R94" s="29"/>
      <c r="S94" s="14"/>
      <c r="T94" s="33"/>
    </row>
    <row r="95" spans="1:20" s="12" customFormat="1" ht="19.5" customHeight="1" x14ac:dyDescent="0.3">
      <c r="A95" s="92"/>
      <c r="B95" s="87"/>
      <c r="C95" s="88"/>
      <c r="D95" s="89"/>
      <c r="E95" s="90"/>
      <c r="F95" s="90"/>
      <c r="G95" s="90"/>
      <c r="H95" s="91"/>
      <c r="I95" s="76" t="s">
        <v>39</v>
      </c>
      <c r="J95" s="62">
        <f>K95+L95+M95+N95+O95</f>
        <v>90</v>
      </c>
      <c r="K95" s="62"/>
      <c r="L95" s="62"/>
      <c r="M95" s="62">
        <v>90</v>
      </c>
      <c r="N95" s="79"/>
      <c r="O95" s="79"/>
      <c r="P95" s="11"/>
      <c r="Q95" s="30"/>
      <c r="R95" s="29"/>
      <c r="S95" s="14"/>
      <c r="T95" s="33"/>
    </row>
    <row r="96" spans="1:20" s="12" customFormat="1" ht="19.5" customHeight="1" x14ac:dyDescent="0.3">
      <c r="A96" s="92">
        <v>13</v>
      </c>
      <c r="B96" s="87" t="s">
        <v>50</v>
      </c>
      <c r="C96" s="88" t="s">
        <v>6</v>
      </c>
      <c r="D96" s="89">
        <f>J96</f>
        <v>40970.300000000003</v>
      </c>
      <c r="E96" s="90">
        <v>2023</v>
      </c>
      <c r="F96" s="90">
        <v>2023</v>
      </c>
      <c r="G96" s="90" t="s">
        <v>5</v>
      </c>
      <c r="H96" s="91">
        <f>168*7</f>
        <v>1176</v>
      </c>
      <c r="I96" s="80" t="s">
        <v>4</v>
      </c>
      <c r="J96" s="42">
        <f t="shared" ref="J96:O96" si="25">SUM(J97:J100)</f>
        <v>40970.300000000003</v>
      </c>
      <c r="K96" s="28">
        <f t="shared" si="25"/>
        <v>0</v>
      </c>
      <c r="L96" s="28">
        <f t="shared" si="25"/>
        <v>0</v>
      </c>
      <c r="M96" s="28">
        <f t="shared" si="25"/>
        <v>40970.300000000003</v>
      </c>
      <c r="N96" s="28">
        <f t="shared" si="25"/>
        <v>0</v>
      </c>
      <c r="O96" s="28">
        <f t="shared" si="25"/>
        <v>0</v>
      </c>
      <c r="P96" s="11"/>
      <c r="Q96" s="30"/>
      <c r="R96" s="29"/>
      <c r="S96" s="14"/>
      <c r="T96" s="33"/>
    </row>
    <row r="97" spans="1:20" s="12" customFormat="1" ht="19.5" customHeight="1" x14ac:dyDescent="0.3">
      <c r="A97" s="92"/>
      <c r="B97" s="87"/>
      <c r="C97" s="88"/>
      <c r="D97" s="89"/>
      <c r="E97" s="90"/>
      <c r="F97" s="90"/>
      <c r="G97" s="90"/>
      <c r="H97" s="91"/>
      <c r="I97" s="81" t="s">
        <v>3</v>
      </c>
      <c r="J97" s="28">
        <f t="shared" ref="J97:J100" si="26">K97+L97+M97+N97+O97</f>
        <v>0</v>
      </c>
      <c r="K97" s="28"/>
      <c r="L97" s="28">
        <v>0</v>
      </c>
      <c r="M97" s="28">
        <f>10103.3*0</f>
        <v>0</v>
      </c>
      <c r="N97" s="82"/>
      <c r="O97" s="82"/>
      <c r="P97" s="11"/>
      <c r="Q97" s="30"/>
      <c r="R97" s="29"/>
      <c r="S97" s="14"/>
      <c r="T97" s="33"/>
    </row>
    <row r="98" spans="1:20" s="12" customFormat="1" ht="19.5" customHeight="1" x14ac:dyDescent="0.3">
      <c r="A98" s="92"/>
      <c r="B98" s="87"/>
      <c r="C98" s="88"/>
      <c r="D98" s="89"/>
      <c r="E98" s="90"/>
      <c r="F98" s="90"/>
      <c r="G98" s="90"/>
      <c r="H98" s="91"/>
      <c r="I98" s="81" t="s">
        <v>2</v>
      </c>
      <c r="J98" s="28">
        <f t="shared" si="26"/>
        <v>0</v>
      </c>
      <c r="K98" s="28"/>
      <c r="L98" s="28"/>
      <c r="M98" s="28">
        <f>123*0</f>
        <v>0</v>
      </c>
      <c r="N98" s="82"/>
      <c r="O98" s="82"/>
      <c r="P98" s="11"/>
      <c r="Q98" s="30"/>
      <c r="R98" s="29"/>
      <c r="S98" s="14"/>
      <c r="T98" s="33"/>
    </row>
    <row r="99" spans="1:20" s="12" customFormat="1" ht="19.5" customHeight="1" x14ac:dyDescent="0.3">
      <c r="A99" s="92"/>
      <c r="B99" s="87"/>
      <c r="C99" s="88"/>
      <c r="D99" s="89"/>
      <c r="E99" s="90"/>
      <c r="F99" s="90"/>
      <c r="G99" s="90"/>
      <c r="H99" s="91"/>
      <c r="I99" s="81" t="s">
        <v>1</v>
      </c>
      <c r="J99" s="28">
        <f t="shared" si="26"/>
        <v>40970.300000000003</v>
      </c>
      <c r="K99" s="28"/>
      <c r="L99" s="28"/>
      <c r="M99" s="28">
        <v>40970.300000000003</v>
      </c>
      <c r="N99" s="82">
        <f>11342.656*0</f>
        <v>0</v>
      </c>
      <c r="O99" s="82"/>
      <c r="P99" s="11"/>
      <c r="Q99" s="30"/>
      <c r="R99" s="29"/>
      <c r="S99" s="14"/>
      <c r="T99" s="33"/>
    </row>
    <row r="100" spans="1:20" s="12" customFormat="1" ht="19.5" customHeight="1" x14ac:dyDescent="0.3">
      <c r="A100" s="92"/>
      <c r="B100" s="87"/>
      <c r="C100" s="88"/>
      <c r="D100" s="89"/>
      <c r="E100" s="90"/>
      <c r="F100" s="90"/>
      <c r="G100" s="90"/>
      <c r="H100" s="91"/>
      <c r="I100" s="81" t="s">
        <v>0</v>
      </c>
      <c r="J100" s="76">
        <f t="shared" si="26"/>
        <v>0</v>
      </c>
      <c r="K100" s="28">
        <v>0</v>
      </c>
      <c r="L100" s="28">
        <v>0</v>
      </c>
      <c r="M100" s="28">
        <v>0</v>
      </c>
      <c r="N100" s="82"/>
      <c r="O100" s="82"/>
      <c r="P100" s="11"/>
      <c r="Q100" s="30"/>
      <c r="R100" s="29"/>
      <c r="S100" s="14"/>
      <c r="T100" s="33"/>
    </row>
    <row r="101" spans="1:20" s="12" customFormat="1" ht="31.5" customHeight="1" x14ac:dyDescent="0.3">
      <c r="A101" s="92"/>
      <c r="B101" s="87"/>
      <c r="C101" s="88"/>
      <c r="D101" s="89"/>
      <c r="E101" s="90"/>
      <c r="F101" s="90"/>
      <c r="G101" s="90"/>
      <c r="H101" s="91"/>
      <c r="I101" s="83" t="s">
        <v>38</v>
      </c>
      <c r="J101" s="83"/>
      <c r="K101" s="72"/>
      <c r="L101" s="84"/>
      <c r="M101" s="84" t="s">
        <v>51</v>
      </c>
      <c r="N101" s="77"/>
      <c r="O101" s="72"/>
      <c r="P101" s="11"/>
      <c r="Q101" s="30"/>
      <c r="R101" s="29"/>
      <c r="S101" s="14"/>
      <c r="T101" s="33"/>
    </row>
    <row r="102" spans="1:20" s="12" customFormat="1" ht="19.5" customHeight="1" x14ac:dyDescent="0.3">
      <c r="A102" s="92"/>
      <c r="B102" s="87"/>
      <c r="C102" s="88"/>
      <c r="D102" s="89"/>
      <c r="E102" s="90"/>
      <c r="F102" s="90"/>
      <c r="G102" s="90"/>
      <c r="H102" s="91"/>
      <c r="I102" s="83" t="s">
        <v>39</v>
      </c>
      <c r="J102" s="71">
        <f>K102+L102+M102+N102+O102</f>
        <v>0</v>
      </c>
      <c r="K102" s="72"/>
      <c r="L102" s="84"/>
      <c r="M102" s="72"/>
      <c r="N102" s="39"/>
      <c r="O102" s="39"/>
      <c r="P102" s="11"/>
      <c r="Q102" s="30"/>
      <c r="R102" s="29"/>
      <c r="S102" s="14"/>
      <c r="T102" s="33"/>
    </row>
    <row r="103" spans="1:20" s="12" customFormat="1" ht="19.5" customHeight="1" x14ac:dyDescent="0.3">
      <c r="A103" s="92"/>
      <c r="B103" s="87"/>
      <c r="C103" s="88"/>
      <c r="D103" s="89"/>
      <c r="E103" s="90"/>
      <c r="F103" s="90"/>
      <c r="G103" s="90"/>
      <c r="H103" s="91"/>
      <c r="I103" s="83" t="s">
        <v>45</v>
      </c>
      <c r="J103" s="71">
        <f>K103+L103+M103+N103</f>
        <v>2</v>
      </c>
      <c r="K103" s="71"/>
      <c r="L103" s="71"/>
      <c r="M103" s="62">
        <f>1+1</f>
        <v>2</v>
      </c>
      <c r="N103" s="62"/>
      <c r="O103" s="62"/>
      <c r="P103" s="11"/>
      <c r="Q103" s="30"/>
      <c r="R103" s="29"/>
      <c r="S103" s="14"/>
      <c r="T103" s="33"/>
    </row>
    <row r="104" spans="1:20" ht="15.75" customHeight="1" x14ac:dyDescent="0.3">
      <c r="A104" s="96"/>
      <c r="B104" s="109" t="s">
        <v>42</v>
      </c>
      <c r="C104" s="94"/>
      <c r="D104" s="110">
        <f>SUM(D8:D79)+D82+D89+D96</f>
        <v>7530489.8150000013</v>
      </c>
      <c r="E104" s="111"/>
      <c r="F104" s="111"/>
      <c r="G104" s="111"/>
      <c r="H104" s="107">
        <f>SUM(H8:H79)+H82+H89+H96</f>
        <v>44277</v>
      </c>
      <c r="I104" s="63" t="s">
        <v>4</v>
      </c>
      <c r="J104" s="85">
        <f>SUM(J105:J108)</f>
        <v>3535053.523</v>
      </c>
      <c r="K104" s="20">
        <f>K105+K106+K107+K108</f>
        <v>399999.99199999997</v>
      </c>
      <c r="L104" s="42">
        <f t="shared" ref="L104:P104" si="27">L105+L106+L107+L108</f>
        <v>491962.2</v>
      </c>
      <c r="M104" s="42">
        <f t="shared" si="27"/>
        <v>452555.3</v>
      </c>
      <c r="N104" s="20">
        <f t="shared" si="27"/>
        <v>329468.03100000002</v>
      </c>
      <c r="O104" s="20">
        <f t="shared" si="27"/>
        <v>1861068</v>
      </c>
      <c r="P104" s="20">
        <f t="shared" si="27"/>
        <v>4192162.3910000003</v>
      </c>
      <c r="Q104" s="30"/>
      <c r="R104" s="29"/>
      <c r="S104" s="14"/>
    </row>
    <row r="105" spans="1:20" ht="15.75" customHeight="1" x14ac:dyDescent="0.3">
      <c r="A105" s="96"/>
      <c r="B105" s="109"/>
      <c r="C105" s="94"/>
      <c r="D105" s="110"/>
      <c r="E105" s="111"/>
      <c r="F105" s="111"/>
      <c r="G105" s="111"/>
      <c r="H105" s="107"/>
      <c r="I105" s="61" t="s">
        <v>3</v>
      </c>
      <c r="J105" s="85">
        <f t="shared" ref="J105:J108" si="28">K105+L105+M105+N105+O105</f>
        <v>349376.9</v>
      </c>
      <c r="K105" s="20">
        <f t="shared" ref="K105:P108" si="29">K23+K30+K9+K16+K38+K46+K54+K62+K69+K76</f>
        <v>0</v>
      </c>
      <c r="L105" s="42">
        <f>L23+L30+L9+L16+L38+L46+L54+L62+L69+L76</f>
        <v>82117</v>
      </c>
      <c r="M105" s="42">
        <f>M23+M30+M9+M16+M38+M46+M54+M62+M69+M76+M83+M90+M97</f>
        <v>82117</v>
      </c>
      <c r="N105" s="42">
        <f t="shared" ref="N105:O105" si="30">N23+N30+N9+N16+N38+N46+N54+N62+N69+N76+N83+N90+N97</f>
        <v>0</v>
      </c>
      <c r="O105" s="42">
        <f t="shared" si="30"/>
        <v>185142.9</v>
      </c>
      <c r="P105" s="20">
        <f t="shared" si="29"/>
        <v>1698094.3640000001</v>
      </c>
      <c r="Q105" s="30"/>
      <c r="R105" s="29"/>
      <c r="S105" s="14"/>
    </row>
    <row r="106" spans="1:20" ht="15.75" customHeight="1" x14ac:dyDescent="0.3">
      <c r="A106" s="96"/>
      <c r="B106" s="109"/>
      <c r="C106" s="94"/>
      <c r="D106" s="110"/>
      <c r="E106" s="111"/>
      <c r="F106" s="111"/>
      <c r="G106" s="111"/>
      <c r="H106" s="107"/>
      <c r="I106" s="61" t="s">
        <v>2</v>
      </c>
      <c r="J106" s="85">
        <f t="shared" si="28"/>
        <v>4000</v>
      </c>
      <c r="K106" s="20">
        <f t="shared" si="29"/>
        <v>0</v>
      </c>
      <c r="L106" s="42">
        <f t="shared" si="29"/>
        <v>1000</v>
      </c>
      <c r="M106" s="42">
        <f>M24+M31+M10+M17+M39+M47+M55+M63+M70+M77+M84+M91+M98</f>
        <v>1000</v>
      </c>
      <c r="N106" s="42">
        <f t="shared" ref="N106:O106" si="31">N24+N31+N10+N17+N39+N47+N55+N63+N70+N77+N84+N91+N98</f>
        <v>1000</v>
      </c>
      <c r="O106" s="42">
        <f t="shared" si="31"/>
        <v>1000</v>
      </c>
      <c r="P106" s="20">
        <f t="shared" si="29"/>
        <v>2211330.9440000001</v>
      </c>
      <c r="Q106" s="30"/>
      <c r="R106" s="29"/>
      <c r="S106" s="14"/>
    </row>
    <row r="107" spans="1:20" ht="15.75" customHeight="1" x14ac:dyDescent="0.3">
      <c r="A107" s="96"/>
      <c r="B107" s="109"/>
      <c r="C107" s="94"/>
      <c r="D107" s="110"/>
      <c r="E107" s="111"/>
      <c r="F107" s="111"/>
      <c r="G107" s="111"/>
      <c r="H107" s="107"/>
      <c r="I107" s="61" t="s">
        <v>1</v>
      </c>
      <c r="J107" s="85">
        <f t="shared" si="28"/>
        <v>872780.723</v>
      </c>
      <c r="K107" s="20">
        <f t="shared" si="29"/>
        <v>39999.991999999998</v>
      </c>
      <c r="L107" s="42">
        <f t="shared" si="29"/>
        <v>121435.7</v>
      </c>
      <c r="M107" s="42">
        <f>M25+M32+M11+M18+M40+M48+M56+M64+M71+M78+M85+M92+M99</f>
        <v>82028.800000000003</v>
      </c>
      <c r="N107" s="42">
        <f t="shared" ref="N107:O107" si="32">N25+N32+N11+N18+N40+N48+N56+N64+N71+N78+N85+N92+N99</f>
        <v>41058.531000000003</v>
      </c>
      <c r="O107" s="42">
        <f t="shared" si="32"/>
        <v>588257.69999999995</v>
      </c>
      <c r="P107" s="20">
        <f t="shared" si="29"/>
        <v>0</v>
      </c>
      <c r="Q107" s="30"/>
      <c r="R107" s="29"/>
      <c r="S107" s="14"/>
    </row>
    <row r="108" spans="1:20" ht="17.25" customHeight="1" x14ac:dyDescent="0.3">
      <c r="A108" s="96"/>
      <c r="B108" s="109"/>
      <c r="C108" s="94"/>
      <c r="D108" s="110"/>
      <c r="E108" s="111"/>
      <c r="F108" s="111"/>
      <c r="G108" s="111"/>
      <c r="H108" s="107"/>
      <c r="I108" s="61" t="s">
        <v>0</v>
      </c>
      <c r="J108" s="85">
        <f t="shared" si="28"/>
        <v>2308895.9</v>
      </c>
      <c r="K108" s="20">
        <f t="shared" si="29"/>
        <v>360000</v>
      </c>
      <c r="L108" s="42">
        <f t="shared" si="29"/>
        <v>287409.5</v>
      </c>
      <c r="M108" s="42">
        <f>M26+M33+M12+M19+M41+M49+M57+M65+M72+M79+M86+M93+M100</f>
        <v>287409.5</v>
      </c>
      <c r="N108" s="42">
        <f t="shared" ref="N108:O108" si="33">N26+N33+N12+N19+N41+N49+N57+N65+N72+N79+N86+N93+N100</f>
        <v>287409.5</v>
      </c>
      <c r="O108" s="42">
        <f t="shared" si="33"/>
        <v>1086667.3999999999</v>
      </c>
      <c r="P108" s="20">
        <f t="shared" si="29"/>
        <v>282737.08300000022</v>
      </c>
      <c r="Q108" s="30"/>
      <c r="R108" s="29"/>
      <c r="S108" s="14"/>
    </row>
    <row r="109" spans="1:20" ht="34.5" customHeight="1" x14ac:dyDescent="0.3">
      <c r="A109" s="64"/>
      <c r="B109" s="109"/>
      <c r="C109" s="94"/>
      <c r="D109" s="110"/>
      <c r="E109" s="111"/>
      <c r="F109" s="111"/>
      <c r="G109" s="111"/>
      <c r="H109" s="107"/>
      <c r="I109" s="65" t="s">
        <v>39</v>
      </c>
      <c r="J109" s="21">
        <f>K109+L109+M109+N109+O109</f>
        <v>12759.354231260273</v>
      </c>
      <c r="K109" s="21">
        <f>K28+K36+K14+K21+K44+K52+K60+K67+K74+K81</f>
        <v>0</v>
      </c>
      <c r="L109" s="43">
        <f>L14+L21+L28+L35+L43+L51+L59+L67+L74+L81+L88+L95+L102</f>
        <v>2523</v>
      </c>
      <c r="M109" s="43">
        <f t="shared" ref="M109:O109" si="34">M14+M21+M28+M35+M43+M51+M59+M67+M74+M81+M88+M95+M102</f>
        <v>5574</v>
      </c>
      <c r="N109" s="43">
        <f t="shared" si="34"/>
        <v>2596</v>
      </c>
      <c r="O109" s="43">
        <f t="shared" si="34"/>
        <v>2066.3542312602726</v>
      </c>
      <c r="P109" s="21">
        <f>ROUND(P14+P21+P28+P35+P43+P51+P59+P67+P74+P81,0)</f>
        <v>4282</v>
      </c>
      <c r="Q109" s="30"/>
      <c r="R109" s="29"/>
      <c r="S109" s="14"/>
      <c r="T109" s="33"/>
    </row>
    <row r="110" spans="1:20" s="12" customFormat="1" ht="35.25" customHeight="1" x14ac:dyDescent="0.3">
      <c r="A110" s="64"/>
      <c r="B110" s="109"/>
      <c r="C110" s="94"/>
      <c r="D110" s="110"/>
      <c r="E110" s="111"/>
      <c r="F110" s="111"/>
      <c r="G110" s="111"/>
      <c r="H110" s="107"/>
      <c r="I110" s="65" t="s">
        <v>45</v>
      </c>
      <c r="J110" s="21">
        <f>K110+L110+M110+N110+O110</f>
        <v>6</v>
      </c>
      <c r="K110" s="66">
        <f>K36+K44+K52+K60</f>
        <v>0</v>
      </c>
      <c r="L110" s="67">
        <f>L36+L44+L52+L60</f>
        <v>4</v>
      </c>
      <c r="M110" s="67">
        <f>M36+M44+M52+M60+M103</f>
        <v>2</v>
      </c>
      <c r="N110" s="66">
        <f t="shared" ref="N110" si="35">N36+N44+N52+N60</f>
        <v>0</v>
      </c>
      <c r="O110" s="66">
        <f t="shared" ref="O110:P110" si="36">O36+O44+O52+O60</f>
        <v>0</v>
      </c>
      <c r="P110" s="66">
        <f t="shared" si="36"/>
        <v>0</v>
      </c>
      <c r="Q110" s="30"/>
      <c r="R110" s="29"/>
      <c r="S110" s="14"/>
      <c r="T110" s="33"/>
    </row>
    <row r="111" spans="1:20" ht="23.25" customHeight="1" x14ac:dyDescent="0.3">
      <c r="A111" s="68" t="s">
        <v>33</v>
      </c>
      <c r="B111" s="69" t="s">
        <v>34</v>
      </c>
      <c r="C111" s="69"/>
      <c r="D111" s="69"/>
      <c r="E111" s="69"/>
      <c r="F111" s="69"/>
      <c r="G111" s="69"/>
      <c r="H111" s="69"/>
      <c r="I111" s="69" t="s">
        <v>41</v>
      </c>
      <c r="J111" s="70">
        <f>K111+L111+M111+N111+O111</f>
        <v>4991</v>
      </c>
      <c r="K111" s="59">
        <f>K36+K44+K52+K60+K67+K74+K81</f>
        <v>0</v>
      </c>
      <c r="L111" s="71">
        <f>L35+L43+L51+L59+L67+L74+L81</f>
        <v>2523</v>
      </c>
      <c r="M111" s="71">
        <f>ROUND(M35+M43+M51+M59+M67+M74+M81+M88+M95,0)</f>
        <v>1634</v>
      </c>
      <c r="N111" s="71">
        <f t="shared" ref="N111:O111" si="37">ROUND(N35+N43+N51+N59+N67+N74+N81+N88+N95,0)</f>
        <v>584</v>
      </c>
      <c r="O111" s="71">
        <f t="shared" si="37"/>
        <v>250</v>
      </c>
      <c r="P111" s="59">
        <f>ROUND(P35+P43+P51+P59+P67+P74+P81,0)</f>
        <v>0</v>
      </c>
      <c r="Q111" s="30"/>
      <c r="R111" s="29"/>
      <c r="S111" s="14"/>
      <c r="T111" s="33"/>
    </row>
    <row r="112" spans="1:20" ht="30.75" customHeight="1" x14ac:dyDescent="0.55000000000000004">
      <c r="A112" s="105"/>
      <c r="B112" s="105"/>
      <c r="C112" s="105"/>
      <c r="D112" s="105"/>
      <c r="E112" s="105"/>
      <c r="F112" s="105"/>
      <c r="G112" s="105"/>
      <c r="H112" s="23"/>
      <c r="I112" s="23"/>
      <c r="J112" s="24"/>
      <c r="K112" s="25"/>
      <c r="L112" s="26"/>
      <c r="M112" s="26"/>
      <c r="N112" s="26"/>
      <c r="O112" s="26"/>
      <c r="P112" s="26"/>
      <c r="T112" s="33"/>
    </row>
    <row r="113" spans="12:20" ht="30.75" customHeight="1" x14ac:dyDescent="0.35">
      <c r="L113" s="27"/>
      <c r="M113" s="27"/>
      <c r="N113" s="27"/>
      <c r="T113" s="33"/>
    </row>
    <row r="114" spans="12:20" ht="18" x14ac:dyDescent="0.35">
      <c r="L114" s="27"/>
      <c r="M114" s="27"/>
      <c r="N114" s="27"/>
      <c r="O114" s="35"/>
    </row>
    <row r="115" spans="12:20" ht="18" x14ac:dyDescent="0.35">
      <c r="L115" s="27"/>
      <c r="M115" s="27"/>
      <c r="N115" s="27"/>
      <c r="O115" s="35"/>
    </row>
    <row r="116" spans="12:20" ht="15.6" x14ac:dyDescent="0.3">
      <c r="O116" s="35"/>
    </row>
    <row r="117" spans="12:20" ht="15.6" x14ac:dyDescent="0.3">
      <c r="O117" s="35"/>
    </row>
    <row r="118" spans="12:20" ht="15.6" x14ac:dyDescent="0.3">
      <c r="O118" s="35"/>
    </row>
    <row r="119" spans="12:20" ht="15.6" x14ac:dyDescent="0.3">
      <c r="O119" s="36"/>
    </row>
    <row r="120" spans="12:20" ht="15.6" x14ac:dyDescent="0.3">
      <c r="O120" s="37"/>
    </row>
    <row r="121" spans="12:20" ht="15.6" x14ac:dyDescent="0.25">
      <c r="O121" s="22"/>
    </row>
  </sheetData>
  <mergeCells count="133">
    <mergeCell ref="L80:M80"/>
    <mergeCell ref="A75:A81"/>
    <mergeCell ref="H75:H81"/>
    <mergeCell ref="B104:B110"/>
    <mergeCell ref="C104:C110"/>
    <mergeCell ref="D104:D110"/>
    <mergeCell ref="E104:E110"/>
    <mergeCell ref="F104:F110"/>
    <mergeCell ref="G104:G110"/>
    <mergeCell ref="B75:B81"/>
    <mergeCell ref="C75:C81"/>
    <mergeCell ref="D75:D81"/>
    <mergeCell ref="E75:E81"/>
    <mergeCell ref="F75:F81"/>
    <mergeCell ref="G75:G81"/>
    <mergeCell ref="A82:A88"/>
    <mergeCell ref="B82:B88"/>
    <mergeCell ref="C82:C88"/>
    <mergeCell ref="D82:D88"/>
    <mergeCell ref="E82:E88"/>
    <mergeCell ref="F82:F88"/>
    <mergeCell ref="G82:G88"/>
    <mergeCell ref="H82:H88"/>
    <mergeCell ref="A89:A95"/>
    <mergeCell ref="L1:N1"/>
    <mergeCell ref="A112:G112"/>
    <mergeCell ref="A29:A36"/>
    <mergeCell ref="B29:B36"/>
    <mergeCell ref="C29:C36"/>
    <mergeCell ref="D29:D36"/>
    <mergeCell ref="E29:E36"/>
    <mergeCell ref="F29:F36"/>
    <mergeCell ref="G29:G36"/>
    <mergeCell ref="H29:H36"/>
    <mergeCell ref="E37:E44"/>
    <mergeCell ref="F37:F44"/>
    <mergeCell ref="G37:G44"/>
    <mergeCell ref="H37:H44"/>
    <mergeCell ref="A61:A67"/>
    <mergeCell ref="B61:B67"/>
    <mergeCell ref="C61:C67"/>
    <mergeCell ref="D61:D67"/>
    <mergeCell ref="E61:E67"/>
    <mergeCell ref="F61:F67"/>
    <mergeCell ref="M34:N34"/>
    <mergeCell ref="L66:N66"/>
    <mergeCell ref="H104:H110"/>
    <mergeCell ref="A104:A108"/>
    <mergeCell ref="L2:P2"/>
    <mergeCell ref="A3:P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P4"/>
    <mergeCell ref="A37:A44"/>
    <mergeCell ref="B37:B44"/>
    <mergeCell ref="C37:C44"/>
    <mergeCell ref="D37:D44"/>
    <mergeCell ref="A22:A28"/>
    <mergeCell ref="B22:B28"/>
    <mergeCell ref="C22:C28"/>
    <mergeCell ref="D22:D28"/>
    <mergeCell ref="E22:E28"/>
    <mergeCell ref="D53:D60"/>
    <mergeCell ref="E53:E60"/>
    <mergeCell ref="F53:F60"/>
    <mergeCell ref="G53:G60"/>
    <mergeCell ref="H53:H60"/>
    <mergeCell ref="F22:F28"/>
    <mergeCell ref="G22:G28"/>
    <mergeCell ref="H22:H28"/>
    <mergeCell ref="A8:A14"/>
    <mergeCell ref="B8:B14"/>
    <mergeCell ref="C8:C14"/>
    <mergeCell ref="D8:D14"/>
    <mergeCell ref="E8:E14"/>
    <mergeCell ref="F8:F14"/>
    <mergeCell ref="G8:G14"/>
    <mergeCell ref="H8:H14"/>
    <mergeCell ref="A15:A21"/>
    <mergeCell ref="B15:B21"/>
    <mergeCell ref="C15:C21"/>
    <mergeCell ref="D15:D21"/>
    <mergeCell ref="E15:E21"/>
    <mergeCell ref="F15:F21"/>
    <mergeCell ref="G15:G21"/>
    <mergeCell ref="H15:H21"/>
    <mergeCell ref="M42:O42"/>
    <mergeCell ref="M50:O50"/>
    <mergeCell ref="M58:O58"/>
    <mergeCell ref="G61:G67"/>
    <mergeCell ref="H61:H67"/>
    <mergeCell ref="A68:A74"/>
    <mergeCell ref="B68:B74"/>
    <mergeCell ref="C68:C74"/>
    <mergeCell ref="D68:D74"/>
    <mergeCell ref="E68:E74"/>
    <mergeCell ref="F68:F74"/>
    <mergeCell ref="G68:G74"/>
    <mergeCell ref="H68:H74"/>
    <mergeCell ref="A45:A52"/>
    <mergeCell ref="B45:B52"/>
    <mergeCell ref="C45:C52"/>
    <mergeCell ref="D45:D52"/>
    <mergeCell ref="E45:E52"/>
    <mergeCell ref="F45:F52"/>
    <mergeCell ref="G45:G52"/>
    <mergeCell ref="H45:H52"/>
    <mergeCell ref="A53:A60"/>
    <mergeCell ref="B53:B60"/>
    <mergeCell ref="C53:C60"/>
    <mergeCell ref="B89:B95"/>
    <mergeCell ref="C89:C95"/>
    <mergeCell ref="D89:D95"/>
    <mergeCell ref="E89:E95"/>
    <mergeCell ref="F89:F95"/>
    <mergeCell ref="G89:G95"/>
    <mergeCell ref="H89:H95"/>
    <mergeCell ref="A96:A103"/>
    <mergeCell ref="B96:B103"/>
    <mergeCell ref="C96:C103"/>
    <mergeCell ref="D96:D103"/>
    <mergeCell ref="E96:E103"/>
    <mergeCell ref="F96:F103"/>
    <mergeCell ref="G96:G103"/>
    <mergeCell ref="H96:H103"/>
  </mergeCells>
  <pageMargins left="3.937007874015748E-2" right="0.19685039370078741" top="0.15748031496062992" bottom="0.15748031496062992" header="0.23622047244094491" footer="0.15748031496062992"/>
  <pageSetup paperSize="9" scale="54" firstPageNumber="7" fitToHeight="0" orientation="landscape" useFirstPageNumber="1" r:id="rId1"/>
  <rowBreaks count="2" manualBreakCount="2">
    <brk id="44" max="15" man="1"/>
    <brk id="81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Грицюк Марина Геннадьевна</cp:lastModifiedBy>
  <cp:lastPrinted>2023-02-05T12:21:09Z</cp:lastPrinted>
  <dcterms:created xsi:type="dcterms:W3CDTF">2021-11-05T08:55:06Z</dcterms:created>
  <dcterms:modified xsi:type="dcterms:W3CDTF">2023-03-14T08:03:03Z</dcterms:modified>
</cp:coreProperties>
</file>