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1. Февраль\"/>
    </mc:Choice>
  </mc:AlternateContent>
  <bookViews>
    <workbookView xWindow="0" yWindow="0" windowWidth="28800" windowHeight="11835"/>
  </bookViews>
  <sheets>
    <sheet name="дорожный фонд" sheetId="1" r:id="rId1"/>
  </sheets>
  <definedNames>
    <definedName name="_xlnm.Print_Titles" localSheetId="0">'дорожный фонд'!$8:$9</definedName>
    <definedName name="_xlnm.Print_Area" localSheetId="0">'дорожный фонд'!$A$1:$G$28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1" i="1" s="1"/>
  <c r="G11" i="1"/>
  <c r="F11" i="1"/>
  <c r="D11" i="1"/>
  <c r="C11" i="1"/>
  <c r="E25" i="1" l="1"/>
  <c r="E27" i="1" s="1"/>
  <c r="E28" i="1" s="1"/>
  <c r="C18" i="1" l="1"/>
  <c r="E10" i="1" s="1"/>
  <c r="E18" i="1" s="1"/>
  <c r="D25" i="1" l="1"/>
  <c r="F25" i="1"/>
  <c r="G25" i="1"/>
  <c r="C25" i="1"/>
  <c r="F27" i="1" l="1"/>
  <c r="G27" i="1"/>
  <c r="C27" i="1" l="1"/>
  <c r="C28" i="1" l="1"/>
  <c r="D18" i="1" l="1"/>
  <c r="F10" i="1" s="1"/>
  <c r="D28" i="1" l="1"/>
  <c r="F28" i="1" l="1"/>
  <c r="F18" i="1"/>
  <c r="G10" i="1" s="1"/>
  <c r="G28" i="1" l="1"/>
  <c r="G18" i="1" l="1"/>
</calcChain>
</file>

<file path=xl/sharedStrings.xml><?xml version="1.0" encoding="utf-8"?>
<sst xmlns="http://schemas.openxmlformats.org/spreadsheetml/2006/main" count="51" uniqueCount="35">
  <si>
    <t>СРЕДСТВА МУНИЦИПАЛЬНОГО ДОРОЖНОГО ФОНДА</t>
  </si>
  <si>
    <t>тыс. руб.</t>
  </si>
  <si>
    <t>№</t>
  </si>
  <si>
    <t>Наименование</t>
  </si>
  <si>
    <t>1</t>
  </si>
  <si>
    <t>2</t>
  </si>
  <si>
    <t>Доходы всего, в том числе:</t>
  </si>
  <si>
    <t>2.1</t>
  </si>
  <si>
    <t>2.2</t>
  </si>
  <si>
    <t>2.3</t>
  </si>
  <si>
    <t>3</t>
  </si>
  <si>
    <t>Расходы всего</t>
  </si>
  <si>
    <t>4</t>
  </si>
  <si>
    <t>1.1</t>
  </si>
  <si>
    <t>ИТОГО расходы за счет дорожного фонда</t>
  </si>
  <si>
    <t>2.4</t>
  </si>
  <si>
    <t>Акцизы по подакцизным товарам (продукции), производимым на территории Российской Федерации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</si>
  <si>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</si>
  <si>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Остаток на начало года</t>
  </si>
  <si>
    <t>Остаток на конец года</t>
  </si>
  <si>
    <t>Субсидии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</si>
  <si>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Налог на прибыль организаций</t>
  </si>
  <si>
    <t>2024 год</t>
  </si>
  <si>
    <t>к Пояснительной записке</t>
  </si>
  <si>
    <t>СРЕДСТВА СУБСИДИЙ БЮДЖЕТОВ БЮДЖЕТНОЙ СИСТЕМЫ</t>
  </si>
  <si>
    <t>2025 год</t>
  </si>
  <si>
    <t>фактическое исполнение</t>
  </si>
  <si>
    <t>план</t>
  </si>
  <si>
    <t>уточненный план</t>
  </si>
  <si>
    <t>Приложение 1</t>
  </si>
  <si>
    <t>2026 год</t>
  </si>
  <si>
    <t>2.5</t>
  </si>
  <si>
    <t>Платежи, уплачиваемые в целях возмещения вреда, причиняемого автомобильным дорогам тяжеловесными транспортными средствами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</si>
  <si>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</si>
  <si>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ФОРМИРОВАНИЕ ДОРОЖНОГО ФОНДА МУНИЦИПАЛЬНОГО ОБРАЗОВАНИЯ ГОРОД НОРИЛЬСК В 2023-2026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</si>
</sst>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top" wrapText="1"/>
    </xf>
    <xf numFmtId="0" fontId="2" fillId="0" borderId="0" xfId="0" applyFont="1" applyAlignment="1"/>
    <xf numFmtId="43" fontId="2" fillId="0" borderId="0" xfId="2" applyFont="1"/>
    <xf numFmtId="0" fontId="11" fillId="0" borderId="0" xfId="0" applyFont="1"/>
    <xf numFmtId="164" fontId="7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70" zoomScaleNormal="70" workbookViewId="0">
      <pane xSplit="2" ySplit="9" topLeftCell="C10" activePane="bottomRight" state="frozen"/>
      <selection pane="topRight" activeCell="B1" sqref="B1"/>
      <selection pane="bottomLeft" activeCell="A6" sqref="A6"/>
      <selection pane="bottomRight" activeCell="A21" sqref="A21:G21"/>
    </sheetView>
  </sheetViews>
  <sheetFormatPr defaultColWidth="8.85546875" defaultRowHeight="16.5" x14ac:dyDescent="0.25"/>
  <cols>
    <col min="1" max="1" width="10.140625" style="1" customWidth="1"/>
    <col min="2" max="2" width="97" style="2" customWidth="1"/>
    <col min="3" max="3" width="22.42578125" style="2" customWidth="1"/>
    <col min="4" max="6" width="22.85546875" style="2" customWidth="1"/>
    <col min="7" max="7" width="25" style="2" customWidth="1"/>
    <col min="8" max="16384" width="8.85546875" style="2"/>
  </cols>
  <sheetData>
    <row r="1" spans="1:7" x14ac:dyDescent="0.25">
      <c r="D1" s="24"/>
      <c r="E1" s="24"/>
      <c r="F1" s="24"/>
      <c r="G1" s="28" t="s">
        <v>29</v>
      </c>
    </row>
    <row r="2" spans="1:7" x14ac:dyDescent="0.25">
      <c r="B2" s="40"/>
      <c r="D2" s="24"/>
      <c r="E2" s="24"/>
      <c r="F2" s="24"/>
      <c r="G2" s="28" t="s">
        <v>23</v>
      </c>
    </row>
    <row r="3" spans="1:7" x14ac:dyDescent="0.25">
      <c r="A3" s="2"/>
    </row>
    <row r="4" spans="1:7" ht="24" customHeight="1" x14ac:dyDescent="0.25">
      <c r="A4" s="33" t="s">
        <v>34</v>
      </c>
      <c r="B4" s="33"/>
      <c r="C4" s="33"/>
      <c r="D4" s="33"/>
      <c r="E4" s="33"/>
      <c r="F4" s="33"/>
      <c r="G4" s="33"/>
    </row>
    <row r="5" spans="1:7" x14ac:dyDescent="0.25">
      <c r="B5" s="1"/>
      <c r="C5" s="1"/>
      <c r="D5" s="1"/>
      <c r="E5" s="31"/>
      <c r="F5" s="1"/>
      <c r="G5" s="1"/>
    </row>
    <row r="6" spans="1:7" ht="16.5" customHeight="1" x14ac:dyDescent="0.25">
      <c r="A6" s="34" t="s">
        <v>0</v>
      </c>
      <c r="B6" s="34"/>
      <c r="C6" s="34"/>
      <c r="D6" s="34"/>
      <c r="E6" s="34"/>
      <c r="F6" s="34"/>
      <c r="G6" s="34"/>
    </row>
    <row r="7" spans="1:7" x14ac:dyDescent="0.25">
      <c r="G7" s="4" t="s">
        <v>1</v>
      </c>
    </row>
    <row r="8" spans="1:7" s="3" customFormat="1" ht="26.25" customHeight="1" x14ac:dyDescent="0.25">
      <c r="A8" s="35" t="s">
        <v>2</v>
      </c>
      <c r="B8" s="37" t="s">
        <v>3</v>
      </c>
      <c r="C8" s="32">
        <v>2023</v>
      </c>
      <c r="D8" s="38" t="s">
        <v>22</v>
      </c>
      <c r="E8" s="39"/>
      <c r="F8" s="30" t="s">
        <v>25</v>
      </c>
      <c r="G8" s="30" t="s">
        <v>30</v>
      </c>
    </row>
    <row r="9" spans="1:7" s="3" customFormat="1" ht="42.75" customHeight="1" x14ac:dyDescent="0.25">
      <c r="A9" s="36"/>
      <c r="B9" s="37"/>
      <c r="C9" s="5" t="s">
        <v>26</v>
      </c>
      <c r="D9" s="5" t="s">
        <v>27</v>
      </c>
      <c r="E9" s="5" t="s">
        <v>28</v>
      </c>
      <c r="F9" s="5" t="s">
        <v>27</v>
      </c>
      <c r="G9" s="5" t="s">
        <v>27</v>
      </c>
    </row>
    <row r="10" spans="1:7" s="9" customFormat="1" ht="25.15" customHeight="1" x14ac:dyDescent="0.3">
      <c r="A10" s="6" t="s">
        <v>4</v>
      </c>
      <c r="B10" s="7" t="s">
        <v>18</v>
      </c>
      <c r="C10" s="8">
        <v>342800.1</v>
      </c>
      <c r="D10" s="8">
        <v>0</v>
      </c>
      <c r="E10" s="8">
        <f>C18</f>
        <v>231048.30000000028</v>
      </c>
      <c r="F10" s="8">
        <f>D18</f>
        <v>0</v>
      </c>
      <c r="G10" s="8">
        <f>F18</f>
        <v>0</v>
      </c>
    </row>
    <row r="11" spans="1:7" s="9" customFormat="1" ht="25.15" customHeight="1" x14ac:dyDescent="0.3">
      <c r="A11" s="6" t="s">
        <v>5</v>
      </c>
      <c r="B11" s="7" t="s">
        <v>6</v>
      </c>
      <c r="C11" s="8">
        <f>C13+C15+C12+C14+C16</f>
        <v>3677221.7</v>
      </c>
      <c r="D11" s="8">
        <f t="shared" ref="D11:G11" si="0">D13+D15+D12+D14+D16</f>
        <v>3265883.2</v>
      </c>
      <c r="E11" s="8">
        <f t="shared" si="0"/>
        <v>3595805.2</v>
      </c>
      <c r="F11" s="8">
        <f t="shared" si="0"/>
        <v>1983111.6</v>
      </c>
      <c r="G11" s="8">
        <f t="shared" si="0"/>
        <v>1924974.1</v>
      </c>
    </row>
    <row r="12" spans="1:7" ht="33" x14ac:dyDescent="0.25">
      <c r="A12" s="10" t="s">
        <v>7</v>
      </c>
      <c r="B12" s="11" t="s">
        <v>16</v>
      </c>
      <c r="C12" s="12">
        <v>63293.7</v>
      </c>
      <c r="D12" s="12">
        <v>63951</v>
      </c>
      <c r="E12" s="12">
        <v>63951</v>
      </c>
      <c r="F12" s="12">
        <v>61380.4</v>
      </c>
      <c r="G12" s="12">
        <v>62001.4</v>
      </c>
    </row>
    <row r="13" spans="1:7" s="13" customFormat="1" ht="49.5" x14ac:dyDescent="0.25">
      <c r="A13" s="10" t="s">
        <v>8</v>
      </c>
      <c r="B13" s="11" t="s">
        <v>17</v>
      </c>
      <c r="C13" s="12">
        <v>-121.6</v>
      </c>
      <c r="D13" s="12">
        <v>0</v>
      </c>
      <c r="E13" s="12">
        <v>0</v>
      </c>
      <c r="F13" s="12">
        <v>0</v>
      </c>
      <c r="G13" s="12">
        <v>0</v>
      </c>
    </row>
    <row r="14" spans="1:7" s="13" customFormat="1" ht="33" x14ac:dyDescent="0.25">
      <c r="A14" s="10" t="s">
        <v>9</v>
      </c>
      <c r="B14" s="21" t="s">
        <v>32</v>
      </c>
      <c r="C14" s="12">
        <v>832455.7</v>
      </c>
      <c r="D14" s="12">
        <v>770830.6</v>
      </c>
      <c r="E14" s="12">
        <v>770830.6</v>
      </c>
      <c r="F14" s="12">
        <v>770830.6</v>
      </c>
      <c r="G14" s="12">
        <v>770830.6</v>
      </c>
    </row>
    <row r="15" spans="1:7" s="13" customFormat="1" ht="66" x14ac:dyDescent="0.25">
      <c r="A15" s="10" t="s">
        <v>15</v>
      </c>
      <c r="B15" s="41" t="s">
        <v>33</v>
      </c>
      <c r="C15" s="12">
        <v>3.8</v>
      </c>
      <c r="D15" s="12">
        <v>0</v>
      </c>
      <c r="E15" s="12">
        <v>0</v>
      </c>
      <c r="F15" s="12"/>
      <c r="G15" s="12"/>
    </row>
    <row r="16" spans="1:7" s="13" customFormat="1" ht="22.5" customHeight="1" x14ac:dyDescent="0.25">
      <c r="A16" s="22" t="s">
        <v>31</v>
      </c>
      <c r="B16" s="21" t="s">
        <v>21</v>
      </c>
      <c r="C16" s="27">
        <v>2781590.1</v>
      </c>
      <c r="D16" s="12">
        <v>2431101.6</v>
      </c>
      <c r="E16" s="27">
        <f>2431101.6+329922</f>
        <v>2761023.6</v>
      </c>
      <c r="F16" s="12">
        <v>1150900.6000000001</v>
      </c>
      <c r="G16" s="12">
        <v>1092142.1000000001</v>
      </c>
    </row>
    <row r="17" spans="1:7" s="14" customFormat="1" ht="30.75" customHeight="1" x14ac:dyDescent="0.3">
      <c r="A17" s="6" t="s">
        <v>10</v>
      </c>
      <c r="B17" s="7" t="s">
        <v>11</v>
      </c>
      <c r="C17" s="8">
        <v>3788973.5</v>
      </c>
      <c r="D17" s="8">
        <v>3265883.2</v>
      </c>
      <c r="E17" s="8">
        <v>3826853.5</v>
      </c>
      <c r="F17" s="8">
        <v>1983111.6</v>
      </c>
      <c r="G17" s="8">
        <v>1924974.1</v>
      </c>
    </row>
    <row r="18" spans="1:7" s="14" customFormat="1" ht="30.75" customHeight="1" x14ac:dyDescent="0.3">
      <c r="A18" s="6" t="s">
        <v>12</v>
      </c>
      <c r="B18" s="7" t="s">
        <v>19</v>
      </c>
      <c r="C18" s="8">
        <f t="shared" ref="C18" si="1">C10+C11-C17</f>
        <v>231048.30000000028</v>
      </c>
      <c r="D18" s="8">
        <f t="shared" ref="D18:G18" si="2">D10+D11-D17</f>
        <v>0</v>
      </c>
      <c r="E18" s="8">
        <f t="shared" si="2"/>
        <v>0</v>
      </c>
      <c r="F18" s="8">
        <f t="shared" si="2"/>
        <v>0</v>
      </c>
      <c r="G18" s="8">
        <f t="shared" si="2"/>
        <v>0</v>
      </c>
    </row>
    <row r="19" spans="1:7" x14ac:dyDescent="0.25">
      <c r="B19" s="15"/>
    </row>
    <row r="20" spans="1:7" x14ac:dyDescent="0.25">
      <c r="B20" s="15"/>
    </row>
    <row r="21" spans="1:7" ht="16.5" customHeight="1" x14ac:dyDescent="0.25">
      <c r="A21" s="34" t="s">
        <v>24</v>
      </c>
      <c r="B21" s="34"/>
      <c r="C21" s="34"/>
      <c r="D21" s="34"/>
      <c r="E21" s="34"/>
      <c r="F21" s="34"/>
      <c r="G21" s="34"/>
    </row>
    <row r="22" spans="1:7" x14ac:dyDescent="0.25">
      <c r="B22" s="15"/>
    </row>
    <row r="23" spans="1:7" ht="26.25" customHeight="1" x14ac:dyDescent="0.25">
      <c r="A23" s="35" t="s">
        <v>2</v>
      </c>
      <c r="B23" s="37" t="s">
        <v>3</v>
      </c>
      <c r="C23" s="32">
        <v>2023</v>
      </c>
      <c r="D23" s="38" t="s">
        <v>22</v>
      </c>
      <c r="E23" s="39"/>
      <c r="F23" s="30" t="s">
        <v>25</v>
      </c>
      <c r="G23" s="30" t="s">
        <v>30</v>
      </c>
    </row>
    <row r="24" spans="1:7" ht="37.5" x14ac:dyDescent="0.25">
      <c r="A24" s="36"/>
      <c r="B24" s="37"/>
      <c r="C24" s="5" t="s">
        <v>26</v>
      </c>
      <c r="D24" s="5" t="s">
        <v>27</v>
      </c>
      <c r="E24" s="5" t="s">
        <v>28</v>
      </c>
      <c r="F24" s="5" t="s">
        <v>27</v>
      </c>
      <c r="G24" s="5" t="s">
        <v>27</v>
      </c>
    </row>
    <row r="25" spans="1:7" ht="18.75" x14ac:dyDescent="0.25">
      <c r="A25" s="6" t="s">
        <v>4</v>
      </c>
      <c r="B25" s="7" t="s">
        <v>6</v>
      </c>
      <c r="C25" s="8">
        <f>C26</f>
        <v>10235.1</v>
      </c>
      <c r="D25" s="8">
        <f t="shared" ref="D25:G25" si="3">D26</f>
        <v>0</v>
      </c>
      <c r="E25" s="8">
        <f t="shared" si="3"/>
        <v>0</v>
      </c>
      <c r="F25" s="8">
        <f t="shared" si="3"/>
        <v>0</v>
      </c>
      <c r="G25" s="8">
        <f t="shared" si="3"/>
        <v>0</v>
      </c>
    </row>
    <row r="26" spans="1:7" ht="98.25" customHeight="1" x14ac:dyDescent="0.25">
      <c r="A26" s="16" t="s">
        <v>13</v>
      </c>
      <c r="B26" s="23" t="s">
        <v>20</v>
      </c>
      <c r="C26" s="17">
        <v>10235.1</v>
      </c>
      <c r="D26" s="29">
        <v>0</v>
      </c>
      <c r="E26" s="29">
        <v>0</v>
      </c>
      <c r="F26" s="29">
        <v>0</v>
      </c>
      <c r="G26" s="29">
        <v>0</v>
      </c>
    </row>
    <row r="27" spans="1:7" ht="39.75" customHeight="1" x14ac:dyDescent="0.25">
      <c r="A27" s="6" t="s">
        <v>5</v>
      </c>
      <c r="B27" s="7" t="s">
        <v>11</v>
      </c>
      <c r="C27" s="8">
        <f>C25</f>
        <v>10235.1</v>
      </c>
      <c r="D27" s="8">
        <v>0</v>
      </c>
      <c r="E27" s="8">
        <f t="shared" ref="E27:F27" si="4">E25</f>
        <v>0</v>
      </c>
      <c r="F27" s="8">
        <f t="shared" si="4"/>
        <v>0</v>
      </c>
      <c r="G27" s="8">
        <f t="shared" ref="G27" si="5">G25</f>
        <v>0</v>
      </c>
    </row>
    <row r="28" spans="1:7" ht="42" customHeight="1" x14ac:dyDescent="0.25">
      <c r="A28" s="18"/>
      <c r="B28" s="19" t="s">
        <v>14</v>
      </c>
      <c r="C28" s="20">
        <f>C17+C27</f>
        <v>3799208.6</v>
      </c>
      <c r="D28" s="20">
        <f>D17+D27</f>
        <v>3265883.2</v>
      </c>
      <c r="E28" s="20">
        <f>E17+E27</f>
        <v>3826853.5</v>
      </c>
      <c r="F28" s="20">
        <f>F17+F27</f>
        <v>1983111.6</v>
      </c>
      <c r="G28" s="20">
        <f>G17+G27</f>
        <v>1924974.1</v>
      </c>
    </row>
    <row r="30" spans="1:7" ht="26.25" customHeight="1" x14ac:dyDescent="0.3">
      <c r="B30" s="26"/>
    </row>
    <row r="34" spans="4:6" x14ac:dyDescent="0.25">
      <c r="D34" s="25"/>
      <c r="E34" s="25"/>
      <c r="F34" s="25"/>
    </row>
  </sheetData>
  <mergeCells count="9">
    <mergeCell ref="A4:G4"/>
    <mergeCell ref="A6:G6"/>
    <mergeCell ref="A21:G21"/>
    <mergeCell ref="A23:A24"/>
    <mergeCell ref="B23:B24"/>
    <mergeCell ref="A8:A9"/>
    <mergeCell ref="B8:B9"/>
    <mergeCell ref="D8:E8"/>
    <mergeCell ref="D23:E23"/>
  </mergeCells>
  <pageMargins left="0.59055118110236227" right="0.39370078740157483" top="0.39370078740157483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</vt:lpstr>
      <vt:lpstr>'дорожный фонд'!Заголовки_для_печати</vt:lpstr>
      <vt:lpstr>'дорожный фонд'!Область_печати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Марьёва Татьяна Вячеславовна</cp:lastModifiedBy>
  <cp:lastPrinted>2024-02-02T02:30:16Z</cp:lastPrinted>
  <dcterms:created xsi:type="dcterms:W3CDTF">2019-02-27T11:48:34Z</dcterms:created>
  <dcterms:modified xsi:type="dcterms:W3CDTF">2024-02-02T02:31:17Z</dcterms:modified>
</cp:coreProperties>
</file>