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1. Февраль\"/>
    </mc:Choice>
  </mc:AlternateContent>
  <bookViews>
    <workbookView xWindow="480" yWindow="45" windowWidth="11325" windowHeight="9885"/>
  </bookViews>
  <sheets>
    <sheet name="Приложение 4" sheetId="4" r:id="rId1"/>
  </sheets>
  <definedNames>
    <definedName name="_xlnm._FilterDatabase" localSheetId="0" hidden="1">'Приложение 4'!$A$16:$H$205</definedName>
    <definedName name="_xlnm.Print_Titles" localSheetId="0">'Приложение 4'!$15:$16</definedName>
    <definedName name="_xlnm.Print_Area" localSheetId="0">'Приложение 4'!$A$1:$D$205</definedName>
  </definedNames>
  <calcPr calcId="162913"/>
</workbook>
</file>

<file path=xl/calcChain.xml><?xml version="1.0" encoding="utf-8"?>
<calcChain xmlns="http://schemas.openxmlformats.org/spreadsheetml/2006/main">
  <c r="D203" i="4" l="1"/>
  <c r="D201" i="4"/>
  <c r="C201" i="4"/>
  <c r="C203" i="4"/>
  <c r="C200" i="4" s="1"/>
  <c r="D200" i="4" l="1"/>
  <c r="D167" i="4"/>
  <c r="D198" i="4" l="1"/>
  <c r="C198" i="4"/>
  <c r="D104" i="4"/>
  <c r="C84" i="4"/>
  <c r="C20" i="4"/>
  <c r="C19" i="4" s="1"/>
  <c r="D196" i="4" l="1"/>
  <c r="C196" i="4"/>
  <c r="D176" i="4"/>
  <c r="D175" i="4" s="1"/>
  <c r="D174" i="4" s="1"/>
  <c r="C176" i="4"/>
  <c r="C175" i="4" s="1"/>
  <c r="C174" i="4" s="1"/>
  <c r="C167" i="4"/>
  <c r="C166" i="4" s="1"/>
  <c r="D166" i="4"/>
  <c r="D164" i="4"/>
  <c r="C164" i="4"/>
  <c r="D162" i="4"/>
  <c r="C162" i="4"/>
  <c r="D160" i="4"/>
  <c r="C160" i="4"/>
  <c r="D158" i="4"/>
  <c r="C158" i="4"/>
  <c r="D153" i="4"/>
  <c r="D152" i="4" s="1"/>
  <c r="C153" i="4"/>
  <c r="C152" i="4" s="1"/>
  <c r="D150" i="4"/>
  <c r="C150" i="4"/>
  <c r="D148" i="4"/>
  <c r="C148" i="4"/>
  <c r="D144" i="4"/>
  <c r="D143" i="4" s="1"/>
  <c r="C144" i="4"/>
  <c r="C143" i="4" s="1"/>
  <c r="D140" i="4"/>
  <c r="D139" i="4" s="1"/>
  <c r="C140" i="4"/>
  <c r="C139" i="4" s="1"/>
  <c r="D137" i="4"/>
  <c r="C137" i="4"/>
  <c r="D135" i="4"/>
  <c r="C135" i="4"/>
  <c r="D133" i="4"/>
  <c r="C133" i="4"/>
  <c r="D130" i="4"/>
  <c r="D129" i="4" s="1"/>
  <c r="C130" i="4"/>
  <c r="C129" i="4" s="1"/>
  <c r="D126" i="4"/>
  <c r="D125" i="4" s="1"/>
  <c r="C126" i="4"/>
  <c r="C125" i="4" s="1"/>
  <c r="D122" i="4"/>
  <c r="D121" i="4" s="1"/>
  <c r="C122" i="4"/>
  <c r="C121" i="4" s="1"/>
  <c r="D117" i="4"/>
  <c r="D116" i="4" s="1"/>
  <c r="C117" i="4"/>
  <c r="C116" i="4" s="1"/>
  <c r="D114" i="4"/>
  <c r="D113" i="4" s="1"/>
  <c r="D112" i="4" s="1"/>
  <c r="D111" i="4" s="1"/>
  <c r="C114" i="4"/>
  <c r="C113" i="4" s="1"/>
  <c r="C112" i="4" s="1"/>
  <c r="C111" i="4" s="1"/>
  <c r="D109" i="4"/>
  <c r="D108" i="4" s="1"/>
  <c r="C109" i="4"/>
  <c r="C108" i="4" s="1"/>
  <c r="D103" i="4"/>
  <c r="C104" i="4"/>
  <c r="C103" i="4" s="1"/>
  <c r="D100" i="4"/>
  <c r="D99" i="4" s="1"/>
  <c r="C100" i="4"/>
  <c r="C99" i="4" s="1"/>
  <c r="D92" i="4"/>
  <c r="D91" i="4" s="1"/>
  <c r="D95" i="4"/>
  <c r="C95" i="4"/>
  <c r="C92" i="4" s="1"/>
  <c r="C91" i="4" s="1"/>
  <c r="D89" i="4"/>
  <c r="C89" i="4"/>
  <c r="D84" i="4"/>
  <c r="D83" i="4" s="1"/>
  <c r="C83" i="4"/>
  <c r="D81" i="4"/>
  <c r="C81" i="4"/>
  <c r="D78" i="4"/>
  <c r="D77" i="4" s="1"/>
  <c r="C78" i="4"/>
  <c r="C77" i="4" s="1"/>
  <c r="D75" i="4"/>
  <c r="C75" i="4"/>
  <c r="D73" i="4"/>
  <c r="C73" i="4"/>
  <c r="D71" i="4"/>
  <c r="C71" i="4"/>
  <c r="D69" i="4"/>
  <c r="C69" i="4"/>
  <c r="D65" i="4"/>
  <c r="C65" i="4"/>
  <c r="D63" i="4"/>
  <c r="C63" i="4"/>
  <c r="D61" i="4"/>
  <c r="C61" i="4"/>
  <c r="D53" i="4"/>
  <c r="C53" i="4"/>
  <c r="D58" i="4"/>
  <c r="C58" i="4"/>
  <c r="D56" i="4"/>
  <c r="C56" i="4"/>
  <c r="D50" i="4"/>
  <c r="C50" i="4"/>
  <c r="D48" i="4"/>
  <c r="C48" i="4"/>
  <c r="D46" i="4"/>
  <c r="C46" i="4"/>
  <c r="D44" i="4"/>
  <c r="C44" i="4"/>
  <c r="D40" i="4"/>
  <c r="C40" i="4"/>
  <c r="D38" i="4"/>
  <c r="C38" i="4"/>
  <c r="D36" i="4"/>
  <c r="C36" i="4"/>
  <c r="D34" i="4"/>
  <c r="C34" i="4"/>
  <c r="D24" i="4"/>
  <c r="C24" i="4"/>
  <c r="D20" i="4"/>
  <c r="D19" i="4" s="1"/>
  <c r="C55" i="4" l="1"/>
  <c r="C33" i="4"/>
  <c r="C32" i="4" s="1"/>
  <c r="C43" i="4"/>
  <c r="C42" i="4" s="1"/>
  <c r="D18" i="4"/>
  <c r="D33" i="4"/>
  <c r="D32" i="4" s="1"/>
  <c r="D43" i="4"/>
  <c r="D42" i="4" s="1"/>
  <c r="D55" i="4"/>
  <c r="C157" i="4"/>
  <c r="C156" i="4" s="1"/>
  <c r="C155" i="4" s="1"/>
  <c r="D60" i="4"/>
  <c r="C60" i="4"/>
  <c r="D80" i="4"/>
  <c r="C102" i="4"/>
  <c r="C98" i="4" s="1"/>
  <c r="D68" i="4"/>
  <c r="D147" i="4"/>
  <c r="D120" i="4"/>
  <c r="C68" i="4"/>
  <c r="C80" i="4"/>
  <c r="C147" i="4"/>
  <c r="D157" i="4"/>
  <c r="D67" i="4"/>
  <c r="D102" i="4"/>
  <c r="D98" i="4" s="1"/>
  <c r="C120" i="4"/>
  <c r="C119" i="4" s="1"/>
  <c r="C52" i="4"/>
  <c r="D52" i="4"/>
  <c r="C18" i="4"/>
  <c r="D156" i="4" l="1"/>
  <c r="D155" i="4" s="1"/>
  <c r="D119" i="4"/>
  <c r="D17" i="4" s="1"/>
  <c r="D205" i="4" s="1"/>
  <c r="C67" i="4"/>
  <c r="C17" i="4" s="1"/>
  <c r="C205" i="4" s="1"/>
</calcChain>
</file>

<file path=xl/sharedStrings.xml><?xml version="1.0" encoding="utf-8"?>
<sst xmlns="http://schemas.openxmlformats.org/spreadsheetml/2006/main" count="396" uniqueCount="377">
  <si>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</si>
  <si>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</si>
  <si>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</si>
  <si>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</si>
  <si>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</si>
  <si>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</si>
  <si>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</si>
  <si>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</si>
  <si>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</si>
  <si>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</si>
  <si>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</si>
  <si>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</si>
  <si>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</si>
  <si>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</si>
  <si>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</si>
  <si>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</si>
  <si>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</si>
  <si>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</si>
  <si>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</si>
  <si>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</si>
  <si>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</si>
  <si>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</si>
  <si>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</si>
  <si>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</si>
  <si>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</si>
  <si>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</si>
  <si>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</si>
  <si>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</si>
  <si>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</si>
  <si>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</si>
  <si>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</si>
  <si>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</si>
  <si>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</si>
  <si>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</si>
  <si>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</si>
  <si>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</si>
  <si>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</si>
  <si>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</si>
  <si>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</si>
  <si>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</si>
  <si>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</si>
  <si>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</si>
  <si>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</si>
  <si>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</si>
  <si>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</si>
  <si>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</si>
  <si>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</si>
  <si>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</si>
  <si>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</si>
  <si>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</si>
  <si>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</si>
  <si>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</si>
  <si>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</si>
  <si>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</si>
  <si>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</si>
  <si>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</si>
  <si>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</si>
  <si>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</si>
  <si>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</si>
  <si>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</si>
  <si>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</si>
  <si>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</si>
  <si>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</si>
  <si>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</si>
  <si>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</si>
  <si>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</si>
  <si>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</si>
  <si>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</si>
  <si>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</si>
  <si>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</si>
  <si>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</si>
  <si>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</si>
  <si>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</si>
  <si>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</si>
  <si>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</si>
  <si>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</si>
  <si>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</si>
  <si>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</si>
  <si>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</si>
  <si>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</si>
  <si>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</si>
  <si>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</si>
  <si>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</si>
  <si>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</si>
  <si>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</si>
  <si>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</si>
  <si>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</si>
  <si>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</si>
  <si>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</si>
  <si>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</si>
  <si>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</si>
  <si>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</si>
  <si>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</si>
  <si>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</si>
  <si>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</si>
  <si>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</si>
  <si>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</si>
  <si>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</si>
  <si>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</si>
  <si>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</si>
  <si>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</si>
  <si>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</si>
  <si>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</si>
  <si>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</si>
  <si>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</si>
  <si>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</si>
  <si>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</si>
  <si>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</si>
  <si>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</si>
  <si>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</si>
  <si>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</si>
  <si>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</si>
  <si>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</si>
  <si>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</si>
  <si>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</si>
  <si>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</si>
  <si>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</si>
  <si>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</si>
  <si>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</si>
  <si>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</si>
  <si>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</si>
  <si>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</si>
  <si>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</si>
  <si>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</si>
  <si>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</si>
  <si>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</si>
  <si>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</si>
  <si>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</si>
  <si>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</si>
  <si>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</si>
  <si>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</si>
  <si>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</si>
  <si>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</si>
  <si>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</si>
  <si>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</si>
  <si>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</si>
  <si>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</si>
  <si>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</si>
  <si>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</si>
  <si>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</si>
  <si>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</si>
  <si>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</si>
  <si>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</si>
  <si>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</si>
  <si>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</si>
  <si>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</si>
  <si>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</si>
  <si>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</si>
  <si>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</si>
  <si>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</si>
  <si>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</si>
  <si>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</si>
  <si>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</si>
  <si>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</si>
  <si>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</si>
  <si>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</si>
  <si>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</si>
  <si>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</si>
  <si>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</si>
  <si>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</si>
  <si>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</si>
  <si>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</si>
  <si>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</si>
  <si>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</si>
  <si>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</si>
  <si>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</si>
  <si>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</si>
  <si>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</si>
  <si>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</si>
  <si>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</si>
  <si>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</si>
  <si>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</si>
  <si>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</si>
  <si>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</si>
  <si>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</si>
  <si>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</si>
  <si>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</si>
  <si>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</si>
  <si>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</si>
  <si>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</si>
  <si>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</si>
  <si>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</si>
  <si>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</si>
  <si>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</si>
  <si>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</si>
  <si>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</si>
  <si>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</si>
  <si>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</si>
  <si>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</si>
  <si>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</si>
  <si>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</si>
  <si>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</si>
  <si>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</si>
  <si>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</si>
  <si>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</si>
  <si>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</si>
  <si>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</si>
  <si>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</si>
  <si>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</si>
  <si>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</si>
  <si>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</si>
  <si>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</si>
  <si>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</si>
  <si>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</si>
  <si>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</si>
  <si>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</si>
  <si>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</si>
  <si>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</si>
  <si>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</si>
  <si>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</si>
  <si>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</si>
  <si>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</si>
  <si>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</si>
  <si>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</si>
  <si>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</si>
  <si>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</si>
  <si>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</si>
  <si>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</si>
  <si>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</si>
  <si>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</si>
  <si>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</si>
  <si>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</si>
  <si>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</si>
  <si>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</si>
  <si>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</si>
  <si>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</si>
  <si>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</si>
  <si>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</si>
  <si>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</si>
  <si>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</si>
  <si>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</si>
  <si>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</si>
  <si>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</si>
  <si>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</si>
  <si>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</si>
  <si>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</si>
  <si>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</si>
  <si>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</si>
  <si>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</si>
  <si>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</si>
  <si>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</si>
  <si>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</si>
  <si>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</si>
  <si>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</si>
  <si>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</si>
  <si>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</si>
  <si>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</si>
  <si>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</si>
  <si>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</si>
  <si>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</si>
  <si>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</si>
  <si>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</si>
  <si>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</si>
  <si>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</si>
  <si>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</si>
  <si>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</si>
  <si>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019 1 16 11 06 4 01 0 000 140</t>
  </si>
  <si>
    <t>099 2 02 25 51 9 04 0 000 150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</si>
  <si>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</si>
  <si>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</si>
  <si>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</si>
  <si>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</si>
  <si>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</si>
  <si>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099 2 02 29 99 9 04 7 456 150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</si>
  <si>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</si>
  <si>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</si>
  <si>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</si>
  <si>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</si>
  <si>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</si>
  <si>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</si>
  <si>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</si>
  <si>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</si>
  <si>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</si>
  <si>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</si>
  <si>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</si>
  <si>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</si>
  <si>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</si>
  <si>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</si>
  <si>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</si>
  <si>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</si>
  <si>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</si>
  <si>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</si>
  <si>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</si>
  <si>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</si>
  <si>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</si>
  <si>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</si>
  <si>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</si>
  <si>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</si>
  <si>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</si>
  <si>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</si>
  <si>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</si>
  <si>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000 1 16 01 07 3 01 0 000 140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</si>
  <si>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</si>
  <si>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</si>
  <si>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</si>
  <si>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</si>
  <si>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</si>
  <si>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</si>
  <si>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</si>
  <si>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</si>
  <si>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</si>
  <si>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</si>
  <si>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</si>
  <si>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</si>
  <si>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</si>
  <si>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182 1 01 01 12 0 01 0 000 110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</si>
  <si>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</si>
  <si>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</si>
  <si>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019 1 11 09 03 4 04 0 000 120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</si>
  <si>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</si>
  <si>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</si>
  <si>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158 1 11 09 04 4 04 0 500 120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</si>
  <si>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</si>
  <si>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</si>
  <si>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</si>
  <si>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</si>
  <si>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</si>
  <si>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015 1 13 02 99 4 04 0 400 130</t>
  </si>
  <si>
    <t>182 1 01 02 13 0 01 0 000 110</t>
  </si>
  <si>
    <t>182 1 01 02 14 0 01 0 000 110</t>
  </si>
  <si>
    <t>099 2 02 29 99 9 04 7 607 150</t>
  </si>
  <si>
    <t>099 2 02 29 99 9 04 7 582 150</t>
  </si>
  <si>
    <t>099 2 02 30 02 4 04 7 685 150</t>
  </si>
  <si>
    <t xml:space="preserve">Доходы бюджета муниципального образования город Норильск по кодам классификации доходов бюджетов 
на плановый период 2025 и 2026 годов </t>
  </si>
  <si>
    <t>Сумма 
на 2025 год</t>
  </si>
  <si>
    <t>Сумма 
на 2026 год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</si>
  <si>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</si>
  <si>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Приложение № 4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</si>
  <si>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</si>
  <si>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</si>
  <si>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</si>
  <si>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</si>
  <si>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</si>
  <si>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</si>
  <si>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</si>
  <si>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</si>
  <si>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</si>
  <si>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</si>
  <si>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</si>
  <si>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</si>
  <si>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</si>
  <si>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</si>
  <si>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</si>
  <si>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</si>
  <si>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</si>
  <si>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</si>
  <si>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</si>
  <si>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</si>
  <si>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</si>
  <si>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</si>
  <si>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</si>
  <si>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</si>
  <si>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</si>
  <si>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099 2 02 29 99 9 04 7 583 150</t>
  </si>
  <si>
    <t>000 2 02 40 00 0 00 0 000 150</t>
  </si>
  <si>
    <t>Иные межбюджетные трансферты</t>
  </si>
  <si>
    <t>000 2 02 45 17 9 00 0 000 150</t>
  </si>
  <si>
    <t>099 2 02 45 17 9 04 0 000 150</t>
  </si>
  <si>
    <t>000 2 02 45 30 3 00 0 000 150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</si>
  <si>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</si>
  <si>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</si>
  <si>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</si>
  <si>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от "12" декабря 2023 № 11/6-302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</si>
  <si>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</si>
  <si>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</si>
  <si>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</si>
  <si>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</si>
  <si>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</si>
  <si>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</si>
  <si>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</si>
  <si>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</si>
  <si>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</si>
  <si>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субсидии бюджетам городских округов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</si>
  <si>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Межбюджетные трансферты, передавемые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</si>
  <si>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</si>
  <si>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от "27" февраля 2024 № _______</t>
  </si>
  <si>
    <t xml:space="preserve">Приложение №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</si>
</sst>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?"/>
    <numFmt numFmtId="165" formatCode="#,##0.0"/>
    <numFmt numFmtId="166" formatCode="_-* #,##0.0\ _₽_-;\-* #,##0.0\ _₽_-;_-* &quot;-&quot;??\ _₽_-;_-@_-"/>
  </numFmts>
  <fonts count="12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sz val="10"/>
      <name val="Arial Cyr"/>
      <charset val="204"/>
    </font>
    <font>
      <b/>
      <sz val="15"/>
      <name val="Times New Roman CYR"/>
      <family val="1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6" fontId="1" fillId="0" borderId="0" xfId="1" applyNumberFormat="1" applyFont="1" applyFill="1"/>
    <xf numFmtId="49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justify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0" fontId="1" fillId="0" borderId="0" xfId="0" applyFont="1" applyFill="1" applyBorder="1"/>
    <xf numFmtId="49" fontId="3" fillId="0" borderId="0" xfId="0" applyNumberFormat="1" applyFont="1" applyFill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165" fontId="6" fillId="0" borderId="4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0" fontId="4" fillId="0" borderId="5" xfId="0" applyFont="1" applyFill="1" applyBorder="1" applyAlignment="1">
      <alignment horizontal="right"/>
    </xf>
    <xf numFmtId="0" fontId="10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"/>
  <sheetViews>
    <sheetView tabSelected="1" view="pageBreakPreview" zoomScale="80" zoomScaleNormal="80" zoomScaleSheetLayoutView="80" workbookViewId="0">
      <selection activeCell="A6" sqref="A6:D6"/>
    </sheetView>
  </sheetViews>
  <sheetFormatPr defaultColWidth="8.85546875" defaultRowHeight="15" x14ac:dyDescent="0.2"/>
  <cols>
    <col min="1" max="1" width="38.140625" style="3" customWidth="1"/>
    <col min="2" max="2" width="99.140625" style="3" customWidth="1"/>
    <col min="3" max="3" width="20.28515625" style="3" customWidth="1"/>
    <col min="4" max="4" width="20" style="3" customWidth="1"/>
    <col min="5" max="5" width="12.140625" style="3" customWidth="1"/>
    <col min="6" max="16384" width="8.85546875" style="3"/>
  </cols>
  <sheetData>
    <row r="1" spans="1:5" ht="16.5" x14ac:dyDescent="0.2">
      <c r="B1" s="32" t="s">
        <v>376</v>
      </c>
      <c r="C1" s="32"/>
      <c r="D1" s="32"/>
    </row>
    <row r="2" spans="1:5" ht="16.5" x14ac:dyDescent="0.2">
      <c r="B2" s="32" t="s">
        <v>136</v>
      </c>
      <c r="C2" s="32"/>
      <c r="D2" s="32"/>
    </row>
    <row r="3" spans="1:5" ht="16.5" x14ac:dyDescent="0.2">
      <c r="B3" s="32" t="s">
        <v>137</v>
      </c>
      <c r="C3" s="32"/>
      <c r="D3" s="32"/>
    </row>
    <row r="4" spans="1:5" ht="16.5" x14ac:dyDescent="0.2">
      <c r="B4" s="32" t="s">
        <v>375</v>
      </c>
      <c r="C4" s="32"/>
      <c r="D4" s="32"/>
    </row>
    <row r="6" spans="1:5" ht="16.5" x14ac:dyDescent="0.2">
      <c r="A6" s="32" t="s">
        <v>327</v>
      </c>
      <c r="B6" s="32"/>
      <c r="C6" s="32"/>
      <c r="D6" s="32"/>
    </row>
    <row r="7" spans="1:5" ht="16.5" x14ac:dyDescent="0.2">
      <c r="A7" s="32" t="s">
        <v>136</v>
      </c>
      <c r="B7" s="32"/>
      <c r="C7" s="32"/>
      <c r="D7" s="32"/>
    </row>
    <row r="8" spans="1:5" ht="16.5" x14ac:dyDescent="0.2">
      <c r="A8" s="32" t="s">
        <v>137</v>
      </c>
      <c r="B8" s="32"/>
      <c r="C8" s="32"/>
      <c r="D8" s="32"/>
    </row>
    <row r="9" spans="1:5" ht="16.5" x14ac:dyDescent="0.2">
      <c r="A9" s="32" t="s">
        <v>362</v>
      </c>
      <c r="B9" s="32"/>
      <c r="C9" s="32"/>
      <c r="D9" s="32"/>
    </row>
    <row r="10" spans="1:5" ht="16.5" x14ac:dyDescent="0.2">
      <c r="A10" s="22"/>
      <c r="B10" s="22"/>
      <c r="C10" s="22"/>
    </row>
    <row r="11" spans="1:5" ht="15" customHeight="1" x14ac:dyDescent="0.2"/>
    <row r="12" spans="1:5" ht="40.5" customHeight="1" x14ac:dyDescent="0.2">
      <c r="A12" s="34" t="s">
        <v>323</v>
      </c>
      <c r="B12" s="34"/>
      <c r="C12" s="34"/>
      <c r="D12" s="34"/>
    </row>
    <row r="13" spans="1:5" ht="15.75" x14ac:dyDescent="0.25">
      <c r="A13" s="1"/>
      <c r="B13" s="1"/>
      <c r="C13" s="1"/>
    </row>
    <row r="14" spans="1:5" ht="16.5" x14ac:dyDescent="0.25">
      <c r="A14" s="2"/>
      <c r="B14" s="2"/>
      <c r="C14" s="33" t="s">
        <v>138</v>
      </c>
      <c r="D14" s="33"/>
    </row>
    <row r="15" spans="1:5" ht="41.25" customHeight="1" x14ac:dyDescent="0.2">
      <c r="A15" s="13" t="s">
        <v>135</v>
      </c>
      <c r="B15" s="13" t="s">
        <v>146</v>
      </c>
      <c r="C15" s="14" t="s">
        <v>324</v>
      </c>
      <c r="D15" s="14" t="s">
        <v>325</v>
      </c>
      <c r="E15" s="20"/>
    </row>
    <row r="16" spans="1:5" ht="18.75" x14ac:dyDescent="0.3">
      <c r="A16" s="12" t="s">
        <v>0</v>
      </c>
      <c r="B16" s="12" t="s">
        <v>1</v>
      </c>
      <c r="C16" s="12" t="s">
        <v>2</v>
      </c>
      <c r="D16" s="12" t="s">
        <v>2</v>
      </c>
      <c r="E16" s="10"/>
    </row>
    <row r="17" spans="1:5" ht="21" customHeight="1" x14ac:dyDescent="0.3">
      <c r="A17" s="6" t="s">
        <v>67</v>
      </c>
      <c r="B17" s="7" t="s">
        <v>3</v>
      </c>
      <c r="C17" s="23">
        <f>SUM(C18,C32,C42,C52,C60,C67,C91,C98,C111,C119)</f>
        <v>19108779.599999998</v>
      </c>
      <c r="D17" s="23">
        <f>SUM(D18,D32,D42,D52,D60,D67,D91,D98,D111,D119)</f>
        <v>17635977.800000004</v>
      </c>
      <c r="E17" s="10"/>
    </row>
    <row r="18" spans="1:5" ht="21" customHeight="1" x14ac:dyDescent="0.3">
      <c r="A18" s="6" t="s">
        <v>68</v>
      </c>
      <c r="B18" s="7" t="s">
        <v>4</v>
      </c>
      <c r="C18" s="23">
        <f>SUM(C19,C24)</f>
        <v>14374607.399999999</v>
      </c>
      <c r="D18" s="23">
        <f>SUM(D19,D24)</f>
        <v>12648465.700000001</v>
      </c>
      <c r="E18" s="10"/>
    </row>
    <row r="19" spans="1:5" ht="21.75" customHeight="1" x14ac:dyDescent="0.3">
      <c r="A19" s="8" t="s">
        <v>69</v>
      </c>
      <c r="B19" s="9" t="s">
        <v>5</v>
      </c>
      <c r="C19" s="24">
        <f>SUM(C20,C22,C23)</f>
        <v>6071325.1999999993</v>
      </c>
      <c r="D19" s="24">
        <f>SUM(D20,D22,D23)</f>
        <v>3931819.1</v>
      </c>
      <c r="E19" s="10"/>
    </row>
    <row r="20" spans="1:5" ht="40.5" customHeight="1" x14ac:dyDescent="0.3">
      <c r="A20" s="8" t="s">
        <v>70</v>
      </c>
      <c r="B20" s="9" t="s">
        <v>6</v>
      </c>
      <c r="C20" s="24">
        <f>C21</f>
        <v>1259849.7</v>
      </c>
      <c r="D20" s="24">
        <f>D21</f>
        <v>1331920.8999999999</v>
      </c>
      <c r="E20" s="10"/>
    </row>
    <row r="21" spans="1:5" ht="153" customHeight="1" x14ac:dyDescent="0.3">
      <c r="A21" s="8" t="s">
        <v>71</v>
      </c>
      <c r="B21" s="9" t="s">
        <v>301</v>
      </c>
      <c r="C21" s="24">
        <v>1259849.7</v>
      </c>
      <c r="D21" s="24">
        <v>1331920.8999999999</v>
      </c>
      <c r="E21" s="10"/>
    </row>
    <row r="22" spans="1:5" ht="134.25" customHeight="1" x14ac:dyDescent="0.3">
      <c r="A22" s="8" t="s">
        <v>305</v>
      </c>
      <c r="B22" s="9" t="s">
        <v>302</v>
      </c>
      <c r="C22" s="24">
        <v>3189243.4</v>
      </c>
      <c r="D22" s="24">
        <v>0</v>
      </c>
      <c r="E22" s="10"/>
    </row>
    <row r="23" spans="1:5" ht="134.25" customHeight="1" x14ac:dyDescent="0.3">
      <c r="A23" s="8" t="s">
        <v>304</v>
      </c>
      <c r="B23" s="9" t="s">
        <v>303</v>
      </c>
      <c r="C23" s="24">
        <v>1622232.1</v>
      </c>
      <c r="D23" s="24">
        <v>2599898.2000000002</v>
      </c>
      <c r="E23" s="10"/>
    </row>
    <row r="24" spans="1:5" ht="21" customHeight="1" x14ac:dyDescent="0.3">
      <c r="A24" s="8" t="s">
        <v>72</v>
      </c>
      <c r="B24" s="9" t="s">
        <v>7</v>
      </c>
      <c r="C24" s="24">
        <f>SUM(C25:C31)</f>
        <v>8303282.2000000002</v>
      </c>
      <c r="D24" s="24">
        <f>SUM(D25:D31)</f>
        <v>8716646.6000000015</v>
      </c>
      <c r="E24" s="10"/>
    </row>
    <row r="25" spans="1:5" ht="112.5" x14ac:dyDescent="0.3">
      <c r="A25" s="8" t="s">
        <v>73</v>
      </c>
      <c r="B25" s="5" t="s">
        <v>364</v>
      </c>
      <c r="C25" s="24">
        <v>7215289.5</v>
      </c>
      <c r="D25" s="24">
        <v>7581506.7000000002</v>
      </c>
      <c r="E25" s="10"/>
    </row>
    <row r="26" spans="1:5" ht="112.5" x14ac:dyDescent="0.3">
      <c r="A26" s="8" t="s">
        <v>74</v>
      </c>
      <c r="B26" s="9" t="s">
        <v>147</v>
      </c>
      <c r="C26" s="24">
        <v>17495.5</v>
      </c>
      <c r="D26" s="24">
        <v>18195.3</v>
      </c>
      <c r="E26" s="10"/>
    </row>
    <row r="27" spans="1:5" ht="93.75" x14ac:dyDescent="0.3">
      <c r="A27" s="8" t="s">
        <v>75</v>
      </c>
      <c r="B27" s="5" t="s">
        <v>365</v>
      </c>
      <c r="C27" s="24">
        <v>38722</v>
      </c>
      <c r="D27" s="24">
        <v>40270.9</v>
      </c>
      <c r="E27" s="10"/>
    </row>
    <row r="28" spans="1:5" ht="93.75" x14ac:dyDescent="0.3">
      <c r="A28" s="8" t="s">
        <v>76</v>
      </c>
      <c r="B28" s="9" t="s">
        <v>8</v>
      </c>
      <c r="C28" s="24">
        <v>11626.2</v>
      </c>
      <c r="D28" s="24">
        <v>12091.2</v>
      </c>
      <c r="E28" s="10"/>
    </row>
    <row r="29" spans="1:5" ht="150" x14ac:dyDescent="0.3">
      <c r="A29" s="4" t="s">
        <v>185</v>
      </c>
      <c r="B29" s="5" t="s">
        <v>366</v>
      </c>
      <c r="C29" s="25">
        <v>362753.7</v>
      </c>
      <c r="D29" s="25">
        <v>380891.4</v>
      </c>
      <c r="E29" s="10"/>
    </row>
    <row r="30" spans="1:5" ht="75" x14ac:dyDescent="0.3">
      <c r="A30" s="4" t="s">
        <v>318</v>
      </c>
      <c r="B30" s="26" t="s">
        <v>367</v>
      </c>
      <c r="C30" s="25">
        <v>23752.6</v>
      </c>
      <c r="D30" s="25">
        <v>24702.7</v>
      </c>
      <c r="E30" s="10"/>
    </row>
    <row r="31" spans="1:5" ht="63" customHeight="1" x14ac:dyDescent="0.3">
      <c r="A31" s="4" t="s">
        <v>319</v>
      </c>
      <c r="B31" s="27" t="s">
        <v>368</v>
      </c>
      <c r="C31" s="25">
        <v>633642.69999999995</v>
      </c>
      <c r="D31" s="25">
        <v>658988.4</v>
      </c>
      <c r="E31" s="10"/>
    </row>
    <row r="32" spans="1:5" ht="37.5" x14ac:dyDescent="0.3">
      <c r="A32" s="6" t="s">
        <v>77</v>
      </c>
      <c r="B32" s="7" t="s">
        <v>9</v>
      </c>
      <c r="C32" s="23">
        <f>C33</f>
        <v>61380.4</v>
      </c>
      <c r="D32" s="23">
        <f>D33</f>
        <v>62001.400000000009</v>
      </c>
      <c r="E32" s="10"/>
    </row>
    <row r="33" spans="1:5" ht="37.5" x14ac:dyDescent="0.3">
      <c r="A33" s="8" t="s">
        <v>292</v>
      </c>
      <c r="B33" s="9" t="s">
        <v>10</v>
      </c>
      <c r="C33" s="24">
        <f>SUM(C34,C36,C38,C40)</f>
        <v>61380.4</v>
      </c>
      <c r="D33" s="24">
        <f>SUM(D34,D36,D38,D40)</f>
        <v>62001.400000000009</v>
      </c>
      <c r="E33" s="10"/>
    </row>
    <row r="34" spans="1:5" ht="59.25" customHeight="1" x14ac:dyDescent="0.3">
      <c r="A34" s="4" t="s">
        <v>293</v>
      </c>
      <c r="B34" s="5" t="s">
        <v>11</v>
      </c>
      <c r="C34" s="25">
        <f>C35</f>
        <v>28521</v>
      </c>
      <c r="D34" s="25">
        <f>D35</f>
        <v>28348.6</v>
      </c>
      <c r="E34" s="10"/>
    </row>
    <row r="35" spans="1:5" ht="98.25" customHeight="1" x14ac:dyDescent="0.3">
      <c r="A35" s="4" t="s">
        <v>294</v>
      </c>
      <c r="B35" s="5" t="s">
        <v>186</v>
      </c>
      <c r="C35" s="25">
        <v>28521</v>
      </c>
      <c r="D35" s="25">
        <v>28348.6</v>
      </c>
      <c r="E35" s="10"/>
    </row>
    <row r="36" spans="1:5" ht="78.75" customHeight="1" x14ac:dyDescent="0.3">
      <c r="A36" s="4" t="s">
        <v>295</v>
      </c>
      <c r="B36" s="5" t="s">
        <v>12</v>
      </c>
      <c r="C36" s="25">
        <f>C37</f>
        <v>205.3</v>
      </c>
      <c r="D36" s="25">
        <f>D37</f>
        <v>213.6</v>
      </c>
      <c r="E36" s="10"/>
    </row>
    <row r="37" spans="1:5" ht="116.25" customHeight="1" x14ac:dyDescent="0.3">
      <c r="A37" s="4" t="s">
        <v>296</v>
      </c>
      <c r="B37" s="5" t="s">
        <v>187</v>
      </c>
      <c r="C37" s="25">
        <v>205.3</v>
      </c>
      <c r="D37" s="25">
        <v>213.6</v>
      </c>
      <c r="E37" s="10"/>
    </row>
    <row r="38" spans="1:5" ht="75" x14ac:dyDescent="0.3">
      <c r="A38" s="4" t="s">
        <v>297</v>
      </c>
      <c r="B38" s="5" t="s">
        <v>13</v>
      </c>
      <c r="C38" s="25">
        <f>C39</f>
        <v>36980.699999999997</v>
      </c>
      <c r="D38" s="25">
        <f>D39</f>
        <v>38292.9</v>
      </c>
      <c r="E38" s="10"/>
    </row>
    <row r="39" spans="1:5" ht="95.25" customHeight="1" x14ac:dyDescent="0.3">
      <c r="A39" s="4" t="s">
        <v>298</v>
      </c>
      <c r="B39" s="5" t="s">
        <v>188</v>
      </c>
      <c r="C39" s="25">
        <v>36980.699999999997</v>
      </c>
      <c r="D39" s="25">
        <v>38292.9</v>
      </c>
      <c r="E39" s="10"/>
    </row>
    <row r="40" spans="1:5" ht="60.75" customHeight="1" x14ac:dyDescent="0.3">
      <c r="A40" s="4" t="s">
        <v>299</v>
      </c>
      <c r="B40" s="5" t="s">
        <v>14</v>
      </c>
      <c r="C40" s="25">
        <f>C41</f>
        <v>-4326.6000000000004</v>
      </c>
      <c r="D40" s="25">
        <f>D41</f>
        <v>-4853.7</v>
      </c>
      <c r="E40" s="10"/>
    </row>
    <row r="41" spans="1:5" ht="96.75" customHeight="1" x14ac:dyDescent="0.3">
      <c r="A41" s="4" t="s">
        <v>300</v>
      </c>
      <c r="B41" s="5" t="s">
        <v>189</v>
      </c>
      <c r="C41" s="25">
        <v>-4326.6000000000004</v>
      </c>
      <c r="D41" s="25">
        <v>-4853.7</v>
      </c>
      <c r="E41" s="10"/>
    </row>
    <row r="42" spans="1:5" ht="18.75" x14ac:dyDescent="0.3">
      <c r="A42" s="6" t="s">
        <v>78</v>
      </c>
      <c r="B42" s="7" t="s">
        <v>15</v>
      </c>
      <c r="C42" s="23">
        <f>SUM(C43,C48,C50)</f>
        <v>1522471.2000000002</v>
      </c>
      <c r="D42" s="23">
        <f>SUM(D43,D48,D50)</f>
        <v>1739889.9000000001</v>
      </c>
      <c r="E42" s="10"/>
    </row>
    <row r="43" spans="1:5" ht="23.25" customHeight="1" x14ac:dyDescent="0.3">
      <c r="A43" s="4" t="s">
        <v>183</v>
      </c>
      <c r="B43" s="5" t="s">
        <v>184</v>
      </c>
      <c r="C43" s="25">
        <f>SUM(C44,C46)</f>
        <v>1426886.1</v>
      </c>
      <c r="D43" s="25">
        <f>SUM(D44,D46)</f>
        <v>1638941.8</v>
      </c>
      <c r="E43" s="10"/>
    </row>
    <row r="44" spans="1:5" ht="37.5" x14ac:dyDescent="0.3">
      <c r="A44" s="4" t="s">
        <v>190</v>
      </c>
      <c r="B44" s="5" t="s">
        <v>191</v>
      </c>
      <c r="C44" s="25">
        <f>C45</f>
        <v>1130894.7</v>
      </c>
      <c r="D44" s="25">
        <f>D45</f>
        <v>1296310</v>
      </c>
      <c r="E44" s="10"/>
    </row>
    <row r="45" spans="1:5" ht="37.5" x14ac:dyDescent="0.3">
      <c r="A45" s="4" t="s">
        <v>192</v>
      </c>
      <c r="B45" s="5" t="s">
        <v>191</v>
      </c>
      <c r="C45" s="25">
        <v>1130894.7</v>
      </c>
      <c r="D45" s="25">
        <v>1296310</v>
      </c>
      <c r="E45" s="10"/>
    </row>
    <row r="46" spans="1:5" ht="37.5" x14ac:dyDescent="0.3">
      <c r="A46" s="4" t="s">
        <v>193</v>
      </c>
      <c r="B46" s="5" t="s">
        <v>194</v>
      </c>
      <c r="C46" s="25">
        <f>C47</f>
        <v>295991.40000000002</v>
      </c>
      <c r="D46" s="25">
        <f>D47</f>
        <v>342631.8</v>
      </c>
      <c r="E46" s="10"/>
    </row>
    <row r="47" spans="1:5" ht="59.25" customHeight="1" x14ac:dyDescent="0.3">
      <c r="A47" s="4" t="s">
        <v>195</v>
      </c>
      <c r="B47" s="5" t="s">
        <v>196</v>
      </c>
      <c r="C47" s="25">
        <v>295991.40000000002</v>
      </c>
      <c r="D47" s="25">
        <v>342631.8</v>
      </c>
      <c r="E47" s="10"/>
    </row>
    <row r="48" spans="1:5" ht="18.75" x14ac:dyDescent="0.3">
      <c r="A48" s="4" t="s">
        <v>288</v>
      </c>
      <c r="B48" s="5" t="s">
        <v>287</v>
      </c>
      <c r="C48" s="25">
        <f>C49</f>
        <v>656</v>
      </c>
      <c r="D48" s="25">
        <f>D49</f>
        <v>656</v>
      </c>
      <c r="E48" s="10"/>
    </row>
    <row r="49" spans="1:5" ht="18.75" x14ac:dyDescent="0.3">
      <c r="A49" s="4" t="s">
        <v>289</v>
      </c>
      <c r="B49" s="5" t="s">
        <v>287</v>
      </c>
      <c r="C49" s="25">
        <v>656</v>
      </c>
      <c r="D49" s="25">
        <v>656</v>
      </c>
      <c r="E49" s="10"/>
    </row>
    <row r="50" spans="1:5" ht="18.75" x14ac:dyDescent="0.3">
      <c r="A50" s="8" t="s">
        <v>79</v>
      </c>
      <c r="B50" s="9" t="s">
        <v>16</v>
      </c>
      <c r="C50" s="24">
        <f>C51</f>
        <v>94929.1</v>
      </c>
      <c r="D50" s="24">
        <f>D51</f>
        <v>100292.1</v>
      </c>
      <c r="E50" s="10"/>
    </row>
    <row r="51" spans="1:5" ht="37.5" x14ac:dyDescent="0.3">
      <c r="A51" s="8" t="s">
        <v>80</v>
      </c>
      <c r="B51" s="9" t="s">
        <v>17</v>
      </c>
      <c r="C51" s="24">
        <v>94929.1</v>
      </c>
      <c r="D51" s="24">
        <v>100292.1</v>
      </c>
      <c r="E51" s="10"/>
    </row>
    <row r="52" spans="1:5" ht="18.75" x14ac:dyDescent="0.3">
      <c r="A52" s="6" t="s">
        <v>81</v>
      </c>
      <c r="B52" s="7" t="s">
        <v>18</v>
      </c>
      <c r="C52" s="23">
        <f>SUM(C53,C55)</f>
        <v>80516.2</v>
      </c>
      <c r="D52" s="23">
        <f>SUM(D53,D55)</f>
        <v>80833.799999999988</v>
      </c>
      <c r="E52" s="10"/>
    </row>
    <row r="53" spans="1:5" ht="18.75" x14ac:dyDescent="0.3">
      <c r="A53" s="8" t="s">
        <v>82</v>
      </c>
      <c r="B53" s="9" t="s">
        <v>19</v>
      </c>
      <c r="C53" s="24">
        <f>C54</f>
        <v>61332.2</v>
      </c>
      <c r="D53" s="24">
        <f>D54</f>
        <v>61332.2</v>
      </c>
      <c r="E53" s="10"/>
    </row>
    <row r="54" spans="1:5" ht="37.5" x14ac:dyDescent="0.3">
      <c r="A54" s="8" t="s">
        <v>83</v>
      </c>
      <c r="B54" s="9" t="s">
        <v>20</v>
      </c>
      <c r="C54" s="24">
        <v>61332.2</v>
      </c>
      <c r="D54" s="24">
        <v>61332.2</v>
      </c>
      <c r="E54" s="10"/>
    </row>
    <row r="55" spans="1:5" ht="18.75" x14ac:dyDescent="0.3">
      <c r="A55" s="8" t="s">
        <v>84</v>
      </c>
      <c r="B55" s="9" t="s">
        <v>21</v>
      </c>
      <c r="C55" s="24">
        <f>SUM(C56,C58)</f>
        <v>19184</v>
      </c>
      <c r="D55" s="24">
        <f>SUM(D56,D58)</f>
        <v>19501.599999999999</v>
      </c>
      <c r="E55" s="10"/>
    </row>
    <row r="56" spans="1:5" ht="18.75" x14ac:dyDescent="0.3">
      <c r="A56" s="8" t="s">
        <v>85</v>
      </c>
      <c r="B56" s="9" t="s">
        <v>22</v>
      </c>
      <c r="C56" s="24">
        <f>C57</f>
        <v>11193.6</v>
      </c>
      <c r="D56" s="24">
        <f>D57</f>
        <v>11193.6</v>
      </c>
      <c r="E56" s="10"/>
    </row>
    <row r="57" spans="1:5" ht="37.5" x14ac:dyDescent="0.3">
      <c r="A57" s="8" t="s">
        <v>86</v>
      </c>
      <c r="B57" s="9" t="s">
        <v>23</v>
      </c>
      <c r="C57" s="24">
        <v>11193.6</v>
      </c>
      <c r="D57" s="24">
        <v>11193.6</v>
      </c>
      <c r="E57" s="10"/>
    </row>
    <row r="58" spans="1:5" ht="18.75" x14ac:dyDescent="0.3">
      <c r="A58" s="8" t="s">
        <v>87</v>
      </c>
      <c r="B58" s="9" t="s">
        <v>24</v>
      </c>
      <c r="C58" s="24">
        <f>C59</f>
        <v>7990.4</v>
      </c>
      <c r="D58" s="24">
        <f>D59</f>
        <v>8308</v>
      </c>
      <c r="E58" s="10"/>
    </row>
    <row r="59" spans="1:5" ht="37.5" x14ac:dyDescent="0.3">
      <c r="A59" s="8" t="s">
        <v>88</v>
      </c>
      <c r="B59" s="9" t="s">
        <v>25</v>
      </c>
      <c r="C59" s="24">
        <v>7990.4</v>
      </c>
      <c r="D59" s="24">
        <v>8308</v>
      </c>
      <c r="E59" s="10"/>
    </row>
    <row r="60" spans="1:5" ht="18.75" x14ac:dyDescent="0.3">
      <c r="A60" s="6" t="s">
        <v>89</v>
      </c>
      <c r="B60" s="7" t="s">
        <v>26</v>
      </c>
      <c r="C60" s="23">
        <f>SUM(C61,C63,C65)</f>
        <v>48817.9</v>
      </c>
      <c r="D60" s="23">
        <f>SUM(D61,D63,D65)</f>
        <v>48817.9</v>
      </c>
      <c r="E60" s="10"/>
    </row>
    <row r="61" spans="1:5" ht="37.5" x14ac:dyDescent="0.3">
      <c r="A61" s="8" t="s">
        <v>91</v>
      </c>
      <c r="B61" s="9" t="s">
        <v>27</v>
      </c>
      <c r="C61" s="24">
        <f>C62</f>
        <v>48755.4</v>
      </c>
      <c r="D61" s="24">
        <f>D62</f>
        <v>48755.4</v>
      </c>
      <c r="E61" s="10"/>
    </row>
    <row r="62" spans="1:5" ht="39.75" customHeight="1" x14ac:dyDescent="0.3">
      <c r="A62" s="8" t="s">
        <v>90</v>
      </c>
      <c r="B62" s="9" t="s">
        <v>28</v>
      </c>
      <c r="C62" s="24">
        <v>48755.4</v>
      </c>
      <c r="D62" s="24">
        <v>48755.4</v>
      </c>
      <c r="E62" s="10"/>
    </row>
    <row r="63" spans="1:5" ht="39.75" customHeight="1" x14ac:dyDescent="0.3">
      <c r="A63" s="4" t="s">
        <v>197</v>
      </c>
      <c r="B63" s="5" t="s">
        <v>198</v>
      </c>
      <c r="C63" s="24">
        <f>C64</f>
        <v>7.5</v>
      </c>
      <c r="D63" s="24">
        <f>D64</f>
        <v>7.5</v>
      </c>
      <c r="E63" s="10"/>
    </row>
    <row r="64" spans="1:5" ht="75" x14ac:dyDescent="0.3">
      <c r="A64" s="4" t="s">
        <v>199</v>
      </c>
      <c r="B64" s="5" t="s">
        <v>200</v>
      </c>
      <c r="C64" s="24">
        <v>7.5</v>
      </c>
      <c r="D64" s="24">
        <v>7.5</v>
      </c>
      <c r="E64" s="10"/>
    </row>
    <row r="65" spans="1:5" ht="37.5" x14ac:dyDescent="0.3">
      <c r="A65" s="4" t="s">
        <v>92</v>
      </c>
      <c r="B65" s="5" t="s">
        <v>29</v>
      </c>
      <c r="C65" s="25">
        <f>C66</f>
        <v>55</v>
      </c>
      <c r="D65" s="25">
        <f>D66</f>
        <v>55</v>
      </c>
      <c r="E65" s="10"/>
    </row>
    <row r="66" spans="1:5" ht="22.5" customHeight="1" x14ac:dyDescent="0.3">
      <c r="A66" s="4" t="s">
        <v>93</v>
      </c>
      <c r="B66" s="5" t="s">
        <v>30</v>
      </c>
      <c r="C66" s="25">
        <v>55</v>
      </c>
      <c r="D66" s="25">
        <v>55</v>
      </c>
      <c r="E66" s="10"/>
    </row>
    <row r="67" spans="1:5" ht="37.5" x14ac:dyDescent="0.3">
      <c r="A67" s="6" t="s">
        <v>94</v>
      </c>
      <c r="B67" s="7" t="s">
        <v>31</v>
      </c>
      <c r="C67" s="23">
        <f>SUM(C68,C77,C80)</f>
        <v>1204870.6000000001</v>
      </c>
      <c r="D67" s="23">
        <f>SUM(D68,D77,D80)</f>
        <v>1248430.9000000001</v>
      </c>
      <c r="E67" s="10"/>
    </row>
    <row r="68" spans="1:5" ht="78" customHeight="1" x14ac:dyDescent="0.3">
      <c r="A68" s="8" t="s">
        <v>95</v>
      </c>
      <c r="B68" s="9" t="s">
        <v>32</v>
      </c>
      <c r="C68" s="24">
        <f>SUM(C69,C71,C73,C75)</f>
        <v>1019165.5</v>
      </c>
      <c r="D68" s="24">
        <f>SUM(D69,D71,D73,D75)</f>
        <v>1063105.6000000001</v>
      </c>
      <c r="E68" s="10"/>
    </row>
    <row r="69" spans="1:5" ht="56.25" x14ac:dyDescent="0.3">
      <c r="A69" s="8" t="s">
        <v>96</v>
      </c>
      <c r="B69" s="9" t="s">
        <v>33</v>
      </c>
      <c r="C69" s="24">
        <f>C70</f>
        <v>872520.4</v>
      </c>
      <c r="D69" s="24">
        <f>D70</f>
        <v>910706.6</v>
      </c>
      <c r="E69" s="10"/>
    </row>
    <row r="70" spans="1:5" ht="75.75" customHeight="1" x14ac:dyDescent="0.3">
      <c r="A70" s="8" t="s">
        <v>97</v>
      </c>
      <c r="B70" s="9" t="s">
        <v>34</v>
      </c>
      <c r="C70" s="24">
        <v>872520.4</v>
      </c>
      <c r="D70" s="24">
        <v>910706.6</v>
      </c>
      <c r="E70" s="10"/>
    </row>
    <row r="71" spans="1:5" ht="75.75" customHeight="1" x14ac:dyDescent="0.3">
      <c r="A71" s="8" t="s">
        <v>98</v>
      </c>
      <c r="B71" s="9" t="s">
        <v>35</v>
      </c>
      <c r="C71" s="24">
        <f>C72</f>
        <v>2798.5</v>
      </c>
      <c r="D71" s="24">
        <f>D72</f>
        <v>2798.5</v>
      </c>
      <c r="E71" s="10"/>
    </row>
    <row r="72" spans="1:5" ht="77.25" customHeight="1" x14ac:dyDescent="0.3">
      <c r="A72" s="8" t="s">
        <v>99</v>
      </c>
      <c r="B72" s="9" t="s">
        <v>36</v>
      </c>
      <c r="C72" s="24">
        <v>2798.5</v>
      </c>
      <c r="D72" s="24">
        <v>2798.5</v>
      </c>
      <c r="E72" s="10"/>
    </row>
    <row r="73" spans="1:5" ht="75" x14ac:dyDescent="0.3">
      <c r="A73" s="8" t="s">
        <v>139</v>
      </c>
      <c r="B73" s="5" t="s">
        <v>201</v>
      </c>
      <c r="C73" s="24">
        <f>C74</f>
        <v>1636.6</v>
      </c>
      <c r="D73" s="24">
        <f>D74</f>
        <v>1702</v>
      </c>
      <c r="E73" s="10"/>
    </row>
    <row r="74" spans="1:5" ht="60" customHeight="1" x14ac:dyDescent="0.3">
      <c r="A74" s="8" t="s">
        <v>140</v>
      </c>
      <c r="B74" s="5" t="s">
        <v>141</v>
      </c>
      <c r="C74" s="24">
        <v>1636.6</v>
      </c>
      <c r="D74" s="24">
        <v>1702</v>
      </c>
      <c r="E74" s="10"/>
    </row>
    <row r="75" spans="1:5" ht="37.5" x14ac:dyDescent="0.3">
      <c r="A75" s="8" t="s">
        <v>100</v>
      </c>
      <c r="B75" s="9" t="s">
        <v>37</v>
      </c>
      <c r="C75" s="24">
        <f>C76</f>
        <v>142210</v>
      </c>
      <c r="D75" s="24">
        <f>D76</f>
        <v>147898.5</v>
      </c>
      <c r="E75" s="10"/>
    </row>
    <row r="76" spans="1:5" ht="37.5" x14ac:dyDescent="0.3">
      <c r="A76" s="8" t="s">
        <v>101</v>
      </c>
      <c r="B76" s="9" t="s">
        <v>38</v>
      </c>
      <c r="C76" s="24">
        <v>142210</v>
      </c>
      <c r="D76" s="24">
        <v>147898.5</v>
      </c>
      <c r="E76" s="10"/>
    </row>
    <row r="77" spans="1:5" ht="37.5" x14ac:dyDescent="0.3">
      <c r="A77" s="4" t="s">
        <v>202</v>
      </c>
      <c r="B77" s="5" t="s">
        <v>203</v>
      </c>
      <c r="C77" s="25">
        <f>C78</f>
        <v>1058.3</v>
      </c>
      <c r="D77" s="25">
        <f>D78</f>
        <v>1058.3</v>
      </c>
      <c r="E77" s="10"/>
    </row>
    <row r="78" spans="1:5" ht="37.5" x14ac:dyDescent="0.3">
      <c r="A78" s="4" t="s">
        <v>204</v>
      </c>
      <c r="B78" s="5" t="s">
        <v>205</v>
      </c>
      <c r="C78" s="25">
        <f>C79</f>
        <v>1058.3</v>
      </c>
      <c r="D78" s="25">
        <f>D79</f>
        <v>1058.3</v>
      </c>
      <c r="E78" s="10"/>
    </row>
    <row r="79" spans="1:5" ht="96.75" customHeight="1" x14ac:dyDescent="0.3">
      <c r="A79" s="4" t="s">
        <v>206</v>
      </c>
      <c r="B79" s="5" t="s">
        <v>207</v>
      </c>
      <c r="C79" s="25">
        <v>1058.3</v>
      </c>
      <c r="D79" s="25">
        <v>1058.3</v>
      </c>
      <c r="E79" s="10"/>
    </row>
    <row r="80" spans="1:5" ht="75" x14ac:dyDescent="0.3">
      <c r="A80" s="8" t="s">
        <v>102</v>
      </c>
      <c r="B80" s="9" t="s">
        <v>39</v>
      </c>
      <c r="C80" s="24">
        <f>SUM(C81,C83,C89)</f>
        <v>184646.80000000005</v>
      </c>
      <c r="D80" s="24">
        <f>SUM(D81,D83,D89)</f>
        <v>184267.00000000003</v>
      </c>
      <c r="E80" s="10"/>
    </row>
    <row r="81" spans="1:5" ht="37.5" x14ac:dyDescent="0.3">
      <c r="A81" s="8" t="s">
        <v>306</v>
      </c>
      <c r="B81" s="5" t="s">
        <v>307</v>
      </c>
      <c r="C81" s="25">
        <f>C82</f>
        <v>4.5999999999999996</v>
      </c>
      <c r="D81" s="25">
        <f>D82</f>
        <v>4.5999999999999996</v>
      </c>
      <c r="E81" s="10"/>
    </row>
    <row r="82" spans="1:5" ht="37.5" x14ac:dyDescent="0.3">
      <c r="A82" s="8" t="s">
        <v>308</v>
      </c>
      <c r="B82" s="5" t="s">
        <v>309</v>
      </c>
      <c r="C82" s="25">
        <v>4.5999999999999996</v>
      </c>
      <c r="D82" s="25">
        <v>4.5999999999999996</v>
      </c>
      <c r="E82" s="10"/>
    </row>
    <row r="83" spans="1:5" ht="75" x14ac:dyDescent="0.3">
      <c r="A83" s="8" t="s">
        <v>103</v>
      </c>
      <c r="B83" s="9" t="s">
        <v>40</v>
      </c>
      <c r="C83" s="24">
        <f>C84</f>
        <v>184202.50000000003</v>
      </c>
      <c r="D83" s="24">
        <f>D84</f>
        <v>183862.00000000003</v>
      </c>
      <c r="E83" s="10"/>
    </row>
    <row r="84" spans="1:5" ht="75" x14ac:dyDescent="0.3">
      <c r="A84" s="8" t="s">
        <v>104</v>
      </c>
      <c r="B84" s="9" t="s">
        <v>41</v>
      </c>
      <c r="C84" s="24">
        <f>SUM(C85:C88)</f>
        <v>184202.50000000003</v>
      </c>
      <c r="D84" s="24">
        <f>SUM(D85:D88)</f>
        <v>183862.00000000003</v>
      </c>
      <c r="E84" s="10"/>
    </row>
    <row r="85" spans="1:5" ht="93.75" x14ac:dyDescent="0.3">
      <c r="A85" s="8" t="s">
        <v>105</v>
      </c>
      <c r="B85" s="9" t="s">
        <v>250</v>
      </c>
      <c r="C85" s="24">
        <v>81372.800000000003</v>
      </c>
      <c r="D85" s="24">
        <v>81372.800000000003</v>
      </c>
      <c r="E85" s="10"/>
    </row>
    <row r="86" spans="1:5" ht="93.75" x14ac:dyDescent="0.3">
      <c r="A86" s="8" t="s">
        <v>106</v>
      </c>
      <c r="B86" s="5" t="s">
        <v>363</v>
      </c>
      <c r="C86" s="24">
        <v>90531.6</v>
      </c>
      <c r="D86" s="24">
        <v>90531.6</v>
      </c>
      <c r="E86" s="10"/>
    </row>
    <row r="87" spans="1:5" ht="75.75" customHeight="1" x14ac:dyDescent="0.3">
      <c r="A87" s="8" t="s">
        <v>107</v>
      </c>
      <c r="B87" s="5" t="s">
        <v>182</v>
      </c>
      <c r="C87" s="24">
        <v>7402.1</v>
      </c>
      <c r="D87" s="24">
        <v>7061.6</v>
      </c>
      <c r="E87" s="10"/>
    </row>
    <row r="88" spans="1:5" ht="75" x14ac:dyDescent="0.3">
      <c r="A88" s="8" t="s">
        <v>311</v>
      </c>
      <c r="B88" s="5" t="s">
        <v>310</v>
      </c>
      <c r="C88" s="25">
        <v>4896</v>
      </c>
      <c r="D88" s="25">
        <v>4896</v>
      </c>
      <c r="E88" s="10"/>
    </row>
    <row r="89" spans="1:5" ht="93.75" x14ac:dyDescent="0.3">
      <c r="A89" s="4" t="s">
        <v>208</v>
      </c>
      <c r="B89" s="5" t="s">
        <v>209</v>
      </c>
      <c r="C89" s="25">
        <f>C90</f>
        <v>439.7</v>
      </c>
      <c r="D89" s="25">
        <f>D90</f>
        <v>400.4</v>
      </c>
      <c r="E89" s="10"/>
    </row>
    <row r="90" spans="1:5" ht="93.75" x14ac:dyDescent="0.3">
      <c r="A90" s="4" t="s">
        <v>251</v>
      </c>
      <c r="B90" s="5" t="s">
        <v>210</v>
      </c>
      <c r="C90" s="25">
        <v>439.7</v>
      </c>
      <c r="D90" s="25">
        <v>400.4</v>
      </c>
      <c r="E90" s="10"/>
    </row>
    <row r="91" spans="1:5" ht="18.75" x14ac:dyDescent="0.3">
      <c r="A91" s="6" t="s">
        <v>109</v>
      </c>
      <c r="B91" s="7" t="s">
        <v>42</v>
      </c>
      <c r="C91" s="23">
        <f>C92</f>
        <v>940489.2</v>
      </c>
      <c r="D91" s="23">
        <f>D92</f>
        <v>940489.2</v>
      </c>
      <c r="E91" s="10"/>
    </row>
    <row r="92" spans="1:5" ht="18.75" x14ac:dyDescent="0.3">
      <c r="A92" s="8" t="s">
        <v>110</v>
      </c>
      <c r="B92" s="9" t="s">
        <v>43</v>
      </c>
      <c r="C92" s="24">
        <f>SUM(C93:C95)</f>
        <v>940489.2</v>
      </c>
      <c r="D92" s="24">
        <f>SUM(D93:D95)</f>
        <v>940489.2</v>
      </c>
      <c r="E92" s="10"/>
    </row>
    <row r="93" spans="1:5" ht="37.5" x14ac:dyDescent="0.3">
      <c r="A93" s="8" t="s">
        <v>111</v>
      </c>
      <c r="B93" s="9" t="s">
        <v>108</v>
      </c>
      <c r="C93" s="24">
        <v>100115.5</v>
      </c>
      <c r="D93" s="24">
        <v>100115.5</v>
      </c>
      <c r="E93" s="10"/>
    </row>
    <row r="94" spans="1:5" ht="18.75" x14ac:dyDescent="0.3">
      <c r="A94" s="8" t="s">
        <v>112</v>
      </c>
      <c r="B94" s="9" t="s">
        <v>44</v>
      </c>
      <c r="C94" s="24">
        <v>306589.3</v>
      </c>
      <c r="D94" s="24">
        <v>306589.3</v>
      </c>
      <c r="E94" s="10"/>
    </row>
    <row r="95" spans="1:5" ht="18.75" x14ac:dyDescent="0.3">
      <c r="A95" s="8" t="s">
        <v>113</v>
      </c>
      <c r="B95" s="9" t="s">
        <v>45</v>
      </c>
      <c r="C95" s="24">
        <f>SUM(C96:C97)</f>
        <v>533784.39999999991</v>
      </c>
      <c r="D95" s="24">
        <f>SUM(D96:D97)</f>
        <v>533784.39999999991</v>
      </c>
      <c r="E95" s="10"/>
    </row>
    <row r="96" spans="1:5" ht="18.75" x14ac:dyDescent="0.3">
      <c r="A96" s="8" t="s">
        <v>149</v>
      </c>
      <c r="B96" s="9" t="s">
        <v>150</v>
      </c>
      <c r="C96" s="24">
        <v>531563.69999999995</v>
      </c>
      <c r="D96" s="24">
        <v>531563.69999999995</v>
      </c>
      <c r="E96" s="10"/>
    </row>
    <row r="97" spans="1:5" ht="18.75" x14ac:dyDescent="0.3">
      <c r="A97" s="4" t="s">
        <v>161</v>
      </c>
      <c r="B97" s="5" t="s">
        <v>162</v>
      </c>
      <c r="C97" s="25">
        <v>2220.6999999999998</v>
      </c>
      <c r="D97" s="25">
        <v>2220.6999999999998</v>
      </c>
      <c r="E97" s="10"/>
    </row>
    <row r="98" spans="1:5" ht="37.5" x14ac:dyDescent="0.3">
      <c r="A98" s="6" t="s">
        <v>114</v>
      </c>
      <c r="B98" s="7" t="s">
        <v>148</v>
      </c>
      <c r="C98" s="23">
        <f>SUM(C99,C102)</f>
        <v>38330.300000000003</v>
      </c>
      <c r="D98" s="23">
        <f>SUM(D99,D102)</f>
        <v>38382</v>
      </c>
      <c r="E98" s="10"/>
    </row>
    <row r="99" spans="1:5" ht="18.75" x14ac:dyDescent="0.3">
      <c r="A99" s="8" t="s">
        <v>121</v>
      </c>
      <c r="B99" s="9" t="s">
        <v>46</v>
      </c>
      <c r="C99" s="24">
        <f>C100</f>
        <v>445.6</v>
      </c>
      <c r="D99" s="24">
        <f>D100</f>
        <v>445.6</v>
      </c>
      <c r="E99" s="10"/>
    </row>
    <row r="100" spans="1:5" ht="18.75" x14ac:dyDescent="0.3">
      <c r="A100" s="8" t="s">
        <v>122</v>
      </c>
      <c r="B100" s="9" t="s">
        <v>47</v>
      </c>
      <c r="C100" s="24">
        <f>C101</f>
        <v>445.6</v>
      </c>
      <c r="D100" s="24">
        <f>D101</f>
        <v>445.6</v>
      </c>
      <c r="E100" s="10"/>
    </row>
    <row r="101" spans="1:5" ht="37.5" x14ac:dyDescent="0.3">
      <c r="A101" s="8" t="s">
        <v>181</v>
      </c>
      <c r="B101" s="9" t="s">
        <v>48</v>
      </c>
      <c r="C101" s="24">
        <v>445.6</v>
      </c>
      <c r="D101" s="24">
        <v>445.6</v>
      </c>
      <c r="E101" s="10"/>
    </row>
    <row r="102" spans="1:5" ht="18.75" x14ac:dyDescent="0.3">
      <c r="A102" s="8" t="s">
        <v>115</v>
      </c>
      <c r="B102" s="9" t="s">
        <v>49</v>
      </c>
      <c r="C102" s="24">
        <f>SUM(C103,C108)</f>
        <v>37884.700000000004</v>
      </c>
      <c r="D102" s="24">
        <f>SUM(D103,D108)</f>
        <v>37936.400000000001</v>
      </c>
      <c r="E102" s="10"/>
    </row>
    <row r="103" spans="1:5" ht="37.5" x14ac:dyDescent="0.3">
      <c r="A103" s="8" t="s">
        <v>116</v>
      </c>
      <c r="B103" s="9" t="s">
        <v>50</v>
      </c>
      <c r="C103" s="24">
        <f>C104</f>
        <v>1720.8</v>
      </c>
      <c r="D103" s="24">
        <f>D104</f>
        <v>1772.5</v>
      </c>
      <c r="E103" s="10"/>
    </row>
    <row r="104" spans="1:5" ht="37.5" x14ac:dyDescent="0.3">
      <c r="A104" s="8" t="s">
        <v>117</v>
      </c>
      <c r="B104" s="9" t="s">
        <v>51</v>
      </c>
      <c r="C104" s="24">
        <f>SUM(C105:C107)</f>
        <v>1720.8</v>
      </c>
      <c r="D104" s="24">
        <f>SUM(D105:D107)</f>
        <v>1772.5</v>
      </c>
      <c r="E104" s="10"/>
    </row>
    <row r="105" spans="1:5" ht="37.5" x14ac:dyDescent="0.3">
      <c r="A105" s="8" t="s">
        <v>118</v>
      </c>
      <c r="B105" s="9" t="s">
        <v>51</v>
      </c>
      <c r="C105" s="24">
        <v>252</v>
      </c>
      <c r="D105" s="24">
        <v>259.60000000000002</v>
      </c>
      <c r="E105" s="10"/>
    </row>
    <row r="106" spans="1:5" ht="37.5" x14ac:dyDescent="0.3">
      <c r="A106" s="8" t="s">
        <v>119</v>
      </c>
      <c r="B106" s="9" t="s">
        <v>51</v>
      </c>
      <c r="C106" s="24">
        <v>160.5</v>
      </c>
      <c r="D106" s="24">
        <v>165.3</v>
      </c>
      <c r="E106" s="10"/>
    </row>
    <row r="107" spans="1:5" ht="37.5" x14ac:dyDescent="0.3">
      <c r="A107" s="8" t="s">
        <v>120</v>
      </c>
      <c r="B107" s="9" t="s">
        <v>51</v>
      </c>
      <c r="C107" s="24">
        <v>1308.3</v>
      </c>
      <c r="D107" s="24">
        <v>1347.6</v>
      </c>
      <c r="E107" s="10"/>
    </row>
    <row r="108" spans="1:5" ht="18.75" x14ac:dyDescent="0.3">
      <c r="A108" s="4" t="s">
        <v>312</v>
      </c>
      <c r="B108" s="5" t="s">
        <v>313</v>
      </c>
      <c r="C108" s="25">
        <f>C109</f>
        <v>36163.9</v>
      </c>
      <c r="D108" s="25">
        <f>D109</f>
        <v>36163.9</v>
      </c>
      <c r="E108" s="10"/>
    </row>
    <row r="109" spans="1:5" ht="18.75" x14ac:dyDescent="0.3">
      <c r="A109" s="4" t="s">
        <v>314</v>
      </c>
      <c r="B109" s="5" t="s">
        <v>315</v>
      </c>
      <c r="C109" s="25">
        <f>C110</f>
        <v>36163.9</v>
      </c>
      <c r="D109" s="25">
        <f>D110</f>
        <v>36163.9</v>
      </c>
      <c r="E109" s="10"/>
    </row>
    <row r="110" spans="1:5" ht="37.5" x14ac:dyDescent="0.3">
      <c r="A110" s="4" t="s">
        <v>317</v>
      </c>
      <c r="B110" s="5" t="s">
        <v>316</v>
      </c>
      <c r="C110" s="25">
        <v>36163.9</v>
      </c>
      <c r="D110" s="25">
        <v>36163.9</v>
      </c>
      <c r="E110" s="10"/>
    </row>
    <row r="111" spans="1:5" ht="37.5" x14ac:dyDescent="0.3">
      <c r="A111" s="6" t="s">
        <v>123</v>
      </c>
      <c r="B111" s="7" t="s">
        <v>52</v>
      </c>
      <c r="C111" s="23">
        <f>SUM(C112,C116)</f>
        <v>39185.5</v>
      </c>
      <c r="D111" s="23">
        <f>SUM(D112,D116)</f>
        <v>30556.1</v>
      </c>
      <c r="E111" s="10"/>
    </row>
    <row r="112" spans="1:5" ht="75" x14ac:dyDescent="0.3">
      <c r="A112" s="8" t="s">
        <v>127</v>
      </c>
      <c r="B112" s="9" t="s">
        <v>126</v>
      </c>
      <c r="C112" s="24">
        <f t="shared" ref="C112:D114" si="0">C113</f>
        <v>31890.6</v>
      </c>
      <c r="D112" s="24">
        <f t="shared" si="0"/>
        <v>23261.200000000001</v>
      </c>
      <c r="E112" s="10"/>
    </row>
    <row r="113" spans="1:5" ht="77.25" customHeight="1" x14ac:dyDescent="0.3">
      <c r="A113" s="8" t="s">
        <v>129</v>
      </c>
      <c r="B113" s="9" t="s">
        <v>128</v>
      </c>
      <c r="C113" s="24">
        <f t="shared" si="0"/>
        <v>31890.6</v>
      </c>
      <c r="D113" s="24">
        <f t="shared" si="0"/>
        <v>23261.200000000001</v>
      </c>
      <c r="E113" s="10"/>
    </row>
    <row r="114" spans="1:5" ht="77.25" customHeight="1" x14ac:dyDescent="0.3">
      <c r="A114" s="8" t="s">
        <v>176</v>
      </c>
      <c r="B114" s="9" t="s">
        <v>53</v>
      </c>
      <c r="C114" s="25">
        <f t="shared" si="0"/>
        <v>31890.6</v>
      </c>
      <c r="D114" s="25">
        <f t="shared" si="0"/>
        <v>23261.200000000001</v>
      </c>
      <c r="E114" s="10"/>
    </row>
    <row r="115" spans="1:5" ht="77.25" customHeight="1" x14ac:dyDescent="0.3">
      <c r="A115" s="8" t="s">
        <v>124</v>
      </c>
      <c r="B115" s="9" t="s">
        <v>53</v>
      </c>
      <c r="C115" s="24">
        <v>31890.6</v>
      </c>
      <c r="D115" s="24">
        <v>23261.200000000001</v>
      </c>
      <c r="E115" s="10"/>
    </row>
    <row r="116" spans="1:5" ht="37.5" x14ac:dyDescent="0.3">
      <c r="A116" s="8" t="s">
        <v>130</v>
      </c>
      <c r="B116" s="9" t="s">
        <v>54</v>
      </c>
      <c r="C116" s="24">
        <f>C117</f>
        <v>7294.9</v>
      </c>
      <c r="D116" s="24">
        <f>D117</f>
        <v>7294.9</v>
      </c>
      <c r="E116" s="10"/>
    </row>
    <row r="117" spans="1:5" ht="37.5" x14ac:dyDescent="0.3">
      <c r="A117" s="8" t="s">
        <v>131</v>
      </c>
      <c r="B117" s="9" t="s">
        <v>55</v>
      </c>
      <c r="C117" s="24">
        <f>C118</f>
        <v>7294.9</v>
      </c>
      <c r="D117" s="24">
        <f>D118</f>
        <v>7294.9</v>
      </c>
      <c r="E117" s="10"/>
    </row>
    <row r="118" spans="1:5" ht="37.5" x14ac:dyDescent="0.3">
      <c r="A118" s="8" t="s">
        <v>125</v>
      </c>
      <c r="B118" s="9" t="s">
        <v>56</v>
      </c>
      <c r="C118" s="24">
        <v>7294.9</v>
      </c>
      <c r="D118" s="24">
        <v>7294.9</v>
      </c>
      <c r="E118" s="10"/>
    </row>
    <row r="119" spans="1:5" ht="18.75" x14ac:dyDescent="0.3">
      <c r="A119" s="17" t="s">
        <v>132</v>
      </c>
      <c r="B119" s="18" t="s">
        <v>57</v>
      </c>
      <c r="C119" s="19">
        <f>SUM(C120,C143,C147,C152)</f>
        <v>798110.9</v>
      </c>
      <c r="D119" s="19">
        <f>SUM(D120,D143,D147,D152)</f>
        <v>798110.9</v>
      </c>
      <c r="E119" s="10"/>
    </row>
    <row r="120" spans="1:5" ht="37.5" x14ac:dyDescent="0.3">
      <c r="A120" s="4" t="s">
        <v>211</v>
      </c>
      <c r="B120" s="5" t="s">
        <v>212</v>
      </c>
      <c r="C120" s="25">
        <f>SUM(C121,C125,C129,C133,C135,C137,C139)</f>
        <v>4795.4000000000005</v>
      </c>
      <c r="D120" s="25">
        <f>SUM(D121,D125,D129,D133,D135,D137,D139)</f>
        <v>4795.4000000000005</v>
      </c>
      <c r="E120" s="10"/>
    </row>
    <row r="121" spans="1:5" ht="56.25" x14ac:dyDescent="0.3">
      <c r="A121" s="4" t="s">
        <v>177</v>
      </c>
      <c r="B121" s="5" t="s">
        <v>252</v>
      </c>
      <c r="C121" s="25">
        <f>C122</f>
        <v>29</v>
      </c>
      <c r="D121" s="25">
        <f>D122</f>
        <v>29</v>
      </c>
      <c r="E121" s="10"/>
    </row>
    <row r="122" spans="1:5" ht="75" x14ac:dyDescent="0.3">
      <c r="A122" s="4" t="s">
        <v>171</v>
      </c>
      <c r="B122" s="5" t="s">
        <v>253</v>
      </c>
      <c r="C122" s="25">
        <f>SUM(C123:C124)</f>
        <v>29</v>
      </c>
      <c r="D122" s="25">
        <f>SUM(D123:D124)</f>
        <v>29</v>
      </c>
      <c r="E122" s="10"/>
    </row>
    <row r="123" spans="1:5" ht="75" x14ac:dyDescent="0.3">
      <c r="A123" s="4" t="s">
        <v>213</v>
      </c>
      <c r="B123" s="5" t="s">
        <v>253</v>
      </c>
      <c r="C123" s="25">
        <v>6.5</v>
      </c>
      <c r="D123" s="25">
        <v>6.5</v>
      </c>
      <c r="E123" s="10"/>
    </row>
    <row r="124" spans="1:5" ht="75" x14ac:dyDescent="0.3">
      <c r="A124" s="4" t="s">
        <v>214</v>
      </c>
      <c r="B124" s="5" t="s">
        <v>253</v>
      </c>
      <c r="C124" s="25">
        <v>22.5</v>
      </c>
      <c r="D124" s="25">
        <v>22.5</v>
      </c>
      <c r="E124" s="10"/>
    </row>
    <row r="125" spans="1:5" ht="75" x14ac:dyDescent="0.3">
      <c r="A125" s="4" t="s">
        <v>215</v>
      </c>
      <c r="B125" s="5" t="s">
        <v>254</v>
      </c>
      <c r="C125" s="25">
        <f>C126</f>
        <v>992.19999999999993</v>
      </c>
      <c r="D125" s="25">
        <f>D126</f>
        <v>992.19999999999993</v>
      </c>
      <c r="E125" s="10"/>
    </row>
    <row r="126" spans="1:5" ht="97.5" customHeight="1" x14ac:dyDescent="0.3">
      <c r="A126" s="4" t="s">
        <v>216</v>
      </c>
      <c r="B126" s="5" t="s">
        <v>217</v>
      </c>
      <c r="C126" s="25">
        <f>SUM(C127:C128)</f>
        <v>992.19999999999993</v>
      </c>
      <c r="D126" s="25">
        <f>SUM(D127:D128)</f>
        <v>992.19999999999993</v>
      </c>
      <c r="E126" s="10"/>
    </row>
    <row r="127" spans="1:5" ht="97.5" customHeight="1" x14ac:dyDescent="0.3">
      <c r="A127" s="4" t="s">
        <v>218</v>
      </c>
      <c r="B127" s="5" t="s">
        <v>217</v>
      </c>
      <c r="C127" s="25">
        <v>45.9</v>
      </c>
      <c r="D127" s="25">
        <v>45.9</v>
      </c>
      <c r="E127" s="10"/>
    </row>
    <row r="128" spans="1:5" ht="97.5" customHeight="1" x14ac:dyDescent="0.3">
      <c r="A128" s="4" t="s">
        <v>219</v>
      </c>
      <c r="B128" s="5" t="s">
        <v>217</v>
      </c>
      <c r="C128" s="25">
        <v>946.3</v>
      </c>
      <c r="D128" s="25">
        <v>946.3</v>
      </c>
      <c r="E128" s="10"/>
    </row>
    <row r="129" spans="1:5" ht="56.25" x14ac:dyDescent="0.3">
      <c r="A129" s="4" t="s">
        <v>220</v>
      </c>
      <c r="B129" s="5" t="s">
        <v>221</v>
      </c>
      <c r="C129" s="25">
        <f>C130</f>
        <v>35.300000000000004</v>
      </c>
      <c r="D129" s="25">
        <f>D130</f>
        <v>35.300000000000004</v>
      </c>
      <c r="E129" s="10"/>
    </row>
    <row r="130" spans="1:5" ht="75" x14ac:dyDescent="0.3">
      <c r="A130" s="4" t="s">
        <v>291</v>
      </c>
      <c r="B130" s="5" t="s">
        <v>222</v>
      </c>
      <c r="C130" s="25">
        <f>SUM(C131:C132)</f>
        <v>35.300000000000004</v>
      </c>
      <c r="D130" s="25">
        <f>SUM(D131:D132)</f>
        <v>35.300000000000004</v>
      </c>
      <c r="E130" s="10"/>
    </row>
    <row r="131" spans="1:5" ht="75" x14ac:dyDescent="0.3">
      <c r="A131" s="4" t="s">
        <v>290</v>
      </c>
      <c r="B131" s="5" t="s">
        <v>222</v>
      </c>
      <c r="C131" s="25">
        <v>3.2</v>
      </c>
      <c r="D131" s="25">
        <v>3.2</v>
      </c>
      <c r="E131" s="10"/>
    </row>
    <row r="132" spans="1:5" ht="75" x14ac:dyDescent="0.3">
      <c r="A132" s="4" t="s">
        <v>223</v>
      </c>
      <c r="B132" s="5" t="s">
        <v>222</v>
      </c>
      <c r="C132" s="25">
        <v>32.1</v>
      </c>
      <c r="D132" s="25">
        <v>32.1</v>
      </c>
      <c r="E132" s="10"/>
    </row>
    <row r="133" spans="1:5" ht="75" x14ac:dyDescent="0.3">
      <c r="A133" s="4" t="s">
        <v>224</v>
      </c>
      <c r="B133" s="5" t="s">
        <v>255</v>
      </c>
      <c r="C133" s="25">
        <f>C134</f>
        <v>1591.5</v>
      </c>
      <c r="D133" s="25">
        <f>D134</f>
        <v>1591.5</v>
      </c>
      <c r="E133" s="10"/>
    </row>
    <row r="134" spans="1:5" ht="93.75" x14ac:dyDescent="0.3">
      <c r="A134" s="4" t="s">
        <v>225</v>
      </c>
      <c r="B134" s="5" t="s">
        <v>226</v>
      </c>
      <c r="C134" s="25">
        <v>1591.5</v>
      </c>
      <c r="D134" s="25">
        <v>1591.5</v>
      </c>
      <c r="E134" s="10"/>
    </row>
    <row r="135" spans="1:5" ht="150" x14ac:dyDescent="0.3">
      <c r="A135" s="4" t="s">
        <v>227</v>
      </c>
      <c r="B135" s="28" t="s">
        <v>369</v>
      </c>
      <c r="C135" s="25">
        <f>C136</f>
        <v>68.8</v>
      </c>
      <c r="D135" s="25">
        <f>D136</f>
        <v>68.8</v>
      </c>
      <c r="E135" s="10"/>
    </row>
    <row r="136" spans="1:5" ht="131.25" x14ac:dyDescent="0.3">
      <c r="A136" s="4" t="s">
        <v>228</v>
      </c>
      <c r="B136" s="5" t="s">
        <v>370</v>
      </c>
      <c r="C136" s="25">
        <v>68.8</v>
      </c>
      <c r="D136" s="25">
        <v>68.8</v>
      </c>
      <c r="E136" s="10"/>
    </row>
    <row r="137" spans="1:5" ht="56.25" x14ac:dyDescent="0.3">
      <c r="A137" s="4" t="s">
        <v>229</v>
      </c>
      <c r="B137" s="5" t="s">
        <v>230</v>
      </c>
      <c r="C137" s="25">
        <f>C138</f>
        <v>515.5</v>
      </c>
      <c r="D137" s="25">
        <f>D138</f>
        <v>515.5</v>
      </c>
      <c r="E137" s="10"/>
    </row>
    <row r="138" spans="1:5" ht="75" x14ac:dyDescent="0.3">
      <c r="A138" s="4" t="s">
        <v>232</v>
      </c>
      <c r="B138" s="5" t="s">
        <v>231</v>
      </c>
      <c r="C138" s="25">
        <v>515.5</v>
      </c>
      <c r="D138" s="25">
        <v>515.5</v>
      </c>
      <c r="E138" s="10"/>
    </row>
    <row r="139" spans="1:5" ht="60.75" customHeight="1" x14ac:dyDescent="0.3">
      <c r="A139" s="4" t="s">
        <v>233</v>
      </c>
      <c r="B139" s="5" t="s">
        <v>326</v>
      </c>
      <c r="C139" s="25">
        <f>C140</f>
        <v>1563.1000000000001</v>
      </c>
      <c r="D139" s="25">
        <f>D140</f>
        <v>1563.1000000000001</v>
      </c>
      <c r="E139" s="10"/>
    </row>
    <row r="140" spans="1:5" ht="78.75" customHeight="1" x14ac:dyDescent="0.3">
      <c r="A140" s="4" t="s">
        <v>234</v>
      </c>
      <c r="B140" s="5" t="s">
        <v>235</v>
      </c>
      <c r="C140" s="25">
        <f>SUM(C141:C142)</f>
        <v>1563.1000000000001</v>
      </c>
      <c r="D140" s="25">
        <f>SUM(D141:D142)</f>
        <v>1563.1000000000001</v>
      </c>
      <c r="E140" s="10"/>
    </row>
    <row r="141" spans="1:5" ht="78.75" customHeight="1" x14ac:dyDescent="0.3">
      <c r="A141" s="4" t="s">
        <v>236</v>
      </c>
      <c r="B141" s="5" t="s">
        <v>235</v>
      </c>
      <c r="C141" s="25">
        <v>37.200000000000003</v>
      </c>
      <c r="D141" s="25">
        <v>37.200000000000003</v>
      </c>
      <c r="E141" s="10"/>
    </row>
    <row r="142" spans="1:5" ht="78.75" customHeight="1" x14ac:dyDescent="0.3">
      <c r="A142" s="4" t="s">
        <v>237</v>
      </c>
      <c r="B142" s="5" t="s">
        <v>235</v>
      </c>
      <c r="C142" s="25">
        <v>1525.9</v>
      </c>
      <c r="D142" s="25">
        <v>1525.9</v>
      </c>
      <c r="E142" s="10"/>
    </row>
    <row r="143" spans="1:5" ht="37.5" x14ac:dyDescent="0.3">
      <c r="A143" s="4" t="s">
        <v>165</v>
      </c>
      <c r="B143" s="5" t="s">
        <v>166</v>
      </c>
      <c r="C143" s="25">
        <f>C144</f>
        <v>112.7</v>
      </c>
      <c r="D143" s="25">
        <f>D144</f>
        <v>112.7</v>
      </c>
      <c r="E143" s="10"/>
    </row>
    <row r="144" spans="1:5" ht="56.25" x14ac:dyDescent="0.3">
      <c r="A144" s="4" t="s">
        <v>167</v>
      </c>
      <c r="B144" s="5" t="s">
        <v>168</v>
      </c>
      <c r="C144" s="25">
        <f>SUM(C145:C146)</f>
        <v>112.7</v>
      </c>
      <c r="D144" s="25">
        <f>SUM(D145:D146)</f>
        <v>112.7</v>
      </c>
      <c r="E144" s="10"/>
    </row>
    <row r="145" spans="1:5" ht="56.25" x14ac:dyDescent="0.3">
      <c r="A145" s="4" t="s">
        <v>169</v>
      </c>
      <c r="B145" s="5" t="s">
        <v>168</v>
      </c>
      <c r="C145" s="25">
        <v>79.5</v>
      </c>
      <c r="D145" s="25">
        <v>79.5</v>
      </c>
      <c r="E145" s="10"/>
    </row>
    <row r="146" spans="1:5" ht="56.25" x14ac:dyDescent="0.3">
      <c r="A146" s="4" t="s">
        <v>170</v>
      </c>
      <c r="B146" s="5" t="s">
        <v>168</v>
      </c>
      <c r="C146" s="25">
        <v>33.200000000000003</v>
      </c>
      <c r="D146" s="25">
        <v>33.200000000000003</v>
      </c>
      <c r="E146" s="10"/>
    </row>
    <row r="147" spans="1:5" ht="97.5" customHeight="1" x14ac:dyDescent="0.3">
      <c r="A147" s="4" t="s">
        <v>258</v>
      </c>
      <c r="B147" s="5" t="s">
        <v>178</v>
      </c>
      <c r="C147" s="25">
        <f>SUM(C148,C150)</f>
        <v>22372.2</v>
      </c>
      <c r="D147" s="25">
        <f>SUM(D148,D150)</f>
        <v>22372.2</v>
      </c>
      <c r="E147" s="10"/>
    </row>
    <row r="148" spans="1:5" ht="56.25" x14ac:dyDescent="0.3">
      <c r="A148" s="4" t="s">
        <v>172</v>
      </c>
      <c r="B148" s="5" t="s">
        <v>173</v>
      </c>
      <c r="C148" s="25">
        <f>C149</f>
        <v>6596.7</v>
      </c>
      <c r="D148" s="25">
        <f>D149</f>
        <v>6596.7</v>
      </c>
      <c r="E148" s="10"/>
    </row>
    <row r="149" spans="1:5" ht="75" x14ac:dyDescent="0.3">
      <c r="A149" s="4" t="s">
        <v>174</v>
      </c>
      <c r="B149" s="5" t="s">
        <v>175</v>
      </c>
      <c r="C149" s="25">
        <v>6596.7</v>
      </c>
      <c r="D149" s="25">
        <v>6596.7</v>
      </c>
      <c r="E149" s="10"/>
    </row>
    <row r="150" spans="1:5" ht="75" x14ac:dyDescent="0.3">
      <c r="A150" s="4" t="s">
        <v>238</v>
      </c>
      <c r="B150" s="5" t="s">
        <v>239</v>
      </c>
      <c r="C150" s="25">
        <f>C151</f>
        <v>15775.5</v>
      </c>
      <c r="D150" s="25">
        <f>D151</f>
        <v>15775.5</v>
      </c>
      <c r="E150" s="10"/>
    </row>
    <row r="151" spans="1:5" ht="57.75" customHeight="1" x14ac:dyDescent="0.3">
      <c r="A151" s="4" t="s">
        <v>240</v>
      </c>
      <c r="B151" s="5" t="s">
        <v>241</v>
      </c>
      <c r="C151" s="25">
        <v>15775.5</v>
      </c>
      <c r="D151" s="25">
        <v>15775.5</v>
      </c>
      <c r="E151" s="10"/>
    </row>
    <row r="152" spans="1:5" ht="18.75" x14ac:dyDescent="0.3">
      <c r="A152" s="4" t="s">
        <v>179</v>
      </c>
      <c r="B152" s="5" t="s">
        <v>180</v>
      </c>
      <c r="C152" s="25">
        <f>C153</f>
        <v>770830.6</v>
      </c>
      <c r="D152" s="25">
        <f>D153</f>
        <v>770830.6</v>
      </c>
      <c r="E152" s="10"/>
    </row>
    <row r="153" spans="1:5" ht="37.5" x14ac:dyDescent="0.3">
      <c r="A153" s="4" t="s">
        <v>163</v>
      </c>
      <c r="B153" s="5" t="s">
        <v>164</v>
      </c>
      <c r="C153" s="25">
        <f>C154</f>
        <v>770830.6</v>
      </c>
      <c r="D153" s="25">
        <f>D154</f>
        <v>770830.6</v>
      </c>
      <c r="E153" s="10"/>
    </row>
    <row r="154" spans="1:5" ht="40.5" customHeight="1" x14ac:dyDescent="0.3">
      <c r="A154" s="4" t="s">
        <v>256</v>
      </c>
      <c r="B154" s="29" t="s">
        <v>371</v>
      </c>
      <c r="C154" s="25">
        <v>770830.6</v>
      </c>
      <c r="D154" s="25">
        <v>770830.6</v>
      </c>
      <c r="E154" s="10"/>
    </row>
    <row r="155" spans="1:5" ht="18.75" x14ac:dyDescent="0.3">
      <c r="A155" s="17" t="s">
        <v>133</v>
      </c>
      <c r="B155" s="18" t="s">
        <v>58</v>
      </c>
      <c r="C155" s="19">
        <f>C156</f>
        <v>10049767.699999999</v>
      </c>
      <c r="D155" s="19">
        <f>D156</f>
        <v>10009267.6</v>
      </c>
      <c r="E155" s="10"/>
    </row>
    <row r="156" spans="1:5" ht="37.5" x14ac:dyDescent="0.3">
      <c r="A156" s="17" t="s">
        <v>134</v>
      </c>
      <c r="B156" s="18" t="s">
        <v>59</v>
      </c>
      <c r="C156" s="19">
        <f>SUM(C157,C174,C200)</f>
        <v>10049767.699999999</v>
      </c>
      <c r="D156" s="19">
        <f>SUM(D157,D174,D200)</f>
        <v>10009267.6</v>
      </c>
      <c r="E156" s="10"/>
    </row>
    <row r="157" spans="1:5" ht="37.5" x14ac:dyDescent="0.3">
      <c r="A157" s="4" t="s">
        <v>151</v>
      </c>
      <c r="B157" s="5" t="s">
        <v>60</v>
      </c>
      <c r="C157" s="25">
        <f>SUM(C158,C160,C162,C164,C166)</f>
        <v>1176799.5999999999</v>
      </c>
      <c r="D157" s="25">
        <f>SUM(D158,D160,D162,D164,D166)</f>
        <v>1173200.8999999999</v>
      </c>
      <c r="E157" s="10"/>
    </row>
    <row r="158" spans="1:5" ht="93.75" x14ac:dyDescent="0.3">
      <c r="A158" s="4" t="s">
        <v>283</v>
      </c>
      <c r="B158" s="5" t="s">
        <v>286</v>
      </c>
      <c r="C158" s="25">
        <f>C159</f>
        <v>791780.5</v>
      </c>
      <c r="D158" s="25">
        <f>D159</f>
        <v>793886.8</v>
      </c>
      <c r="E158" s="10"/>
    </row>
    <row r="159" spans="1:5" ht="93.75" x14ac:dyDescent="0.3">
      <c r="A159" s="4" t="s">
        <v>284</v>
      </c>
      <c r="B159" s="5" t="s">
        <v>285</v>
      </c>
      <c r="C159" s="25">
        <v>791780.5</v>
      </c>
      <c r="D159" s="25">
        <v>793886.8</v>
      </c>
      <c r="E159" s="10"/>
    </row>
    <row r="160" spans="1:5" ht="56.25" x14ac:dyDescent="0.3">
      <c r="A160" s="4" t="s">
        <v>242</v>
      </c>
      <c r="B160" s="5" t="s">
        <v>243</v>
      </c>
      <c r="C160" s="25">
        <f>C161</f>
        <v>266054.8</v>
      </c>
      <c r="D160" s="25">
        <f>D161</f>
        <v>260443.3</v>
      </c>
      <c r="E160" s="10"/>
    </row>
    <row r="161" spans="1:5" ht="56.25" x14ac:dyDescent="0.3">
      <c r="A161" s="4" t="s">
        <v>244</v>
      </c>
      <c r="B161" s="5" t="s">
        <v>245</v>
      </c>
      <c r="C161" s="25">
        <v>266054.8</v>
      </c>
      <c r="D161" s="25">
        <v>260443.3</v>
      </c>
      <c r="E161" s="10"/>
    </row>
    <row r="162" spans="1:5" ht="18.75" x14ac:dyDescent="0.3">
      <c r="A162" s="4" t="s">
        <v>259</v>
      </c>
      <c r="B162" s="5" t="s">
        <v>260</v>
      </c>
      <c r="C162" s="25">
        <f>C163</f>
        <v>135.5</v>
      </c>
      <c r="D162" s="25">
        <f>D163</f>
        <v>42</v>
      </c>
      <c r="E162" s="10"/>
    </row>
    <row r="163" spans="1:5" ht="18.75" x14ac:dyDescent="0.3">
      <c r="A163" s="4" t="s">
        <v>257</v>
      </c>
      <c r="B163" s="5" t="s">
        <v>261</v>
      </c>
      <c r="C163" s="25">
        <v>135.5</v>
      </c>
      <c r="D163" s="25">
        <v>42</v>
      </c>
      <c r="E163" s="10"/>
    </row>
    <row r="164" spans="1:5" ht="37.5" x14ac:dyDescent="0.3">
      <c r="A164" s="4" t="s">
        <v>246</v>
      </c>
      <c r="B164" s="5" t="s">
        <v>247</v>
      </c>
      <c r="C164" s="25">
        <f>C165</f>
        <v>3841.9</v>
      </c>
      <c r="D164" s="25">
        <f>D165</f>
        <v>3841.9</v>
      </c>
      <c r="E164" s="10"/>
    </row>
    <row r="165" spans="1:5" ht="37.5" x14ac:dyDescent="0.3">
      <c r="A165" s="4" t="s">
        <v>248</v>
      </c>
      <c r="B165" s="5" t="s">
        <v>249</v>
      </c>
      <c r="C165" s="25">
        <v>3841.9</v>
      </c>
      <c r="D165" s="25">
        <v>3841.9</v>
      </c>
      <c r="E165" s="10"/>
    </row>
    <row r="166" spans="1:5" ht="18.75" x14ac:dyDescent="0.3">
      <c r="A166" s="4" t="s">
        <v>152</v>
      </c>
      <c r="B166" s="5" t="s">
        <v>61</v>
      </c>
      <c r="C166" s="25">
        <f>C167</f>
        <v>114986.90000000001</v>
      </c>
      <c r="D166" s="25">
        <f>D167</f>
        <v>114986.90000000001</v>
      </c>
      <c r="E166" s="10"/>
    </row>
    <row r="167" spans="1:5" ht="18.75" x14ac:dyDescent="0.3">
      <c r="A167" s="4" t="s">
        <v>153</v>
      </c>
      <c r="B167" s="5" t="s">
        <v>62</v>
      </c>
      <c r="C167" s="25">
        <f>SUM(C168:C173)</f>
        <v>114986.90000000001</v>
      </c>
      <c r="D167" s="25">
        <f>SUM(D168:D173)</f>
        <v>114986.90000000001</v>
      </c>
      <c r="E167" s="10"/>
    </row>
    <row r="168" spans="1:5" ht="75" x14ac:dyDescent="0.3">
      <c r="A168" s="4" t="s">
        <v>263</v>
      </c>
      <c r="B168" s="5" t="s">
        <v>328</v>
      </c>
      <c r="C168" s="25">
        <v>5741.3</v>
      </c>
      <c r="D168" s="25">
        <v>5741.3</v>
      </c>
      <c r="E168" s="10"/>
    </row>
    <row r="169" spans="1:5" ht="79.5" customHeight="1" x14ac:dyDescent="0.3">
      <c r="A169" s="4" t="s">
        <v>264</v>
      </c>
      <c r="B169" s="5" t="s">
        <v>329</v>
      </c>
      <c r="C169" s="25">
        <v>155.6</v>
      </c>
      <c r="D169" s="25">
        <v>155.6</v>
      </c>
      <c r="E169" s="10"/>
    </row>
    <row r="170" spans="1:5" ht="93.75" x14ac:dyDescent="0.3">
      <c r="A170" s="4" t="s">
        <v>265</v>
      </c>
      <c r="B170" s="5" t="s">
        <v>330</v>
      </c>
      <c r="C170" s="25">
        <v>6072</v>
      </c>
      <c r="D170" s="25">
        <v>6072</v>
      </c>
      <c r="E170" s="10"/>
    </row>
    <row r="171" spans="1:5" ht="94.5" customHeight="1" x14ac:dyDescent="0.3">
      <c r="A171" s="4" t="s">
        <v>321</v>
      </c>
      <c r="B171" s="5" t="s">
        <v>331</v>
      </c>
      <c r="C171" s="25">
        <v>6273</v>
      </c>
      <c r="D171" s="25">
        <v>6273</v>
      </c>
      <c r="E171" s="10"/>
    </row>
    <row r="172" spans="1:5" ht="133.5" customHeight="1" x14ac:dyDescent="0.3">
      <c r="A172" s="4" t="s">
        <v>353</v>
      </c>
      <c r="B172" s="31" t="s">
        <v>372</v>
      </c>
      <c r="C172" s="25">
        <v>95537.8</v>
      </c>
      <c r="D172" s="25">
        <v>95537.8</v>
      </c>
      <c r="E172" s="10"/>
    </row>
    <row r="173" spans="1:5" ht="96" customHeight="1" x14ac:dyDescent="0.3">
      <c r="A173" s="4" t="s">
        <v>320</v>
      </c>
      <c r="B173" s="5" t="s">
        <v>332</v>
      </c>
      <c r="C173" s="25">
        <v>1207.2</v>
      </c>
      <c r="D173" s="25">
        <v>1207.2</v>
      </c>
      <c r="E173" s="10"/>
    </row>
    <row r="174" spans="1:5" ht="21" customHeight="1" x14ac:dyDescent="0.3">
      <c r="A174" s="4" t="s">
        <v>154</v>
      </c>
      <c r="B174" s="5" t="s">
        <v>142</v>
      </c>
      <c r="C174" s="25">
        <f>SUM(C175,C196,C198)</f>
        <v>8603803.5999999996</v>
      </c>
      <c r="D174" s="25">
        <f>SUM(D175,D196,D198)</f>
        <v>8600353.8999999985</v>
      </c>
      <c r="E174" s="10"/>
    </row>
    <row r="175" spans="1:5" ht="37.5" x14ac:dyDescent="0.3">
      <c r="A175" s="4" t="s">
        <v>155</v>
      </c>
      <c r="B175" s="5" t="s">
        <v>63</v>
      </c>
      <c r="C175" s="25">
        <f>C176</f>
        <v>8598311.8999999985</v>
      </c>
      <c r="D175" s="25">
        <f>D176</f>
        <v>8594866.5999999978</v>
      </c>
      <c r="E175" s="10"/>
    </row>
    <row r="176" spans="1:5" ht="37.5" x14ac:dyDescent="0.3">
      <c r="A176" s="4" t="s">
        <v>156</v>
      </c>
      <c r="B176" s="5" t="s">
        <v>64</v>
      </c>
      <c r="C176" s="25">
        <f>SUM(C177:C195)</f>
        <v>8598311.8999999985</v>
      </c>
      <c r="D176" s="25">
        <f>SUM(D177:D195)</f>
        <v>8594866.5999999978</v>
      </c>
      <c r="E176" s="10"/>
    </row>
    <row r="177" spans="1:5" ht="132.75" customHeight="1" x14ac:dyDescent="0.3">
      <c r="A177" s="4" t="s">
        <v>266</v>
      </c>
      <c r="B177" s="5" t="s">
        <v>333</v>
      </c>
      <c r="C177" s="25">
        <v>2688</v>
      </c>
      <c r="D177" s="25">
        <v>2688</v>
      </c>
      <c r="E177" s="10"/>
    </row>
    <row r="178" spans="1:5" ht="131.25" x14ac:dyDescent="0.3">
      <c r="A178" s="4" t="s">
        <v>351</v>
      </c>
      <c r="B178" s="5" t="s">
        <v>352</v>
      </c>
      <c r="C178" s="25">
        <v>52601.5</v>
      </c>
      <c r="D178" s="25">
        <v>49156.2</v>
      </c>
      <c r="E178" s="10"/>
    </row>
    <row r="179" spans="1:5" ht="267.75" customHeight="1" x14ac:dyDescent="0.3">
      <c r="A179" s="4" t="s">
        <v>267</v>
      </c>
      <c r="B179" s="5" t="s">
        <v>334</v>
      </c>
      <c r="C179" s="25">
        <v>965790.1</v>
      </c>
      <c r="D179" s="25">
        <v>965790.1</v>
      </c>
      <c r="E179" s="10"/>
    </row>
    <row r="180" spans="1:5" ht="266.25" customHeight="1" x14ac:dyDescent="0.3">
      <c r="A180" s="4" t="s">
        <v>268</v>
      </c>
      <c r="B180" s="5" t="s">
        <v>335</v>
      </c>
      <c r="C180" s="25">
        <v>1172322</v>
      </c>
      <c r="D180" s="25">
        <v>1172322</v>
      </c>
      <c r="E180" s="10"/>
    </row>
    <row r="181" spans="1:5" ht="131.25" x14ac:dyDescent="0.3">
      <c r="A181" s="4" t="s">
        <v>269</v>
      </c>
      <c r="B181" s="5" t="s">
        <v>336</v>
      </c>
      <c r="C181" s="25">
        <v>681.1</v>
      </c>
      <c r="D181" s="25">
        <v>681.1</v>
      </c>
      <c r="E181" s="10"/>
    </row>
    <row r="182" spans="1:5" ht="150.75" customHeight="1" x14ac:dyDescent="0.3">
      <c r="A182" s="4" t="s">
        <v>270</v>
      </c>
      <c r="B182" s="5" t="s">
        <v>337</v>
      </c>
      <c r="C182" s="25">
        <v>18263.2</v>
      </c>
      <c r="D182" s="25">
        <v>18263.2</v>
      </c>
      <c r="E182" s="10"/>
    </row>
    <row r="183" spans="1:5" ht="93.75" x14ac:dyDescent="0.3">
      <c r="A183" s="4" t="s">
        <v>271</v>
      </c>
      <c r="B183" s="5" t="s">
        <v>338</v>
      </c>
      <c r="C183" s="25">
        <v>8265.1</v>
      </c>
      <c r="D183" s="25">
        <v>8265.1</v>
      </c>
      <c r="E183" s="10"/>
    </row>
    <row r="184" spans="1:5" ht="153.75" customHeight="1" x14ac:dyDescent="0.3">
      <c r="A184" s="4" t="s">
        <v>272</v>
      </c>
      <c r="B184" s="5" t="s">
        <v>339</v>
      </c>
      <c r="C184" s="25">
        <v>6483.5</v>
      </c>
      <c r="D184" s="25">
        <v>6483.5</v>
      </c>
      <c r="E184" s="10"/>
    </row>
    <row r="185" spans="1:5" ht="117.75" customHeight="1" x14ac:dyDescent="0.3">
      <c r="A185" s="4" t="s">
        <v>273</v>
      </c>
      <c r="B185" s="5" t="s">
        <v>340</v>
      </c>
      <c r="C185" s="25">
        <v>2759.3</v>
      </c>
      <c r="D185" s="25">
        <v>2759.3</v>
      </c>
      <c r="E185" s="10"/>
    </row>
    <row r="186" spans="1:5" ht="154.5" customHeight="1" x14ac:dyDescent="0.3">
      <c r="A186" s="4" t="s">
        <v>274</v>
      </c>
      <c r="B186" s="5" t="s">
        <v>341</v>
      </c>
      <c r="C186" s="25">
        <v>60035.7</v>
      </c>
      <c r="D186" s="25">
        <v>60035.7</v>
      </c>
      <c r="E186" s="10"/>
    </row>
    <row r="187" spans="1:5" ht="209.25" customHeight="1" x14ac:dyDescent="0.3">
      <c r="A187" s="4" t="s">
        <v>275</v>
      </c>
      <c r="B187" s="5" t="s">
        <v>342</v>
      </c>
      <c r="C187" s="25">
        <v>7053.8</v>
      </c>
      <c r="D187" s="25">
        <v>7053.8</v>
      </c>
      <c r="E187" s="10"/>
    </row>
    <row r="188" spans="1:5" ht="268.5" customHeight="1" x14ac:dyDescent="0.3">
      <c r="A188" s="4" t="s">
        <v>276</v>
      </c>
      <c r="B188" s="5" t="s">
        <v>343</v>
      </c>
      <c r="C188" s="25">
        <v>3933797.1</v>
      </c>
      <c r="D188" s="25">
        <v>3933797.1</v>
      </c>
      <c r="E188" s="10"/>
    </row>
    <row r="189" spans="1:5" ht="176.25" customHeight="1" x14ac:dyDescent="0.3">
      <c r="A189" s="4" t="s">
        <v>277</v>
      </c>
      <c r="B189" s="5" t="s">
        <v>344</v>
      </c>
      <c r="C189" s="25">
        <v>46964</v>
      </c>
      <c r="D189" s="25">
        <v>46964</v>
      </c>
      <c r="E189" s="10"/>
    </row>
    <row r="190" spans="1:5" ht="135.75" customHeight="1" x14ac:dyDescent="0.3">
      <c r="A190" s="4" t="s">
        <v>278</v>
      </c>
      <c r="B190" s="5" t="s">
        <v>345</v>
      </c>
      <c r="C190" s="25">
        <v>20818.5</v>
      </c>
      <c r="D190" s="25">
        <v>20818.5</v>
      </c>
      <c r="E190" s="10"/>
    </row>
    <row r="191" spans="1:5" ht="267.75" customHeight="1" x14ac:dyDescent="0.3">
      <c r="A191" s="4" t="s">
        <v>279</v>
      </c>
      <c r="B191" s="5" t="s">
        <v>346</v>
      </c>
      <c r="C191" s="25">
        <v>2254837.2999999998</v>
      </c>
      <c r="D191" s="25">
        <v>2254837.2999999998</v>
      </c>
      <c r="E191" s="10"/>
    </row>
    <row r="192" spans="1:5" ht="115.5" customHeight="1" x14ac:dyDescent="0.3">
      <c r="A192" s="4" t="s">
        <v>280</v>
      </c>
      <c r="B192" s="5" t="s">
        <v>347</v>
      </c>
      <c r="C192" s="25">
        <v>17963.599999999999</v>
      </c>
      <c r="D192" s="25">
        <v>17963.599999999999</v>
      </c>
      <c r="E192" s="10"/>
    </row>
    <row r="193" spans="1:7" ht="118.5" customHeight="1" x14ac:dyDescent="0.3">
      <c r="A193" s="4" t="s">
        <v>281</v>
      </c>
      <c r="B193" s="5" t="s">
        <v>348</v>
      </c>
      <c r="C193" s="25">
        <v>21774.5</v>
      </c>
      <c r="D193" s="25">
        <v>21774.5</v>
      </c>
      <c r="E193" s="10"/>
    </row>
    <row r="194" spans="1:7" ht="117.75" customHeight="1" x14ac:dyDescent="0.3">
      <c r="A194" s="4" t="s">
        <v>322</v>
      </c>
      <c r="B194" s="5" t="s">
        <v>349</v>
      </c>
      <c r="C194" s="25">
        <v>5183</v>
      </c>
      <c r="D194" s="25">
        <v>5183</v>
      </c>
      <c r="E194" s="10"/>
    </row>
    <row r="195" spans="1:7" ht="210" customHeight="1" x14ac:dyDescent="0.3">
      <c r="A195" s="4" t="s">
        <v>282</v>
      </c>
      <c r="B195" s="5" t="s">
        <v>350</v>
      </c>
      <c r="C195" s="25">
        <v>30.6</v>
      </c>
      <c r="D195" s="25">
        <v>30.6</v>
      </c>
      <c r="E195" s="10"/>
    </row>
    <row r="196" spans="1:7" ht="59.25" customHeight="1" x14ac:dyDescent="0.3">
      <c r="A196" s="4" t="s">
        <v>157</v>
      </c>
      <c r="B196" s="5" t="s">
        <v>262</v>
      </c>
      <c r="C196" s="25">
        <f>C197</f>
        <v>5487.3</v>
      </c>
      <c r="D196" s="25">
        <f>D197</f>
        <v>5487.3</v>
      </c>
      <c r="E196" s="10"/>
    </row>
    <row r="197" spans="1:7" ht="75.75" customHeight="1" x14ac:dyDescent="0.3">
      <c r="A197" s="4" t="s">
        <v>158</v>
      </c>
      <c r="B197" s="5" t="s">
        <v>143</v>
      </c>
      <c r="C197" s="25">
        <v>5487.3</v>
      </c>
      <c r="D197" s="25">
        <v>5487.3</v>
      </c>
      <c r="E197" s="10"/>
    </row>
    <row r="198" spans="1:7" ht="56.25" x14ac:dyDescent="0.3">
      <c r="A198" s="4" t="s">
        <v>159</v>
      </c>
      <c r="B198" s="5" t="s">
        <v>145</v>
      </c>
      <c r="C198" s="25">
        <f>C199</f>
        <v>4.4000000000000004</v>
      </c>
      <c r="D198" s="25">
        <f>D199</f>
        <v>0</v>
      </c>
      <c r="E198" s="10"/>
    </row>
    <row r="199" spans="1:7" ht="56.25" x14ac:dyDescent="0.3">
      <c r="A199" s="4" t="s">
        <v>160</v>
      </c>
      <c r="B199" s="5" t="s">
        <v>144</v>
      </c>
      <c r="C199" s="25">
        <v>4.4000000000000004</v>
      </c>
      <c r="D199" s="25">
        <v>0</v>
      </c>
      <c r="E199" s="10"/>
    </row>
    <row r="200" spans="1:7" ht="18.75" x14ac:dyDescent="0.2">
      <c r="A200" s="4" t="s">
        <v>354</v>
      </c>
      <c r="B200" s="5" t="s">
        <v>355</v>
      </c>
      <c r="C200" s="25">
        <f>C201+C203</f>
        <v>269164.5</v>
      </c>
      <c r="D200" s="25">
        <f>D201+D203</f>
        <v>235712.8</v>
      </c>
      <c r="F200" s="21"/>
      <c r="G200" s="21"/>
    </row>
    <row r="201" spans="1:7" ht="57.75" customHeight="1" x14ac:dyDescent="0.2">
      <c r="A201" s="4" t="s">
        <v>356</v>
      </c>
      <c r="B201" s="5" t="s">
        <v>373</v>
      </c>
      <c r="C201" s="25">
        <f>C202</f>
        <v>22321.8</v>
      </c>
      <c r="D201" s="30">
        <f>D202</f>
        <v>0</v>
      </c>
      <c r="F201" s="21"/>
      <c r="G201" s="21"/>
    </row>
    <row r="202" spans="1:7" ht="75" x14ac:dyDescent="0.2">
      <c r="A202" s="4" t="s">
        <v>357</v>
      </c>
      <c r="B202" s="5" t="s">
        <v>374</v>
      </c>
      <c r="C202" s="25">
        <v>22321.8</v>
      </c>
      <c r="D202" s="30">
        <v>0</v>
      </c>
      <c r="F202" s="21"/>
      <c r="G202" s="21"/>
    </row>
    <row r="203" spans="1:7" ht="112.5" x14ac:dyDescent="0.2">
      <c r="A203" s="4" t="s">
        <v>358</v>
      </c>
      <c r="B203" s="5" t="s">
        <v>359</v>
      </c>
      <c r="C203" s="25">
        <f>C204</f>
        <v>246842.7</v>
      </c>
      <c r="D203" s="30">
        <f>D204</f>
        <v>235712.8</v>
      </c>
      <c r="F203" s="21"/>
      <c r="G203" s="21"/>
    </row>
    <row r="204" spans="1:7" ht="113.25" customHeight="1" x14ac:dyDescent="0.2">
      <c r="A204" s="4" t="s">
        <v>360</v>
      </c>
      <c r="B204" s="5" t="s">
        <v>361</v>
      </c>
      <c r="C204" s="25">
        <v>246842.7</v>
      </c>
      <c r="D204" s="30">
        <v>235712.8</v>
      </c>
      <c r="F204" s="21"/>
      <c r="G204" s="21"/>
    </row>
    <row r="205" spans="1:7" ht="24.75" customHeight="1" x14ac:dyDescent="0.2">
      <c r="A205" s="17" t="s">
        <v>65</v>
      </c>
      <c r="B205" s="18" t="s">
        <v>66</v>
      </c>
      <c r="C205" s="19">
        <f>C17+C155</f>
        <v>29158547.299999997</v>
      </c>
      <c r="D205" s="19">
        <f>D17+D155</f>
        <v>27645245.400000006</v>
      </c>
    </row>
    <row r="206" spans="1:7" ht="18.75" x14ac:dyDescent="0.3">
      <c r="C206" s="10"/>
    </row>
    <row r="207" spans="1:7" ht="18.75" x14ac:dyDescent="0.3">
      <c r="C207" s="11"/>
      <c r="D207" s="16"/>
    </row>
    <row r="208" spans="1:7" x14ac:dyDescent="0.2">
      <c r="C208" s="15"/>
      <c r="D208" s="15"/>
    </row>
  </sheetData>
  <mergeCells count="10">
    <mergeCell ref="B1:D1"/>
    <mergeCell ref="B2:D2"/>
    <mergeCell ref="B3:D3"/>
    <mergeCell ref="B4:D4"/>
    <mergeCell ref="C14:D14"/>
    <mergeCell ref="A6:D6"/>
    <mergeCell ref="A7:D7"/>
    <mergeCell ref="A8:D8"/>
    <mergeCell ref="A9:D9"/>
    <mergeCell ref="A12:D12"/>
  </mergeCells>
  <pageMargins left="0.43307086614173229" right="0.23622047244094491" top="0.74803149606299213" bottom="0.74803149606299213" header="0.31496062992125984" footer="0.31496062992125984"/>
  <pageSetup paperSize="9" scale="5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  <rowBreaks count="1" manualBreakCount="1">
    <brk id="18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Марьёва Татьяна Вячеславовна</cp:lastModifiedBy>
  <cp:lastPrinted>2024-02-02T09:57:01Z</cp:lastPrinted>
  <dcterms:created xsi:type="dcterms:W3CDTF">2006-02-07T12:07:20Z</dcterms:created>
  <dcterms:modified xsi:type="dcterms:W3CDTF">2024-02-02T09:57:38Z</dcterms:modified>
</cp:coreProperties>
</file>