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3\2_Решение НГСД\3_Аренда_ПГС_декрет\Вариант Решения 2 после БК\"/>
    </mc:Choice>
  </mc:AlternateContent>
  <bookViews>
    <workbookView xWindow="0" yWindow="0" windowWidth="9810" windowHeight="9945"/>
  </bookViews>
  <sheets>
    <sheet name="аренд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s="1"/>
  <c r="D7" i="1" l="1"/>
  <c r="D8" i="1" s="1"/>
  <c r="E7" i="1"/>
  <c r="E8" i="1" s="1"/>
  <c r="D9" i="1" l="1"/>
  <c r="E9" i="1"/>
  <c r="F9" i="1"/>
</calcChain>
</file>

<file path=xl/sharedStrings.xml><?xml version="1.0" encoding="utf-8"?>
<sst xmlns="http://schemas.openxmlformats.org/spreadsheetml/2006/main" count="16" uniqueCount="16">
  <si>
    <t>Район</t>
  </si>
  <si>
    <r>
      <rPr>
        <b/>
        <sz val="24"/>
        <color theme="1"/>
        <rFont val="Calibri"/>
        <family val="2"/>
        <charset val="204"/>
        <scheme val="minor"/>
      </rPr>
      <t xml:space="preserve">Проблематика: </t>
    </r>
    <r>
      <rPr>
        <sz val="24"/>
        <color theme="1"/>
        <rFont val="Calibri"/>
        <family val="2"/>
        <charset val="204"/>
        <scheme val="minor"/>
      </rPr>
      <t xml:space="preserve">
- арендодатели квартир в г. Норильске не готовы сдавать жилье на короткий срок 1-2 месяца, т.е. на период с даты приезда на территорию до даты заключения договора найма служебного жилого помещения (информация от приглашаемого специалиста врача-терапевта участкового в КГБУЗ "НМП № 1" Азаовой А.А.);
- арендодатели квартир в г. Норильске не готовы заключать договор найма жилого помещения со специалистами, необходимый для компенсации расходов на оплату найма квартир (информация от приглашаемого специалиста Азаовой А.А., а также от кадровиков учреждений);
- приглашаемые специалисты не готовы по приезду на территорию снимать квартиру, т.к. не владеют необходимой суммой (информация от кадровика КГБУЗ "НМП № 1");
- сложности в подборе съемной квартиры на территории г. Норильска для приглашаемых специалистов: подбор съемных квартир кадровиками учреждений, оплата квартир (информация от КГБУЗ "НМДБ").</t>
    </r>
  </si>
  <si>
    <t>от</t>
  </si>
  <si>
    <t>до</t>
  </si>
  <si>
    <t>Центральный / Талнах</t>
  </si>
  <si>
    <t>среднее значение</t>
  </si>
  <si>
    <r>
      <t xml:space="preserve">Средняя стоимость квартиры по рынку аренды жилья </t>
    </r>
    <r>
      <rPr>
        <b/>
        <u/>
        <sz val="26"/>
        <color theme="1"/>
        <rFont val="Times New Roman"/>
        <family val="1"/>
        <charset val="204"/>
      </rPr>
      <t>в месяц</t>
    </r>
  </si>
  <si>
    <r>
      <t xml:space="preserve">Средняя стоимость квартиры по рынку аренды жилья </t>
    </r>
    <r>
      <rPr>
        <b/>
        <u/>
        <sz val="26"/>
        <color theme="1"/>
        <rFont val="Times New Roman"/>
        <family val="1"/>
        <charset val="204"/>
      </rPr>
      <t>в год</t>
    </r>
  </si>
  <si>
    <t>Количество комнат в квартире</t>
  </si>
  <si>
    <t>1-комнатная</t>
  </si>
  <si>
    <t>2-комнатная</t>
  </si>
  <si>
    <t>3-комнатная</t>
  </si>
  <si>
    <r>
      <t xml:space="preserve">Средняя стоимость аренды жилья </t>
    </r>
    <r>
      <rPr>
        <b/>
        <u/>
        <sz val="26"/>
        <color theme="1"/>
        <rFont val="Times New Roman"/>
        <family val="1"/>
        <charset val="204"/>
      </rPr>
      <t>на 1 год для 18 специалистов</t>
    </r>
    <r>
      <rPr>
        <b/>
        <sz val="26"/>
        <color theme="1"/>
        <rFont val="Times New Roman"/>
        <family val="1"/>
        <charset val="204"/>
      </rPr>
      <t xml:space="preserve"> из доп. квот 2022 года</t>
    </r>
  </si>
  <si>
    <t>№ п/п</t>
  </si>
  <si>
    <t>Стоимости найма жилых помещений приглашенными специалистами 
(на основании информации, предоставленной МКУ "Управление социальной политики")</t>
  </si>
  <si>
    <t>Приложение № 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</si>
</sst>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0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u/>
      <sz val="2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4" fontId="8" fillId="0" borderId="18" xfId="0" applyNumberFormat="1" applyFont="1" applyFill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164" fontId="8" fillId="0" borderId="20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="40" zoomScaleNormal="70" zoomScaleSheetLayoutView="40" workbookViewId="0">
      <selection activeCell="D3" sqref="D3:F3"/>
    </sheetView>
  </sheetViews>
  <sheetFormatPr defaultRowHeight="15" x14ac:dyDescent="0.25"/>
  <cols>
    <col min="1" max="1" width="14.85546875" style="3" customWidth="1"/>
    <col min="2" max="2" width="69.5703125" customWidth="1"/>
    <col min="3" max="3" width="40" customWidth="1"/>
    <col min="4" max="4" width="67.85546875" customWidth="1"/>
    <col min="5" max="6" width="67.85546875" style="1" customWidth="1"/>
  </cols>
  <sheetData>
    <row r="1" spans="1:6" ht="46.5" customHeight="1" x14ac:dyDescent="0.25">
      <c r="E1" s="27" t="s">
        <v>15</v>
      </c>
      <c r="F1" s="28"/>
    </row>
    <row r="2" spans="1:6" ht="108.75" customHeight="1" thickBot="1" x14ac:dyDescent="0.3">
      <c r="A2" s="43" t="s">
        <v>14</v>
      </c>
      <c r="B2" s="43"/>
      <c r="C2" s="43"/>
      <c r="D2" s="43"/>
      <c r="E2" s="43"/>
      <c r="F2" s="43"/>
    </row>
    <row r="3" spans="1:6" s="2" customFormat="1" ht="63" customHeight="1" thickBot="1" x14ac:dyDescent="0.4">
      <c r="A3" s="29" t="s">
        <v>13</v>
      </c>
      <c r="B3" s="34" t="s">
        <v>0</v>
      </c>
      <c r="C3" s="35"/>
      <c r="D3" s="44" t="s">
        <v>8</v>
      </c>
      <c r="E3" s="45"/>
      <c r="F3" s="46"/>
    </row>
    <row r="4" spans="1:6" s="2" customFormat="1" ht="93" customHeight="1" thickBot="1" x14ac:dyDescent="0.4">
      <c r="A4" s="30"/>
      <c r="B4" s="36"/>
      <c r="C4" s="37"/>
      <c r="D4" s="25" t="s">
        <v>9</v>
      </c>
      <c r="E4" s="25" t="s">
        <v>10</v>
      </c>
      <c r="F4" s="26" t="s">
        <v>11</v>
      </c>
    </row>
    <row r="5" spans="1:6" s="5" customFormat="1" ht="89.25" customHeight="1" x14ac:dyDescent="0.45">
      <c r="A5" s="31">
        <v>1</v>
      </c>
      <c r="B5" s="41" t="s">
        <v>4</v>
      </c>
      <c r="C5" s="7" t="s">
        <v>2</v>
      </c>
      <c r="D5" s="13">
        <v>40000</v>
      </c>
      <c r="E5" s="13">
        <v>45000</v>
      </c>
      <c r="F5" s="18">
        <v>50000</v>
      </c>
    </row>
    <row r="6" spans="1:6" s="5" customFormat="1" ht="85.5" customHeight="1" thickBot="1" x14ac:dyDescent="0.5">
      <c r="A6" s="32"/>
      <c r="B6" s="42"/>
      <c r="C6" s="8" t="s">
        <v>3</v>
      </c>
      <c r="D6" s="14">
        <v>45000</v>
      </c>
      <c r="E6" s="14">
        <v>60000</v>
      </c>
      <c r="F6" s="19">
        <v>50000</v>
      </c>
    </row>
    <row r="7" spans="1:6" s="6" customFormat="1" ht="193.5" customHeight="1" thickBot="1" x14ac:dyDescent="0.5">
      <c r="A7" s="12">
        <v>2</v>
      </c>
      <c r="B7" s="9" t="s">
        <v>6</v>
      </c>
      <c r="C7" s="38" t="s">
        <v>5</v>
      </c>
      <c r="D7" s="15">
        <f>AVERAGE(D5:D6)</f>
        <v>42500</v>
      </c>
      <c r="E7" s="15">
        <f>AVERAGE(E5:E6)</f>
        <v>52500</v>
      </c>
      <c r="F7" s="20">
        <f>AVERAGE(F5:F6)</f>
        <v>50000</v>
      </c>
    </row>
    <row r="8" spans="1:6" s="5" customFormat="1" ht="164.25" customHeight="1" thickBot="1" x14ac:dyDescent="0.5">
      <c r="A8" s="21">
        <v>3</v>
      </c>
      <c r="B8" s="10" t="s">
        <v>7</v>
      </c>
      <c r="C8" s="39"/>
      <c r="D8" s="16">
        <f>D7*12</f>
        <v>510000</v>
      </c>
      <c r="E8" s="16">
        <f>E7*12</f>
        <v>630000</v>
      </c>
      <c r="F8" s="22">
        <f>F7*12</f>
        <v>600000</v>
      </c>
    </row>
    <row r="9" spans="1:6" s="5" customFormat="1" ht="200.25" customHeight="1" thickBot="1" x14ac:dyDescent="0.5">
      <c r="A9" s="23">
        <v>4</v>
      </c>
      <c r="B9" s="11" t="s">
        <v>12</v>
      </c>
      <c r="C9" s="40"/>
      <c r="D9" s="17">
        <f t="shared" ref="D9:F9" si="0">D8*18</f>
        <v>9180000</v>
      </c>
      <c r="E9" s="17">
        <f t="shared" si="0"/>
        <v>11340000</v>
      </c>
      <c r="F9" s="24">
        <f t="shared" si="0"/>
        <v>10800000</v>
      </c>
    </row>
    <row r="10" spans="1:6" ht="297.75" hidden="1" customHeight="1" x14ac:dyDescent="0.25">
      <c r="A10" s="33" t="s">
        <v>1</v>
      </c>
      <c r="B10" s="33"/>
      <c r="C10" s="33"/>
      <c r="D10" s="33"/>
      <c r="E10" s="33"/>
      <c r="F10" s="4"/>
    </row>
  </sheetData>
  <mergeCells count="9">
    <mergeCell ref="E1:F1"/>
    <mergeCell ref="A3:A4"/>
    <mergeCell ref="A5:A6"/>
    <mergeCell ref="A10:E10"/>
    <mergeCell ref="B3:C4"/>
    <mergeCell ref="C7:C9"/>
    <mergeCell ref="B5:B6"/>
    <mergeCell ref="A2:F2"/>
    <mergeCell ref="D3:F3"/>
  </mergeCells>
  <pageMargins left="0.11811023622047245" right="0.11811023622047245" top="0.55118110236220474" bottom="0.15748031496062992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Софина Анна Васильевна</cp:lastModifiedBy>
  <cp:lastPrinted>2023-02-01T08:51:15Z</cp:lastPrinted>
  <dcterms:created xsi:type="dcterms:W3CDTF">2022-03-21T03:27:34Z</dcterms:created>
  <dcterms:modified xsi:type="dcterms:W3CDTF">2023-02-03T10:15:51Z</dcterms:modified>
</cp:coreProperties>
</file>