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759"/>
  </bookViews>
  <sheets>
    <sheet name="Сравнительный анализ" sheetId="7" r:id="rId1"/>
  </sheets>
  <definedNames>
    <definedName name="_xlnm.Print_Titles" localSheetId="0">'Сравнительный анализ'!$3:$8</definedName>
    <definedName name="_xlnm.Print_Area" localSheetId="0">'Сравнительный анализ'!$A$1:$S$43</definedName>
  </definedNames>
  <calcPr calcId="152511"/>
</workbook>
</file>

<file path=xl/calcChain.xml><?xml version="1.0" encoding="utf-8"?>
<calcChain xmlns="http://schemas.openxmlformats.org/spreadsheetml/2006/main">
  <c r="O41" i="7" l="1"/>
  <c r="O43" i="7" l="1"/>
  <c r="K43" i="7"/>
  <c r="K42" i="7" s="1"/>
  <c r="H42" i="7"/>
  <c r="K41" i="7"/>
  <c r="K40" i="7"/>
  <c r="H39" i="7"/>
  <c r="H38" i="7" s="1"/>
  <c r="K38" i="7" s="1"/>
  <c r="H37" i="7"/>
  <c r="K37" i="7" s="1"/>
  <c r="K36" i="7"/>
  <c r="H36" i="7"/>
  <c r="H35" i="7"/>
  <c r="K35" i="7" s="1"/>
  <c r="F35" i="7"/>
  <c r="K34" i="7"/>
  <c r="H34" i="7"/>
  <c r="H33" i="7"/>
  <c r="H32" i="7" s="1"/>
  <c r="K32" i="7" s="1"/>
  <c r="H31" i="7"/>
  <c r="H30" i="7" s="1"/>
  <c r="K30" i="7" s="1"/>
  <c r="F30" i="7"/>
  <c r="F19" i="7" s="1"/>
  <c r="K29" i="7"/>
  <c r="H29" i="7"/>
  <c r="H28" i="7"/>
  <c r="H27" i="7" s="1"/>
  <c r="K27" i="7" s="1"/>
  <c r="F27" i="7"/>
  <c r="H26" i="7"/>
  <c r="K26" i="7" s="1"/>
  <c r="K25" i="7"/>
  <c r="H25" i="7"/>
  <c r="H24" i="7"/>
  <c r="K24" i="7" s="1"/>
  <c r="F24" i="7"/>
  <c r="H23" i="7"/>
  <c r="K23" i="7" s="1"/>
  <c r="K22" i="7"/>
  <c r="H22" i="7"/>
  <c r="H21" i="7"/>
  <c r="H20" i="7" s="1"/>
  <c r="F20" i="7"/>
  <c r="F11" i="7"/>
  <c r="J9" i="7"/>
  <c r="I9" i="7"/>
  <c r="K20" i="7" l="1"/>
  <c r="H19" i="7"/>
  <c r="K31" i="7"/>
  <c r="K33" i="7"/>
  <c r="K21" i="7"/>
  <c r="K28" i="7"/>
  <c r="K39" i="7"/>
  <c r="O33" i="7"/>
  <c r="O20" i="7"/>
  <c r="O35" i="7"/>
  <c r="O29" i="7"/>
  <c r="K19" i="7" l="1"/>
  <c r="H18" i="7"/>
  <c r="M35" i="7"/>
  <c r="L40" i="7"/>
  <c r="K18" i="7" l="1"/>
  <c r="K9" i="7" s="1"/>
  <c r="H9" i="7"/>
  <c r="O39" i="7"/>
  <c r="O38" i="7" s="1"/>
  <c r="O37" i="7" l="1"/>
  <c r="O36" i="7"/>
  <c r="M24" i="7"/>
  <c r="M20" i="7"/>
  <c r="O23" i="7"/>
  <c r="M30" i="7" l="1"/>
  <c r="M19" i="7" s="1"/>
  <c r="O26" i="7"/>
  <c r="R26" i="7" s="1"/>
  <c r="L26" i="7" l="1"/>
  <c r="R40" i="7" l="1"/>
  <c r="R41" i="7"/>
  <c r="L41" i="7" s="1"/>
  <c r="R39" i="7"/>
  <c r="L39" i="7" s="1"/>
  <c r="R23" i="7"/>
  <c r="R29" i="7"/>
  <c r="R33" i="7"/>
  <c r="R35" i="7"/>
  <c r="R36" i="7"/>
  <c r="R37" i="7"/>
  <c r="L10" i="7"/>
  <c r="L11" i="7"/>
  <c r="L12" i="7"/>
  <c r="L13" i="7"/>
  <c r="L14" i="7"/>
  <c r="L15" i="7"/>
  <c r="L16" i="7"/>
  <c r="L17" i="7"/>
  <c r="L23" i="7"/>
  <c r="L29" i="7"/>
  <c r="L33" i="7"/>
  <c r="L36" i="7"/>
  <c r="L37" i="7"/>
  <c r="P9" i="7"/>
  <c r="Q9" i="7"/>
  <c r="R38" i="7" l="1"/>
  <c r="O31" i="7"/>
  <c r="O30" i="7" s="1"/>
  <c r="R31" i="7" l="1"/>
  <c r="R30" i="7" l="1"/>
  <c r="O34" i="7"/>
  <c r="O25" i="7"/>
  <c r="O24" i="7" s="1"/>
  <c r="L24" i="7" s="1"/>
  <c r="O22" i="7"/>
  <c r="R22" i="7" l="1"/>
  <c r="O32" i="7"/>
  <c r="O19" i="7" s="1"/>
  <c r="R34" i="7"/>
  <c r="L34" i="7"/>
  <c r="R25" i="7"/>
  <c r="L25" i="7"/>
  <c r="R24" i="7"/>
  <c r="L43" i="7"/>
  <c r="L35" i="7" l="1"/>
  <c r="L22" i="7"/>
  <c r="L31" i="7"/>
  <c r="L30" i="7" l="1"/>
  <c r="O42" i="7" l="1"/>
  <c r="O28" i="7"/>
  <c r="O21" i="7"/>
  <c r="L42" i="7" l="1"/>
  <c r="O18" i="7"/>
  <c r="O27" i="7"/>
  <c r="L27" i="7" s="1"/>
  <c r="L28" i="7"/>
  <c r="R28" i="7"/>
  <c r="R21" i="7"/>
  <c r="L21" i="7"/>
  <c r="R43" i="7"/>
  <c r="R42" i="7" s="1"/>
  <c r="L18" i="7" l="1"/>
  <c r="R27" i="7"/>
  <c r="R20" i="7"/>
  <c r="L20" i="7"/>
  <c r="M27" i="7"/>
  <c r="M11" i="7"/>
  <c r="O9" i="7" l="1"/>
  <c r="R32" i="7"/>
  <c r="L32" i="7"/>
  <c r="R19" i="7" l="1"/>
  <c r="L19" i="7"/>
  <c r="R18" i="7" l="1"/>
  <c r="R9" i="7" s="1"/>
  <c r="L9" i="7"/>
</calcChain>
</file>

<file path=xl/sharedStrings.xml><?xml version="1.0" encoding="utf-8"?>
<sst xmlns="http://schemas.openxmlformats.org/spreadsheetml/2006/main" count="98" uniqueCount="73">
  <si>
    <t>№ п/п</t>
  </si>
  <si>
    <t>МБ</t>
  </si>
  <si>
    <t>Ед. изм.</t>
  </si>
  <si>
    <t>Мероприятия и подпрограммы МП</t>
  </si>
  <si>
    <t>Примечание</t>
  </si>
  <si>
    <t>Количество (общее, среднее) единиц</t>
  </si>
  <si>
    <t>Цена (средняя цена) 1 единицы категории, тыс.руб./руб.</t>
  </si>
  <si>
    <t>чел.</t>
  </si>
  <si>
    <t>здравоохранение</t>
  </si>
  <si>
    <t>1.1</t>
  </si>
  <si>
    <t>2</t>
  </si>
  <si>
    <t>2.1</t>
  </si>
  <si>
    <t>2.2</t>
  </si>
  <si>
    <t>06 0 00 00210</t>
  </si>
  <si>
    <t>06 0 00 00200</t>
  </si>
  <si>
    <t>06 0 00 00100</t>
  </si>
  <si>
    <t>06 0 00 00110</t>
  </si>
  <si>
    <t>культура</t>
  </si>
  <si>
    <t>спорт</t>
  </si>
  <si>
    <t>образование (общее и дошкольное)</t>
  </si>
  <si>
    <t>образование (высшее)</t>
  </si>
  <si>
    <t>Основное мероприятие 1: "Организация процедуры приглашения (трудоустройства) специалистов"</t>
  </si>
  <si>
    <t>средний медицинский персонал</t>
  </si>
  <si>
    <t>врачи</t>
  </si>
  <si>
    <t xml:space="preserve">педагогические работники </t>
  </si>
  <si>
    <t>ВИ</t>
  </si>
  <si>
    <t>КБ</t>
  </si>
  <si>
    <t>Наименование ГРБС/ Участника</t>
  </si>
  <si>
    <t>Основное мероприятие 2: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</si>
  <si>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образование (среднее профессиональное)</t>
  </si>
  <si>
    <t xml:space="preserve">инструкторы-методисты по адаптивной физической культуре, тренеры (отделения художественной гимнастики) </t>
  </si>
  <si>
    <t>педагогические работники, научные сотрудники</t>
  </si>
  <si>
    <t>средний медицинский персонал, местом нахождения рабочего места которых является поселок Снежногорск</t>
  </si>
  <si>
    <t>педагогические работники,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</si>
  <si>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</si>
  <si>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инструкторы по спорту, местом нахождения рабочего места которого является поселок Снежногорск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</si>
  <si>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</si>
  <si>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Мероприятие 2.1. "Выплата специалистам единовременной материальной помощи"</t>
  </si>
  <si>
    <t>Мероприятие 1.1. "Принятие и обработка пакетов документов, представленных специалистами; оформление приглашения специалисту"</t>
  </si>
  <si>
    <t xml:space="preserve"> - компенсация расходов по оплате стоимости проезда к месту прохождения практической подготовки и обратно</t>
  </si>
  <si>
    <t xml:space="preserve"> - стипендия в период прохождения практической подготовки</t>
  </si>
  <si>
    <t>06 0 00 00220</t>
  </si>
  <si>
    <t>Администрация города Норильска / МКУ "Управление социальной политики"</t>
  </si>
  <si>
    <t>Администрация города Норильска/ Управление по персоналу</t>
  </si>
  <si>
    <t>Администрация города Норильска/ отдел финансирования, учета и отчетности</t>
  </si>
  <si>
    <t>Корректировка
 (+/-)</t>
  </si>
  <si>
    <t xml:space="preserve">В действующей редакции </t>
  </si>
  <si>
    <t>Объем финансирования,  тыс. руб.</t>
  </si>
  <si>
    <t>2.3</t>
  </si>
  <si>
    <t>Мероприятие 2.3.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</t>
  </si>
  <si>
    <t>приглашенные специалисты, получившие компенсацию расходов на оплату найма жилых помещений, расположенных на территории муниципального образования город Норильск</t>
  </si>
  <si>
    <t>06 0 00 00230</t>
  </si>
  <si>
    <t>КЦСР/ КОСГУ/
ДопКР</t>
  </si>
  <si>
    <t xml:space="preserve">В новой редакции </t>
  </si>
  <si>
    <t xml:space="preserve">педагогические работники, отнесенные к профессорско-преподавательскому составу, имеющие ученую степень кандидата (доктора) наук; </t>
  </si>
  <si>
    <t>I</t>
  </si>
  <si>
    <t>1</t>
  </si>
  <si>
    <t>3</t>
  </si>
  <si>
    <t>4</t>
  </si>
  <si>
    <t>5</t>
  </si>
  <si>
    <t>6</t>
  </si>
  <si>
    <t>образование Норильский техникум</t>
  </si>
  <si>
    <t>образование среднее профессиональное (техникум ЗГУ)</t>
  </si>
  <si>
    <t>06 0 00 00000</t>
  </si>
  <si>
    <t>2023 год</t>
  </si>
  <si>
    <t>Итого финансирование 
(15+16+17)</t>
  </si>
  <si>
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</t>
  </si>
  <si>
    <t>на 2023 год</t>
  </si>
  <si>
    <t>Изменение количества квот, предусмотренных на предоставление компенсации расходов на оплату найма, 
с 51 до 38 и за счет этого увеличение максимального размера компенсации с 30,0 тыс. руб. до 40,0 тыс руб. в месяц. Объем финансирования составит 9120,0 тыс. руб., разница с первоначальным объемом финансирования составит 60,0 тыс. руб.</t>
  </si>
  <si>
    <t>СРАВНИТЕЛЬНЫЙ АНАЛИЗ ФИНАНСОВО-ЭКОНОМИЧЕСКОГО ОБОСНОВАНИЯ 
МП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 на 2023 год</t>
  </si>
  <si>
    <t>студенты 3-5 курсов, обучающиеся по образовательным программам высшего образования (специалитета) и ординатуры</t>
  </si>
  <si>
    <t>Объем финансирования на выплату стипендии студентам и ординаторам увеличился за счет средств, перераспределённых с мероприятия 2.3., и составил 1973,2 тыс. руб.:
- компенсация проезда - 800,0 тыс. руб. (без изменений);
- выплата стипендии - 1173,2 (увеличение на 60,0 тыс. руб.)</t>
  </si>
  <si>
    <t>Приложение №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</si>
</sst>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5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9" xfId="1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0" fillId="0" borderId="0" xfId="0" applyFont="1"/>
    <xf numFmtId="0" fontId="10" fillId="2" borderId="0" xfId="0" applyFont="1" applyFill="1"/>
    <xf numFmtId="0" fontId="11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5" borderId="0" xfId="0" applyFont="1" applyFill="1" applyAlignment="1">
      <alignment vertical="center"/>
    </xf>
    <xf numFmtId="0" fontId="8" fillId="3" borderId="4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Border="1"/>
    <xf numFmtId="0" fontId="8" fillId="2" borderId="0" xfId="0" applyFont="1" applyFill="1" applyBorder="1"/>
    <xf numFmtId="0" fontId="8" fillId="0" borderId="0" xfId="0" applyFont="1"/>
    <xf numFmtId="0" fontId="14" fillId="0" borderId="0" xfId="0" applyFont="1" applyBorder="1"/>
    <xf numFmtId="0" fontId="14" fillId="2" borderId="0" xfId="0" applyFont="1" applyFill="1" applyBorder="1"/>
    <xf numFmtId="0" fontId="10" fillId="0" borderId="0" xfId="0" applyFont="1" applyBorder="1"/>
    <xf numFmtId="0" fontId="10" fillId="2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2" borderId="17" xfId="0" applyNumberFormat="1" applyFont="1" applyFill="1" applyBorder="1" applyAlignment="1">
      <alignment horizontal="center" vertical="center" wrapText="1"/>
    </xf>
    <xf numFmtId="165" fontId="4" fillId="3" borderId="17" xfId="0" applyNumberFormat="1" applyFont="1" applyFill="1" applyBorder="1" applyAlignment="1">
      <alignment horizontal="center" vertical="center" wrapText="1"/>
    </xf>
    <xf numFmtId="165" fontId="4" fillId="6" borderId="17" xfId="0" applyNumberFormat="1" applyFont="1" applyFill="1" applyBorder="1" applyAlignment="1">
      <alignment horizontal="center" vertical="center" wrapText="1"/>
    </xf>
    <xf numFmtId="165" fontId="5" fillId="2" borderId="17" xfId="0" applyNumberFormat="1" applyFont="1" applyFill="1" applyBorder="1" applyAlignment="1">
      <alignment horizontal="center" vertical="center" wrapText="1"/>
    </xf>
    <xf numFmtId="165" fontId="5" fillId="2" borderId="18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165" fontId="4" fillId="5" borderId="21" xfId="0" applyNumberFormat="1" applyFont="1" applyFill="1" applyBorder="1" applyAlignment="1">
      <alignment horizontal="center" vertical="center" wrapText="1"/>
    </xf>
    <xf numFmtId="165" fontId="4" fillId="5" borderId="23" xfId="0" applyNumberFormat="1" applyFont="1" applyFill="1" applyBorder="1" applyAlignment="1">
      <alignment horizontal="center" vertical="center" wrapText="1"/>
    </xf>
    <xf numFmtId="165" fontId="4" fillId="5" borderId="20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4" fillId="5" borderId="21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3" fontId="4" fillId="7" borderId="2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3" fontId="5" fillId="7" borderId="8" xfId="0" applyNumberFormat="1" applyFont="1" applyFill="1" applyBorder="1" applyAlignment="1">
      <alignment horizontal="center" vertical="center" wrapText="1"/>
    </xf>
    <xf numFmtId="164" fontId="5" fillId="7" borderId="9" xfId="0" applyNumberFormat="1" applyFont="1" applyFill="1" applyBorder="1" applyAlignment="1">
      <alignment horizontal="center" vertical="center" wrapText="1"/>
    </xf>
    <xf numFmtId="164" fontId="5" fillId="7" borderId="9" xfId="1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8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V47"/>
  <sheetViews>
    <sheetView tabSelected="1" view="pageBreakPreview" zoomScale="85" zoomScaleNormal="85" zoomScaleSheetLayoutView="8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S9" sqref="S9"/>
    </sheetView>
  </sheetViews>
  <sheetFormatPr defaultRowHeight="15" x14ac:dyDescent="0.25"/>
  <cols>
    <col min="1" max="1" width="5.28515625" style="49" customWidth="1"/>
    <col min="2" max="2" width="59.28515625" style="50" customWidth="1"/>
    <col min="3" max="3" width="16.42578125" style="49" customWidth="1"/>
    <col min="4" max="4" width="20.5703125" style="49" customWidth="1"/>
    <col min="5" max="5" width="5.5703125" style="49" customWidth="1"/>
    <col min="6" max="6" width="12.42578125" style="51" customWidth="1"/>
    <col min="7" max="7" width="13.7109375" style="51" customWidth="1"/>
    <col min="8" max="8" width="14.7109375" style="51" customWidth="1"/>
    <col min="9" max="9" width="5.42578125" style="51" customWidth="1"/>
    <col min="10" max="10" width="4.7109375" style="51" customWidth="1"/>
    <col min="11" max="11" width="14.42578125" style="51" customWidth="1"/>
    <col min="12" max="12" width="11.28515625" style="52" customWidth="1"/>
    <col min="13" max="13" width="15.140625" style="51" customWidth="1"/>
    <col min="14" max="14" width="16" style="51" customWidth="1"/>
    <col min="15" max="15" width="12" style="51" customWidth="1"/>
    <col min="16" max="17" width="6" style="51" customWidth="1"/>
    <col min="18" max="18" width="13.85546875" style="51" customWidth="1"/>
    <col min="19" max="19" width="59.140625" style="51" customWidth="1"/>
    <col min="20" max="16384" width="9.140625" style="51"/>
  </cols>
  <sheetData>
    <row r="1" spans="1:126" ht="41.25" customHeight="1" x14ac:dyDescent="0.25">
      <c r="P1" s="147" t="s">
        <v>72</v>
      </c>
      <c r="Q1" s="147"/>
      <c r="R1" s="147"/>
      <c r="S1" s="147"/>
    </row>
    <row r="2" spans="1:126" ht="43.5" customHeight="1" thickBot="1" x14ac:dyDescent="0.3">
      <c r="A2" s="145" t="s">
        <v>69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26" s="53" customFormat="1" ht="23.25" customHeight="1" x14ac:dyDescent="0.25">
      <c r="A3" s="143" t="s">
        <v>0</v>
      </c>
      <c r="B3" s="141" t="s">
        <v>3</v>
      </c>
      <c r="C3" s="141" t="s">
        <v>52</v>
      </c>
      <c r="D3" s="141" t="s">
        <v>27</v>
      </c>
      <c r="E3" s="138" t="s">
        <v>2</v>
      </c>
      <c r="F3" s="132" t="s">
        <v>46</v>
      </c>
      <c r="G3" s="133"/>
      <c r="H3" s="133"/>
      <c r="I3" s="133"/>
      <c r="J3" s="133"/>
      <c r="K3" s="133"/>
      <c r="L3" s="149" t="s">
        <v>45</v>
      </c>
      <c r="M3" s="151" t="s">
        <v>53</v>
      </c>
      <c r="N3" s="133"/>
      <c r="O3" s="133"/>
      <c r="P3" s="133"/>
      <c r="Q3" s="133"/>
      <c r="R3" s="133"/>
      <c r="S3" s="130" t="s">
        <v>4</v>
      </c>
    </row>
    <row r="4" spans="1:126" s="54" customFormat="1" ht="18.75" customHeight="1" x14ac:dyDescent="0.25">
      <c r="A4" s="144"/>
      <c r="B4" s="142"/>
      <c r="C4" s="142"/>
      <c r="D4" s="142"/>
      <c r="E4" s="139"/>
      <c r="F4" s="135" t="s">
        <v>64</v>
      </c>
      <c r="G4" s="136"/>
      <c r="H4" s="136"/>
      <c r="I4" s="136"/>
      <c r="J4" s="136"/>
      <c r="K4" s="136"/>
      <c r="L4" s="150"/>
      <c r="M4" s="152" t="s">
        <v>67</v>
      </c>
      <c r="N4" s="136"/>
      <c r="O4" s="136"/>
      <c r="P4" s="136"/>
      <c r="Q4" s="136"/>
      <c r="R4" s="136"/>
      <c r="S4" s="131"/>
    </row>
    <row r="5" spans="1:126" s="54" customFormat="1" ht="30.75" customHeight="1" x14ac:dyDescent="0.25">
      <c r="A5" s="144"/>
      <c r="B5" s="142"/>
      <c r="C5" s="142"/>
      <c r="D5" s="142"/>
      <c r="E5" s="139"/>
      <c r="F5" s="137" t="s">
        <v>5</v>
      </c>
      <c r="G5" s="134" t="s">
        <v>6</v>
      </c>
      <c r="H5" s="134" t="s">
        <v>47</v>
      </c>
      <c r="I5" s="134"/>
      <c r="J5" s="134"/>
      <c r="K5" s="134"/>
      <c r="L5" s="150"/>
      <c r="M5" s="153" t="s">
        <v>5</v>
      </c>
      <c r="N5" s="134" t="s">
        <v>6</v>
      </c>
      <c r="O5" s="134" t="s">
        <v>47</v>
      </c>
      <c r="P5" s="134"/>
      <c r="Q5" s="134"/>
      <c r="R5" s="134"/>
      <c r="S5" s="131"/>
    </row>
    <row r="6" spans="1:126" s="54" customFormat="1" ht="41.25" customHeight="1" x14ac:dyDescent="0.25">
      <c r="A6" s="144"/>
      <c r="B6" s="142"/>
      <c r="C6" s="142"/>
      <c r="D6" s="142"/>
      <c r="E6" s="139"/>
      <c r="F6" s="137"/>
      <c r="G6" s="134"/>
      <c r="H6" s="134" t="s">
        <v>1</v>
      </c>
      <c r="I6" s="134" t="s">
        <v>25</v>
      </c>
      <c r="J6" s="134" t="s">
        <v>26</v>
      </c>
      <c r="K6" s="134" t="s">
        <v>65</v>
      </c>
      <c r="L6" s="148" t="s">
        <v>1</v>
      </c>
      <c r="M6" s="153"/>
      <c r="N6" s="134"/>
      <c r="O6" s="134" t="s">
        <v>1</v>
      </c>
      <c r="P6" s="134" t="s">
        <v>25</v>
      </c>
      <c r="Q6" s="134" t="s">
        <v>26</v>
      </c>
      <c r="R6" s="134" t="s">
        <v>65</v>
      </c>
      <c r="S6" s="131"/>
    </row>
    <row r="7" spans="1:126" s="54" customFormat="1" ht="26.25" customHeight="1" x14ac:dyDescent="0.25">
      <c r="A7" s="144"/>
      <c r="B7" s="142"/>
      <c r="C7" s="142"/>
      <c r="D7" s="142"/>
      <c r="E7" s="139"/>
      <c r="F7" s="137"/>
      <c r="G7" s="134"/>
      <c r="H7" s="134"/>
      <c r="I7" s="134"/>
      <c r="J7" s="134"/>
      <c r="K7" s="134"/>
      <c r="L7" s="148"/>
      <c r="M7" s="153"/>
      <c r="N7" s="134"/>
      <c r="O7" s="134"/>
      <c r="P7" s="134"/>
      <c r="Q7" s="134"/>
      <c r="R7" s="134"/>
      <c r="S7" s="131"/>
    </row>
    <row r="8" spans="1:126" s="55" customFormat="1" ht="15.75" thickBot="1" x14ac:dyDescent="0.3">
      <c r="A8" s="108">
        <v>1</v>
      </c>
      <c r="B8" s="109">
        <v>2</v>
      </c>
      <c r="C8" s="109">
        <v>3</v>
      </c>
      <c r="D8" s="109">
        <v>4</v>
      </c>
      <c r="E8" s="110">
        <v>5</v>
      </c>
      <c r="F8" s="111">
        <v>13</v>
      </c>
      <c r="G8" s="112">
        <v>14</v>
      </c>
      <c r="H8" s="112">
        <v>15</v>
      </c>
      <c r="I8" s="112">
        <v>16</v>
      </c>
      <c r="J8" s="112">
        <v>17</v>
      </c>
      <c r="K8" s="112">
        <v>18</v>
      </c>
      <c r="L8" s="113">
        <v>12</v>
      </c>
      <c r="M8" s="114">
        <v>13</v>
      </c>
      <c r="N8" s="112">
        <v>14</v>
      </c>
      <c r="O8" s="112">
        <v>15</v>
      </c>
      <c r="P8" s="112">
        <v>16</v>
      </c>
      <c r="Q8" s="112">
        <v>17</v>
      </c>
      <c r="R8" s="112">
        <v>18</v>
      </c>
      <c r="S8" s="115">
        <v>19</v>
      </c>
    </row>
    <row r="9" spans="1:126" s="56" customFormat="1" ht="93" customHeight="1" x14ac:dyDescent="0.25">
      <c r="A9" s="100" t="s">
        <v>55</v>
      </c>
      <c r="B9" s="116" t="s">
        <v>66</v>
      </c>
      <c r="C9" s="101" t="s">
        <v>63</v>
      </c>
      <c r="D9" s="102"/>
      <c r="E9" s="103"/>
      <c r="F9" s="106"/>
      <c r="G9" s="104"/>
      <c r="H9" s="104">
        <f>H18</f>
        <v>83593.2</v>
      </c>
      <c r="I9" s="104">
        <f>I11+I18+I38+I42</f>
        <v>0</v>
      </c>
      <c r="J9" s="104">
        <f>J11+J18+J38+J42</f>
        <v>0</v>
      </c>
      <c r="K9" s="104">
        <f>K18</f>
        <v>83593.2</v>
      </c>
      <c r="L9" s="105">
        <f>O9-H9</f>
        <v>0</v>
      </c>
      <c r="M9" s="106"/>
      <c r="N9" s="104"/>
      <c r="O9" s="104">
        <f>O18</f>
        <v>83593.2</v>
      </c>
      <c r="P9" s="104">
        <f>P11+P18+P38+P42</f>
        <v>0</v>
      </c>
      <c r="Q9" s="104">
        <f>Q11+Q18+Q38+Q42</f>
        <v>0</v>
      </c>
      <c r="R9" s="104">
        <f>R18</f>
        <v>83593.2</v>
      </c>
      <c r="S9" s="107"/>
    </row>
    <row r="10" spans="1:126" s="59" customFormat="1" ht="45" hidden="1" customHeight="1" x14ac:dyDescent="0.25">
      <c r="A10" s="20">
        <v>1</v>
      </c>
      <c r="B10" s="19" t="s">
        <v>21</v>
      </c>
      <c r="C10" s="21" t="s">
        <v>15</v>
      </c>
      <c r="D10" s="21"/>
      <c r="E10" s="22"/>
      <c r="F10" s="86"/>
      <c r="G10" s="23"/>
      <c r="H10" s="23"/>
      <c r="I10" s="23"/>
      <c r="J10" s="23"/>
      <c r="K10" s="23"/>
      <c r="L10" s="81">
        <f t="shared" ref="L10:L43" si="0">O10-H10</f>
        <v>0</v>
      </c>
      <c r="M10" s="86"/>
      <c r="N10" s="23"/>
      <c r="O10" s="23"/>
      <c r="P10" s="23"/>
      <c r="Q10" s="23"/>
      <c r="R10" s="23"/>
      <c r="S10" s="57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</row>
    <row r="11" spans="1:126" s="62" customFormat="1" ht="54.75" hidden="1" customHeight="1" x14ac:dyDescent="0.25">
      <c r="A11" s="140" t="s">
        <v>9</v>
      </c>
      <c r="B11" s="1" t="s">
        <v>38</v>
      </c>
      <c r="C11" s="154" t="s">
        <v>16</v>
      </c>
      <c r="D11" s="154" t="s">
        <v>43</v>
      </c>
      <c r="E11" s="3" t="s">
        <v>7</v>
      </c>
      <c r="F11" s="87">
        <f>SUM(F12:F17)</f>
        <v>92</v>
      </c>
      <c r="G11" s="80"/>
      <c r="H11" s="80"/>
      <c r="I11" s="80"/>
      <c r="J11" s="80"/>
      <c r="K11" s="80"/>
      <c r="L11" s="81">
        <f t="shared" si="0"/>
        <v>0</v>
      </c>
      <c r="M11" s="87">
        <f>SUM(M12:M17)</f>
        <v>92</v>
      </c>
      <c r="N11" s="79"/>
      <c r="O11" s="79"/>
      <c r="P11" s="79"/>
      <c r="Q11" s="79"/>
      <c r="R11" s="79"/>
      <c r="S11" s="60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</row>
    <row r="12" spans="1:126" s="55" customFormat="1" ht="25.5" hidden="1" customHeight="1" x14ac:dyDescent="0.25">
      <c r="A12" s="140"/>
      <c r="B12" s="4" t="s">
        <v>19</v>
      </c>
      <c r="C12" s="154"/>
      <c r="D12" s="154"/>
      <c r="E12" s="3" t="s">
        <v>7</v>
      </c>
      <c r="F12" s="87">
        <v>20</v>
      </c>
      <c r="G12" s="80"/>
      <c r="H12" s="80"/>
      <c r="I12" s="80"/>
      <c r="J12" s="80"/>
      <c r="K12" s="80"/>
      <c r="L12" s="81">
        <f t="shared" si="0"/>
        <v>0</v>
      </c>
      <c r="M12" s="87">
        <v>20</v>
      </c>
      <c r="N12" s="79"/>
      <c r="O12" s="79"/>
      <c r="P12" s="79"/>
      <c r="Q12" s="79"/>
      <c r="R12" s="79"/>
      <c r="S12" s="60"/>
    </row>
    <row r="13" spans="1:126" s="55" customFormat="1" ht="15.75" hidden="1" customHeight="1" x14ac:dyDescent="0.25">
      <c r="A13" s="140"/>
      <c r="B13" s="4" t="s">
        <v>20</v>
      </c>
      <c r="C13" s="154"/>
      <c r="D13" s="154"/>
      <c r="E13" s="3" t="s">
        <v>7</v>
      </c>
      <c r="F13" s="87">
        <v>4</v>
      </c>
      <c r="G13" s="80"/>
      <c r="H13" s="80"/>
      <c r="I13" s="80"/>
      <c r="J13" s="80"/>
      <c r="K13" s="80"/>
      <c r="L13" s="81">
        <f t="shared" si="0"/>
        <v>0</v>
      </c>
      <c r="M13" s="87">
        <v>4</v>
      </c>
      <c r="N13" s="79"/>
      <c r="O13" s="79"/>
      <c r="P13" s="79"/>
      <c r="Q13" s="79"/>
      <c r="R13" s="79"/>
      <c r="S13" s="60"/>
    </row>
    <row r="14" spans="1:126" s="55" customFormat="1" ht="15.75" hidden="1" customHeight="1" x14ac:dyDescent="0.25">
      <c r="A14" s="140"/>
      <c r="B14" s="4" t="s">
        <v>29</v>
      </c>
      <c r="C14" s="154"/>
      <c r="D14" s="154"/>
      <c r="E14" s="3" t="s">
        <v>7</v>
      </c>
      <c r="F14" s="87">
        <v>2</v>
      </c>
      <c r="G14" s="80"/>
      <c r="H14" s="80"/>
      <c r="I14" s="80"/>
      <c r="J14" s="80"/>
      <c r="K14" s="80"/>
      <c r="L14" s="81">
        <f t="shared" si="0"/>
        <v>0</v>
      </c>
      <c r="M14" s="87">
        <v>2</v>
      </c>
      <c r="N14" s="79"/>
      <c r="O14" s="79"/>
      <c r="P14" s="79"/>
      <c r="Q14" s="79"/>
      <c r="R14" s="79"/>
      <c r="S14" s="60"/>
    </row>
    <row r="15" spans="1:126" s="55" customFormat="1" ht="15.75" hidden="1" customHeight="1" x14ac:dyDescent="0.25">
      <c r="A15" s="140"/>
      <c r="B15" s="4" t="s">
        <v>8</v>
      </c>
      <c r="C15" s="154"/>
      <c r="D15" s="154"/>
      <c r="E15" s="3" t="s">
        <v>7</v>
      </c>
      <c r="F15" s="87">
        <v>59</v>
      </c>
      <c r="G15" s="80"/>
      <c r="H15" s="80"/>
      <c r="I15" s="80"/>
      <c r="J15" s="80"/>
      <c r="K15" s="80"/>
      <c r="L15" s="81">
        <f t="shared" si="0"/>
        <v>0</v>
      </c>
      <c r="M15" s="87">
        <v>59</v>
      </c>
      <c r="N15" s="79"/>
      <c r="O15" s="79"/>
      <c r="P15" s="79"/>
      <c r="Q15" s="79"/>
      <c r="R15" s="79"/>
      <c r="S15" s="60"/>
    </row>
    <row r="16" spans="1:126" s="55" customFormat="1" ht="15.75" hidden="1" customHeight="1" x14ac:dyDescent="0.25">
      <c r="A16" s="140"/>
      <c r="B16" s="4" t="s">
        <v>17</v>
      </c>
      <c r="C16" s="154"/>
      <c r="D16" s="154"/>
      <c r="E16" s="3" t="s">
        <v>7</v>
      </c>
      <c r="F16" s="87">
        <v>7</v>
      </c>
      <c r="G16" s="80"/>
      <c r="H16" s="80"/>
      <c r="I16" s="80"/>
      <c r="J16" s="80"/>
      <c r="K16" s="80"/>
      <c r="L16" s="81">
        <f t="shared" si="0"/>
        <v>0</v>
      </c>
      <c r="M16" s="87">
        <v>7</v>
      </c>
      <c r="N16" s="79"/>
      <c r="O16" s="79"/>
      <c r="P16" s="79"/>
      <c r="Q16" s="79"/>
      <c r="R16" s="79"/>
      <c r="S16" s="60"/>
    </row>
    <row r="17" spans="1:19" s="55" customFormat="1" ht="15.75" hidden="1" customHeight="1" x14ac:dyDescent="0.25">
      <c r="A17" s="140"/>
      <c r="B17" s="4" t="s">
        <v>18</v>
      </c>
      <c r="C17" s="154"/>
      <c r="D17" s="154"/>
      <c r="E17" s="3" t="s">
        <v>7</v>
      </c>
      <c r="F17" s="87">
        <v>0</v>
      </c>
      <c r="G17" s="80"/>
      <c r="H17" s="80"/>
      <c r="I17" s="80"/>
      <c r="J17" s="80"/>
      <c r="K17" s="80"/>
      <c r="L17" s="81">
        <f t="shared" si="0"/>
        <v>0</v>
      </c>
      <c r="M17" s="87">
        <v>0</v>
      </c>
      <c r="N17" s="79"/>
      <c r="O17" s="79"/>
      <c r="P17" s="79"/>
      <c r="Q17" s="79"/>
      <c r="R17" s="79"/>
      <c r="S17" s="60"/>
    </row>
    <row r="18" spans="1:19" s="63" customFormat="1" ht="97.5" customHeight="1" x14ac:dyDescent="0.25">
      <c r="A18" s="26" t="s">
        <v>10</v>
      </c>
      <c r="B18" s="19" t="s">
        <v>28</v>
      </c>
      <c r="C18" s="24" t="s">
        <v>14</v>
      </c>
      <c r="D18" s="21"/>
      <c r="E18" s="22"/>
      <c r="F18" s="88"/>
      <c r="G18" s="25"/>
      <c r="H18" s="23">
        <f>H19+H38+H42</f>
        <v>83593.2</v>
      </c>
      <c r="I18" s="23"/>
      <c r="J18" s="23"/>
      <c r="K18" s="23">
        <f>H18+I18+J18</f>
        <v>83593.2</v>
      </c>
      <c r="L18" s="82">
        <f>O18-H18</f>
        <v>0</v>
      </c>
      <c r="M18" s="88"/>
      <c r="N18" s="25"/>
      <c r="O18" s="23">
        <f>O19+O38+O42</f>
        <v>83593.2</v>
      </c>
      <c r="P18" s="23"/>
      <c r="Q18" s="23"/>
      <c r="R18" s="23">
        <f>O18+P18+Q18</f>
        <v>83593.2</v>
      </c>
      <c r="S18" s="89"/>
    </row>
    <row r="19" spans="1:19" s="64" customFormat="1" ht="90" customHeight="1" x14ac:dyDescent="0.25">
      <c r="A19" s="26" t="s">
        <v>11</v>
      </c>
      <c r="B19" s="27" t="s">
        <v>37</v>
      </c>
      <c r="C19" s="24" t="s">
        <v>13</v>
      </c>
      <c r="D19" s="31" t="s">
        <v>44</v>
      </c>
      <c r="E19" s="22" t="s">
        <v>7</v>
      </c>
      <c r="F19" s="90">
        <f>F20+F24+F27+F30+F32+F35</f>
        <v>71</v>
      </c>
      <c r="G19" s="23"/>
      <c r="H19" s="23">
        <f>H20+H24+H27+H30+H32+H35</f>
        <v>72500</v>
      </c>
      <c r="I19" s="23"/>
      <c r="J19" s="23"/>
      <c r="K19" s="23">
        <f>H19+I19+J19</f>
        <v>72500</v>
      </c>
      <c r="L19" s="82">
        <f t="shared" si="0"/>
        <v>0</v>
      </c>
      <c r="M19" s="90">
        <f>M20+M24+M27+M30+M32+M35</f>
        <v>71</v>
      </c>
      <c r="N19" s="23"/>
      <c r="O19" s="23">
        <f>O20+O24+O27+O30+O32+O35</f>
        <v>72500</v>
      </c>
      <c r="P19" s="23"/>
      <c r="Q19" s="23"/>
      <c r="R19" s="23">
        <f>O19+P19+Q19</f>
        <v>72500</v>
      </c>
      <c r="S19" s="89"/>
    </row>
    <row r="20" spans="1:19" s="65" customFormat="1" ht="23.25" customHeight="1" x14ac:dyDescent="0.25">
      <c r="A20" s="35" t="s">
        <v>56</v>
      </c>
      <c r="B20" s="36" t="s">
        <v>8</v>
      </c>
      <c r="C20" s="37"/>
      <c r="D20" s="38"/>
      <c r="E20" s="39"/>
      <c r="F20" s="91">
        <f>SUM(F21:F23)</f>
        <v>25</v>
      </c>
      <c r="G20" s="40"/>
      <c r="H20" s="40">
        <f>H21+H22+H23</f>
        <v>44000</v>
      </c>
      <c r="I20" s="40"/>
      <c r="J20" s="40"/>
      <c r="K20" s="41">
        <f t="shared" ref="K20:K37" si="1">H20+I20+J20</f>
        <v>44000</v>
      </c>
      <c r="L20" s="83">
        <f t="shared" si="0"/>
        <v>0</v>
      </c>
      <c r="M20" s="91">
        <f>SUM(M21:M23)</f>
        <v>25</v>
      </c>
      <c r="N20" s="40"/>
      <c r="O20" s="40">
        <f>O21+O22+O23</f>
        <v>44000</v>
      </c>
      <c r="P20" s="40"/>
      <c r="Q20" s="40"/>
      <c r="R20" s="41">
        <f t="shared" ref="R20:R37" si="2">O20+P20+Q20</f>
        <v>44000</v>
      </c>
      <c r="S20" s="92"/>
    </row>
    <row r="21" spans="1:19" s="64" customFormat="1" ht="72.75" customHeight="1" x14ac:dyDescent="0.25">
      <c r="A21" s="48"/>
      <c r="B21" s="4" t="s">
        <v>22</v>
      </c>
      <c r="C21" s="5"/>
      <c r="D21" s="7"/>
      <c r="E21" s="3"/>
      <c r="F21" s="93">
        <v>4</v>
      </c>
      <c r="G21" s="8">
        <v>500</v>
      </c>
      <c r="H21" s="8">
        <f>G21*F21</f>
        <v>2000</v>
      </c>
      <c r="I21" s="8"/>
      <c r="J21" s="8"/>
      <c r="K21" s="6">
        <f t="shared" si="1"/>
        <v>2000</v>
      </c>
      <c r="L21" s="84">
        <f t="shared" si="0"/>
        <v>0</v>
      </c>
      <c r="M21" s="93">
        <v>4</v>
      </c>
      <c r="N21" s="8">
        <v>500</v>
      </c>
      <c r="O21" s="8">
        <f>N21*M21</f>
        <v>2000</v>
      </c>
      <c r="P21" s="8"/>
      <c r="Q21" s="8"/>
      <c r="R21" s="6">
        <f t="shared" si="2"/>
        <v>2000</v>
      </c>
      <c r="S21" s="94"/>
    </row>
    <row r="22" spans="1:19" s="64" customFormat="1" ht="70.5" customHeight="1" x14ac:dyDescent="0.25">
      <c r="A22" s="48"/>
      <c r="B22" s="4" t="s">
        <v>23</v>
      </c>
      <c r="C22" s="5"/>
      <c r="D22" s="7"/>
      <c r="E22" s="3"/>
      <c r="F22" s="93">
        <v>20</v>
      </c>
      <c r="G22" s="8">
        <v>2000</v>
      </c>
      <c r="H22" s="8">
        <f>2000*F22</f>
        <v>40000</v>
      </c>
      <c r="I22" s="8"/>
      <c r="J22" s="8"/>
      <c r="K22" s="6">
        <f t="shared" si="1"/>
        <v>40000</v>
      </c>
      <c r="L22" s="84">
        <f t="shared" si="0"/>
        <v>0</v>
      </c>
      <c r="M22" s="93">
        <v>20</v>
      </c>
      <c r="N22" s="8">
        <v>2000</v>
      </c>
      <c r="O22" s="8">
        <f>2000*M22</f>
        <v>40000</v>
      </c>
      <c r="P22" s="8"/>
      <c r="Q22" s="8"/>
      <c r="R22" s="6">
        <f t="shared" si="2"/>
        <v>40000</v>
      </c>
      <c r="S22" s="94"/>
    </row>
    <row r="23" spans="1:19" s="64" customFormat="1" ht="76.5" customHeight="1" x14ac:dyDescent="0.25">
      <c r="A23" s="48"/>
      <c r="B23" s="4" t="s">
        <v>32</v>
      </c>
      <c r="C23" s="5"/>
      <c r="D23" s="7"/>
      <c r="E23" s="3"/>
      <c r="F23" s="93">
        <v>1</v>
      </c>
      <c r="G23" s="8">
        <v>2000</v>
      </c>
      <c r="H23" s="8">
        <f>F23*G23</f>
        <v>2000</v>
      </c>
      <c r="I23" s="8"/>
      <c r="J23" s="8"/>
      <c r="K23" s="6">
        <f t="shared" si="1"/>
        <v>2000</v>
      </c>
      <c r="L23" s="84">
        <f t="shared" si="0"/>
        <v>0</v>
      </c>
      <c r="M23" s="93">
        <v>1</v>
      </c>
      <c r="N23" s="8">
        <v>2000</v>
      </c>
      <c r="O23" s="8">
        <f>M23*N23</f>
        <v>2000</v>
      </c>
      <c r="P23" s="8"/>
      <c r="Q23" s="8"/>
      <c r="R23" s="6">
        <f t="shared" si="2"/>
        <v>2000</v>
      </c>
      <c r="S23" s="94"/>
    </row>
    <row r="24" spans="1:19" s="64" customFormat="1" ht="27.75" customHeight="1" x14ac:dyDescent="0.25">
      <c r="A24" s="35" t="s">
        <v>10</v>
      </c>
      <c r="B24" s="36" t="s">
        <v>20</v>
      </c>
      <c r="C24" s="37"/>
      <c r="D24" s="38"/>
      <c r="E24" s="39"/>
      <c r="F24" s="91">
        <f>F25+F26</f>
        <v>5</v>
      </c>
      <c r="G24" s="40"/>
      <c r="H24" s="40">
        <f>H25+H26</f>
        <v>3500</v>
      </c>
      <c r="I24" s="40"/>
      <c r="J24" s="40"/>
      <c r="K24" s="41">
        <f t="shared" si="1"/>
        <v>3500</v>
      </c>
      <c r="L24" s="83">
        <f>O24-H24</f>
        <v>0</v>
      </c>
      <c r="M24" s="91">
        <f>M25+M26</f>
        <v>5</v>
      </c>
      <c r="N24" s="40"/>
      <c r="O24" s="40">
        <f>O25+O26</f>
        <v>3500</v>
      </c>
      <c r="P24" s="40"/>
      <c r="Q24" s="40"/>
      <c r="R24" s="41">
        <f t="shared" si="2"/>
        <v>3500</v>
      </c>
      <c r="S24" s="95"/>
    </row>
    <row r="25" spans="1:19" s="64" customFormat="1" ht="48.75" customHeight="1" x14ac:dyDescent="0.25">
      <c r="A25" s="48"/>
      <c r="B25" s="4" t="s">
        <v>62</v>
      </c>
      <c r="C25" s="5"/>
      <c r="D25" s="7"/>
      <c r="E25" s="3"/>
      <c r="F25" s="93">
        <v>5</v>
      </c>
      <c r="G25" s="8">
        <v>700</v>
      </c>
      <c r="H25" s="8">
        <f>F25*G25</f>
        <v>3500</v>
      </c>
      <c r="I25" s="8"/>
      <c r="J25" s="8"/>
      <c r="K25" s="6">
        <f t="shared" si="1"/>
        <v>3500</v>
      </c>
      <c r="L25" s="84">
        <f t="shared" si="0"/>
        <v>0</v>
      </c>
      <c r="M25" s="93">
        <v>5</v>
      </c>
      <c r="N25" s="8">
        <v>700</v>
      </c>
      <c r="O25" s="8">
        <f>M25*N25</f>
        <v>3500</v>
      </c>
      <c r="P25" s="8"/>
      <c r="Q25" s="8"/>
      <c r="R25" s="6">
        <f t="shared" si="2"/>
        <v>3500</v>
      </c>
      <c r="S25" s="96"/>
    </row>
    <row r="26" spans="1:19" s="64" customFormat="1" ht="48.75" customHeight="1" x14ac:dyDescent="0.25">
      <c r="A26" s="48"/>
      <c r="B26" s="4" t="s">
        <v>54</v>
      </c>
      <c r="C26" s="5"/>
      <c r="D26" s="7"/>
      <c r="E26" s="3"/>
      <c r="F26" s="93">
        <v>0</v>
      </c>
      <c r="G26" s="8">
        <v>0</v>
      </c>
      <c r="H26" s="8">
        <f>F26*G26</f>
        <v>0</v>
      </c>
      <c r="I26" s="8"/>
      <c r="J26" s="8"/>
      <c r="K26" s="6">
        <f t="shared" si="1"/>
        <v>0</v>
      </c>
      <c r="L26" s="84">
        <f t="shared" si="0"/>
        <v>0</v>
      </c>
      <c r="M26" s="93">
        <v>0</v>
      </c>
      <c r="N26" s="8">
        <v>0</v>
      </c>
      <c r="O26" s="8">
        <f>M26*N26</f>
        <v>0</v>
      </c>
      <c r="P26" s="8"/>
      <c r="Q26" s="8"/>
      <c r="R26" s="6">
        <f t="shared" si="2"/>
        <v>0</v>
      </c>
      <c r="S26" s="94"/>
    </row>
    <row r="27" spans="1:19" s="65" customFormat="1" ht="15.75" x14ac:dyDescent="0.25">
      <c r="A27" s="35" t="s">
        <v>57</v>
      </c>
      <c r="B27" s="36" t="s">
        <v>19</v>
      </c>
      <c r="C27" s="42"/>
      <c r="D27" s="43"/>
      <c r="E27" s="44"/>
      <c r="F27" s="91">
        <f>SUM(F28:F29)</f>
        <v>29</v>
      </c>
      <c r="G27" s="45"/>
      <c r="H27" s="40">
        <f>SUM(H28:H29)</f>
        <v>16000</v>
      </c>
      <c r="I27" s="45"/>
      <c r="J27" s="45"/>
      <c r="K27" s="41">
        <f t="shared" si="1"/>
        <v>16000</v>
      </c>
      <c r="L27" s="83">
        <f>O27-H27</f>
        <v>0</v>
      </c>
      <c r="M27" s="91">
        <f>SUM(M28:M29)</f>
        <v>29</v>
      </c>
      <c r="N27" s="45"/>
      <c r="O27" s="40">
        <f>SUM(O28:O29)</f>
        <v>16000</v>
      </c>
      <c r="P27" s="45"/>
      <c r="Q27" s="45"/>
      <c r="R27" s="41">
        <f t="shared" si="2"/>
        <v>16000</v>
      </c>
      <c r="S27" s="92"/>
    </row>
    <row r="28" spans="1:19" s="64" customFormat="1" ht="15.75" x14ac:dyDescent="0.25">
      <c r="A28" s="48"/>
      <c r="B28" s="4" t="s">
        <v>24</v>
      </c>
      <c r="C28" s="5"/>
      <c r="D28" s="7"/>
      <c r="E28" s="3"/>
      <c r="F28" s="93">
        <v>28</v>
      </c>
      <c r="G28" s="8">
        <v>500</v>
      </c>
      <c r="H28" s="8">
        <f>G28*F28</f>
        <v>14000</v>
      </c>
      <c r="I28" s="8"/>
      <c r="J28" s="8"/>
      <c r="K28" s="6">
        <f t="shared" si="1"/>
        <v>14000</v>
      </c>
      <c r="L28" s="84">
        <f t="shared" si="0"/>
        <v>0</v>
      </c>
      <c r="M28" s="93">
        <v>28</v>
      </c>
      <c r="N28" s="8">
        <v>500</v>
      </c>
      <c r="O28" s="8">
        <f>N28*M28</f>
        <v>14000</v>
      </c>
      <c r="P28" s="8"/>
      <c r="Q28" s="8"/>
      <c r="R28" s="6">
        <f t="shared" si="2"/>
        <v>14000</v>
      </c>
      <c r="S28" s="60"/>
    </row>
    <row r="29" spans="1:19" s="64" customFormat="1" ht="31.5" x14ac:dyDescent="0.25">
      <c r="A29" s="48"/>
      <c r="B29" s="4" t="s">
        <v>33</v>
      </c>
      <c r="C29" s="5"/>
      <c r="D29" s="7"/>
      <c r="E29" s="3"/>
      <c r="F29" s="93">
        <v>1</v>
      </c>
      <c r="G29" s="8">
        <v>2000</v>
      </c>
      <c r="H29" s="8">
        <f>F29*G29</f>
        <v>2000</v>
      </c>
      <c r="I29" s="8"/>
      <c r="J29" s="8"/>
      <c r="K29" s="6">
        <f t="shared" si="1"/>
        <v>2000</v>
      </c>
      <c r="L29" s="84">
        <f t="shared" si="0"/>
        <v>0</v>
      </c>
      <c r="M29" s="93">
        <v>1</v>
      </c>
      <c r="N29" s="8">
        <v>2000</v>
      </c>
      <c r="O29" s="8">
        <f>M29*N29</f>
        <v>2000</v>
      </c>
      <c r="P29" s="8"/>
      <c r="Q29" s="8"/>
      <c r="R29" s="6">
        <f t="shared" si="2"/>
        <v>2000</v>
      </c>
      <c r="S29" s="94"/>
    </row>
    <row r="30" spans="1:19" s="65" customFormat="1" ht="32.25" customHeight="1" x14ac:dyDescent="0.25">
      <c r="A30" s="35" t="s">
        <v>58</v>
      </c>
      <c r="B30" s="36" t="s">
        <v>61</v>
      </c>
      <c r="C30" s="42"/>
      <c r="D30" s="43"/>
      <c r="E30" s="39"/>
      <c r="F30" s="91">
        <f>F31</f>
        <v>3</v>
      </c>
      <c r="G30" s="45"/>
      <c r="H30" s="40">
        <f>H31</f>
        <v>1500</v>
      </c>
      <c r="I30" s="45"/>
      <c r="J30" s="45"/>
      <c r="K30" s="41">
        <f t="shared" si="1"/>
        <v>1500</v>
      </c>
      <c r="L30" s="83">
        <f t="shared" si="0"/>
        <v>0</v>
      </c>
      <c r="M30" s="91">
        <f>M31</f>
        <v>3</v>
      </c>
      <c r="N30" s="45"/>
      <c r="O30" s="40">
        <f>O31</f>
        <v>1500</v>
      </c>
      <c r="P30" s="45"/>
      <c r="Q30" s="45"/>
      <c r="R30" s="41">
        <f t="shared" si="2"/>
        <v>1500</v>
      </c>
      <c r="S30" s="92"/>
    </row>
    <row r="31" spans="1:19" s="64" customFormat="1" ht="15.75" x14ac:dyDescent="0.25">
      <c r="A31" s="48"/>
      <c r="B31" s="4" t="s">
        <v>24</v>
      </c>
      <c r="C31" s="5"/>
      <c r="D31" s="7"/>
      <c r="E31" s="3"/>
      <c r="F31" s="93">
        <v>3</v>
      </c>
      <c r="G31" s="8">
        <v>500</v>
      </c>
      <c r="H31" s="8">
        <f>G31*F31</f>
        <v>1500</v>
      </c>
      <c r="I31" s="8"/>
      <c r="J31" s="8"/>
      <c r="K31" s="6">
        <f t="shared" si="1"/>
        <v>1500</v>
      </c>
      <c r="L31" s="84">
        <f t="shared" si="0"/>
        <v>0</v>
      </c>
      <c r="M31" s="93">
        <v>3</v>
      </c>
      <c r="N31" s="8">
        <v>500</v>
      </c>
      <c r="O31" s="8">
        <f>N31*M31</f>
        <v>1500</v>
      </c>
      <c r="P31" s="8"/>
      <c r="Q31" s="8"/>
      <c r="R31" s="6">
        <f t="shared" si="2"/>
        <v>1500</v>
      </c>
      <c r="S31" s="94"/>
    </row>
    <row r="32" spans="1:19" s="65" customFormat="1" ht="15.75" x14ac:dyDescent="0.25">
      <c r="A32" s="35" t="s">
        <v>59</v>
      </c>
      <c r="B32" s="36" t="s">
        <v>17</v>
      </c>
      <c r="C32" s="42"/>
      <c r="D32" s="43"/>
      <c r="E32" s="39"/>
      <c r="F32" s="91">
        <v>7</v>
      </c>
      <c r="G32" s="45"/>
      <c r="H32" s="40">
        <f>H33+H34</f>
        <v>5000</v>
      </c>
      <c r="I32" s="45"/>
      <c r="J32" s="45"/>
      <c r="K32" s="41">
        <f t="shared" si="1"/>
        <v>5000</v>
      </c>
      <c r="L32" s="83">
        <f t="shared" si="0"/>
        <v>0</v>
      </c>
      <c r="M32" s="91">
        <v>7</v>
      </c>
      <c r="N32" s="45"/>
      <c r="O32" s="40">
        <f>O33+O34</f>
        <v>5000</v>
      </c>
      <c r="P32" s="45"/>
      <c r="Q32" s="45"/>
      <c r="R32" s="41">
        <f t="shared" si="2"/>
        <v>5000</v>
      </c>
      <c r="S32" s="92"/>
    </row>
    <row r="33" spans="1:19" s="64" customFormat="1" ht="34.5" customHeight="1" x14ac:dyDescent="0.25">
      <c r="A33" s="48"/>
      <c r="B33" s="4" t="s">
        <v>31</v>
      </c>
      <c r="C33" s="5"/>
      <c r="D33" s="7"/>
      <c r="E33" s="3"/>
      <c r="F33" s="93">
        <v>6</v>
      </c>
      <c r="G33" s="8">
        <v>500</v>
      </c>
      <c r="H33" s="8">
        <f>F33*G33</f>
        <v>3000</v>
      </c>
      <c r="I33" s="8"/>
      <c r="J33" s="8"/>
      <c r="K33" s="6">
        <f t="shared" si="1"/>
        <v>3000</v>
      </c>
      <c r="L33" s="84">
        <f t="shared" si="0"/>
        <v>0</v>
      </c>
      <c r="M33" s="93">
        <v>6</v>
      </c>
      <c r="N33" s="8">
        <v>500</v>
      </c>
      <c r="O33" s="8">
        <f>M33*N33</f>
        <v>3000</v>
      </c>
      <c r="P33" s="8"/>
      <c r="Q33" s="8"/>
      <c r="R33" s="6">
        <f t="shared" si="2"/>
        <v>3000</v>
      </c>
      <c r="S33" s="94"/>
    </row>
    <row r="34" spans="1:19" s="64" customFormat="1" ht="46.5" customHeight="1" x14ac:dyDescent="0.25">
      <c r="A34" s="48"/>
      <c r="B34" s="4" t="s">
        <v>34</v>
      </c>
      <c r="C34" s="5"/>
      <c r="D34" s="7"/>
      <c r="E34" s="3"/>
      <c r="F34" s="93">
        <v>1</v>
      </c>
      <c r="G34" s="8">
        <v>2000</v>
      </c>
      <c r="H34" s="8">
        <f>F34*G34</f>
        <v>2000</v>
      </c>
      <c r="I34" s="8"/>
      <c r="J34" s="8"/>
      <c r="K34" s="6">
        <f t="shared" si="1"/>
        <v>2000</v>
      </c>
      <c r="L34" s="84">
        <f t="shared" si="0"/>
        <v>0</v>
      </c>
      <c r="M34" s="93">
        <v>1</v>
      </c>
      <c r="N34" s="8">
        <v>2000</v>
      </c>
      <c r="O34" s="8">
        <f>M34*N34</f>
        <v>2000</v>
      </c>
      <c r="P34" s="8"/>
      <c r="Q34" s="8"/>
      <c r="R34" s="6">
        <f t="shared" si="2"/>
        <v>2000</v>
      </c>
      <c r="S34" s="94"/>
    </row>
    <row r="35" spans="1:19" s="65" customFormat="1" ht="24.75" customHeight="1" x14ac:dyDescent="0.25">
      <c r="A35" s="35" t="s">
        <v>60</v>
      </c>
      <c r="B35" s="36" t="s">
        <v>18</v>
      </c>
      <c r="C35" s="42"/>
      <c r="D35" s="43"/>
      <c r="E35" s="39"/>
      <c r="F35" s="91">
        <f>F36+F37</f>
        <v>2</v>
      </c>
      <c r="G35" s="45"/>
      <c r="H35" s="40">
        <f>SUM(H36:H37)</f>
        <v>2500</v>
      </c>
      <c r="I35" s="45"/>
      <c r="J35" s="45"/>
      <c r="K35" s="46">
        <f t="shared" si="1"/>
        <v>2500</v>
      </c>
      <c r="L35" s="83">
        <f t="shared" si="0"/>
        <v>0</v>
      </c>
      <c r="M35" s="91">
        <f>M36+M37</f>
        <v>2</v>
      </c>
      <c r="N35" s="45"/>
      <c r="O35" s="40">
        <f>SUM(O36:O37)</f>
        <v>2500</v>
      </c>
      <c r="P35" s="45"/>
      <c r="Q35" s="45"/>
      <c r="R35" s="46">
        <f t="shared" si="2"/>
        <v>2500</v>
      </c>
      <c r="S35" s="92"/>
    </row>
    <row r="36" spans="1:19" s="65" customFormat="1" ht="47.25" x14ac:dyDescent="0.25">
      <c r="A36" s="48"/>
      <c r="B36" s="4" t="s">
        <v>30</v>
      </c>
      <c r="C36" s="10"/>
      <c r="D36" s="11"/>
      <c r="E36" s="3"/>
      <c r="F36" s="93">
        <v>1</v>
      </c>
      <c r="G36" s="8">
        <v>500</v>
      </c>
      <c r="H36" s="8">
        <f>F36*G36</f>
        <v>500</v>
      </c>
      <c r="I36" s="9"/>
      <c r="J36" s="9"/>
      <c r="K36" s="6">
        <f t="shared" si="1"/>
        <v>500</v>
      </c>
      <c r="L36" s="84">
        <f t="shared" si="0"/>
        <v>0</v>
      </c>
      <c r="M36" s="93">
        <v>1</v>
      </c>
      <c r="N36" s="8">
        <v>500</v>
      </c>
      <c r="O36" s="8">
        <f>M36*N36</f>
        <v>500</v>
      </c>
      <c r="P36" s="9"/>
      <c r="Q36" s="9"/>
      <c r="R36" s="6">
        <f t="shared" si="2"/>
        <v>500</v>
      </c>
      <c r="S36" s="94"/>
    </row>
    <row r="37" spans="1:19" s="64" customFormat="1" ht="50.25" customHeight="1" x14ac:dyDescent="0.25">
      <c r="A37" s="48"/>
      <c r="B37" s="4" t="s">
        <v>35</v>
      </c>
      <c r="C37" s="5"/>
      <c r="D37" s="7"/>
      <c r="E37" s="3"/>
      <c r="F37" s="93">
        <v>1</v>
      </c>
      <c r="G37" s="8">
        <v>2000</v>
      </c>
      <c r="H37" s="8">
        <f>F37*G37</f>
        <v>2000</v>
      </c>
      <c r="I37" s="8"/>
      <c r="J37" s="8"/>
      <c r="K37" s="6">
        <f t="shared" si="1"/>
        <v>2000</v>
      </c>
      <c r="L37" s="84">
        <f t="shared" si="0"/>
        <v>0</v>
      </c>
      <c r="M37" s="93">
        <v>1</v>
      </c>
      <c r="N37" s="8">
        <v>2000</v>
      </c>
      <c r="O37" s="8">
        <f>M37*N37</f>
        <v>2000</v>
      </c>
      <c r="P37" s="8"/>
      <c r="Q37" s="8"/>
      <c r="R37" s="6">
        <f t="shared" si="2"/>
        <v>2000</v>
      </c>
      <c r="S37" s="94"/>
    </row>
    <row r="38" spans="1:19" s="66" customFormat="1" ht="128.25" customHeight="1" x14ac:dyDescent="0.25">
      <c r="A38" s="26" t="s">
        <v>12</v>
      </c>
      <c r="B38" s="27" t="s">
        <v>36</v>
      </c>
      <c r="C38" s="24" t="s">
        <v>41</v>
      </c>
      <c r="D38" s="21" t="s">
        <v>42</v>
      </c>
      <c r="E38" s="22"/>
      <c r="F38" s="90">
        <v>25</v>
      </c>
      <c r="G38" s="28"/>
      <c r="H38" s="29">
        <f>H39</f>
        <v>1913.2</v>
      </c>
      <c r="I38" s="28"/>
      <c r="J38" s="28"/>
      <c r="K38" s="29">
        <f>H38+I38+J38</f>
        <v>1913.2</v>
      </c>
      <c r="L38" s="82"/>
      <c r="M38" s="90">
        <v>25</v>
      </c>
      <c r="N38" s="28"/>
      <c r="O38" s="122">
        <f>O39</f>
        <v>1973.2</v>
      </c>
      <c r="P38" s="121"/>
      <c r="Q38" s="121"/>
      <c r="R38" s="122">
        <f>O38+P38+Q38</f>
        <v>1973.2</v>
      </c>
      <c r="S38" s="129" t="s">
        <v>71</v>
      </c>
    </row>
    <row r="39" spans="1:19" s="67" customFormat="1" ht="51.75" customHeight="1" x14ac:dyDescent="0.25">
      <c r="A39" s="16"/>
      <c r="B39" s="12" t="s">
        <v>70</v>
      </c>
      <c r="C39" s="47"/>
      <c r="D39" s="47"/>
      <c r="E39" s="3" t="s">
        <v>7</v>
      </c>
      <c r="F39" s="97">
        <v>25</v>
      </c>
      <c r="G39" s="2"/>
      <c r="H39" s="13">
        <f>SUM(H40:H41)</f>
        <v>1913.2</v>
      </c>
      <c r="I39" s="2"/>
      <c r="J39" s="2"/>
      <c r="K39" s="13">
        <f>H39+I39+J39</f>
        <v>1913.2</v>
      </c>
      <c r="L39" s="81">
        <f>R39-K39</f>
        <v>60</v>
      </c>
      <c r="M39" s="97">
        <v>25</v>
      </c>
      <c r="N39" s="2"/>
      <c r="O39" s="13">
        <f>SUM(O40:O41)</f>
        <v>1973.2</v>
      </c>
      <c r="P39" s="2"/>
      <c r="Q39" s="2"/>
      <c r="R39" s="13">
        <f>O39+P39+Q39</f>
        <v>1973.2</v>
      </c>
      <c r="S39" s="129"/>
    </row>
    <row r="40" spans="1:19" s="67" customFormat="1" ht="38.25" customHeight="1" x14ac:dyDescent="0.25">
      <c r="A40" s="16"/>
      <c r="B40" s="4" t="s">
        <v>39</v>
      </c>
      <c r="C40" s="47"/>
      <c r="D40" s="47"/>
      <c r="E40" s="3"/>
      <c r="F40" s="98">
        <v>25</v>
      </c>
      <c r="G40" s="2"/>
      <c r="H40" s="17">
        <v>800</v>
      </c>
      <c r="I40" s="80"/>
      <c r="J40" s="80"/>
      <c r="K40" s="17">
        <f t="shared" ref="K40:K41" si="3">H40+I40+J40</f>
        <v>800</v>
      </c>
      <c r="L40" s="81">
        <f t="shared" ref="L40:L41" si="4">R40-K40</f>
        <v>0</v>
      </c>
      <c r="M40" s="98">
        <v>25</v>
      </c>
      <c r="N40" s="2"/>
      <c r="O40" s="17">
        <v>800</v>
      </c>
      <c r="P40" s="79"/>
      <c r="Q40" s="79"/>
      <c r="R40" s="17">
        <f t="shared" ref="R40:R41" si="5">O40+P40+Q40</f>
        <v>800</v>
      </c>
      <c r="S40" s="129"/>
    </row>
    <row r="41" spans="1:19" s="67" customFormat="1" ht="31.5" customHeight="1" x14ac:dyDescent="0.25">
      <c r="A41" s="16"/>
      <c r="B41" s="4" t="s">
        <v>40</v>
      </c>
      <c r="C41" s="47"/>
      <c r="D41" s="47"/>
      <c r="E41" s="3"/>
      <c r="F41" s="98">
        <v>25</v>
      </c>
      <c r="G41" s="2"/>
      <c r="H41" s="17">
        <v>1113.2</v>
      </c>
      <c r="I41" s="80"/>
      <c r="J41" s="80"/>
      <c r="K41" s="17">
        <f t="shared" si="3"/>
        <v>1113.2</v>
      </c>
      <c r="L41" s="81">
        <f t="shared" si="4"/>
        <v>60</v>
      </c>
      <c r="M41" s="98">
        <v>25</v>
      </c>
      <c r="N41" s="2"/>
      <c r="O41" s="127">
        <f>1113.2+60</f>
        <v>1173.2</v>
      </c>
      <c r="P41" s="128"/>
      <c r="Q41" s="128"/>
      <c r="R41" s="127">
        <f t="shared" si="5"/>
        <v>1173.2</v>
      </c>
      <c r="S41" s="129"/>
    </row>
    <row r="42" spans="1:19" s="68" customFormat="1" ht="145.5" customHeight="1" x14ac:dyDescent="0.25">
      <c r="A42" s="26" t="s">
        <v>48</v>
      </c>
      <c r="B42" s="27" t="s">
        <v>49</v>
      </c>
      <c r="C42" s="24" t="s">
        <v>51</v>
      </c>
      <c r="D42" s="21" t="s">
        <v>42</v>
      </c>
      <c r="E42" s="22"/>
      <c r="F42" s="90">
        <v>51</v>
      </c>
      <c r="G42" s="30"/>
      <c r="H42" s="34">
        <f>H43</f>
        <v>9180</v>
      </c>
      <c r="I42" s="28"/>
      <c r="J42" s="28"/>
      <c r="K42" s="29">
        <f>K43</f>
        <v>9180</v>
      </c>
      <c r="L42" s="82">
        <f t="shared" si="0"/>
        <v>-60</v>
      </c>
      <c r="M42" s="118">
        <v>38</v>
      </c>
      <c r="N42" s="119"/>
      <c r="O42" s="120">
        <f>O43</f>
        <v>9120</v>
      </c>
      <c r="P42" s="121"/>
      <c r="Q42" s="121"/>
      <c r="R42" s="122">
        <f>R43</f>
        <v>9120</v>
      </c>
      <c r="S42" s="129" t="s">
        <v>68</v>
      </c>
    </row>
    <row r="43" spans="1:19" s="69" customFormat="1" ht="68.25" customHeight="1" thickBot="1" x14ac:dyDescent="0.3">
      <c r="A43" s="32"/>
      <c r="B43" s="117" t="s">
        <v>50</v>
      </c>
      <c r="C43" s="14"/>
      <c r="D43" s="14"/>
      <c r="E43" s="33" t="s">
        <v>7</v>
      </c>
      <c r="F43" s="99">
        <v>51</v>
      </c>
      <c r="G43" s="15">
        <v>30</v>
      </c>
      <c r="H43" s="18">
        <v>9180</v>
      </c>
      <c r="I43" s="14"/>
      <c r="J43" s="14"/>
      <c r="K43" s="15">
        <f>H43</f>
        <v>9180</v>
      </c>
      <c r="L43" s="85">
        <f t="shared" si="0"/>
        <v>-60</v>
      </c>
      <c r="M43" s="123">
        <v>38</v>
      </c>
      <c r="N43" s="124">
        <v>40</v>
      </c>
      <c r="O43" s="125">
        <f>N43*6*M43</f>
        <v>9120</v>
      </c>
      <c r="P43" s="126"/>
      <c r="Q43" s="126"/>
      <c r="R43" s="124">
        <f>O43</f>
        <v>9120</v>
      </c>
      <c r="S43" s="146"/>
    </row>
    <row r="44" spans="1:19" s="74" customFormat="1" x14ac:dyDescent="0.25">
      <c r="A44" s="70"/>
      <c r="B44" s="71"/>
      <c r="C44" s="70"/>
      <c r="D44" s="70"/>
      <c r="E44" s="70"/>
      <c r="F44" s="72"/>
      <c r="G44" s="72"/>
      <c r="H44" s="72"/>
      <c r="I44" s="72"/>
      <c r="J44" s="72"/>
      <c r="K44" s="72"/>
      <c r="L44" s="73"/>
    </row>
    <row r="45" spans="1:19" x14ac:dyDescent="0.25">
      <c r="A45" s="70"/>
      <c r="B45" s="71"/>
      <c r="C45" s="70"/>
      <c r="D45" s="70"/>
      <c r="E45" s="70"/>
      <c r="F45" s="75"/>
      <c r="G45" s="75"/>
      <c r="H45" s="75"/>
      <c r="I45" s="75"/>
      <c r="J45" s="75"/>
      <c r="K45" s="75"/>
      <c r="L45" s="76"/>
    </row>
    <row r="46" spans="1:19" x14ac:dyDescent="0.25">
      <c r="A46" s="70"/>
      <c r="B46" s="71"/>
      <c r="C46" s="70"/>
      <c r="D46" s="70"/>
      <c r="E46" s="70"/>
      <c r="F46" s="77"/>
      <c r="G46" s="77"/>
      <c r="H46" s="77"/>
      <c r="I46" s="77"/>
      <c r="J46" s="77"/>
      <c r="K46" s="77"/>
      <c r="L46" s="78"/>
    </row>
    <row r="47" spans="1:19" x14ac:dyDescent="0.25">
      <c r="A47" s="70"/>
      <c r="B47" s="71"/>
      <c r="C47" s="70"/>
      <c r="D47" s="70"/>
      <c r="E47" s="70"/>
      <c r="F47" s="77"/>
      <c r="G47" s="77"/>
      <c r="H47" s="77"/>
      <c r="I47" s="77"/>
      <c r="J47" s="77"/>
      <c r="K47" s="77"/>
      <c r="L47" s="78"/>
    </row>
  </sheetData>
  <mergeCells count="33">
    <mergeCell ref="A2:S2"/>
    <mergeCell ref="S42:S43"/>
    <mergeCell ref="P1:S1"/>
    <mergeCell ref="L6:L7"/>
    <mergeCell ref="L3:L5"/>
    <mergeCell ref="M3:R3"/>
    <mergeCell ref="M4:R4"/>
    <mergeCell ref="M5:M7"/>
    <mergeCell ref="N5:N7"/>
    <mergeCell ref="O5:R5"/>
    <mergeCell ref="O6:O7"/>
    <mergeCell ref="P6:P7"/>
    <mergeCell ref="Q6:Q7"/>
    <mergeCell ref="R6:R7"/>
    <mergeCell ref="D11:D17"/>
    <mergeCell ref="C11:C17"/>
    <mergeCell ref="E3:E7"/>
    <mergeCell ref="A11:A17"/>
    <mergeCell ref="D3:D7"/>
    <mergeCell ref="C3:C7"/>
    <mergeCell ref="B3:B7"/>
    <mergeCell ref="A3:A7"/>
    <mergeCell ref="S38:S41"/>
    <mergeCell ref="S3:S7"/>
    <mergeCell ref="F3:K3"/>
    <mergeCell ref="I6:I7"/>
    <mergeCell ref="J6:J7"/>
    <mergeCell ref="F4:K4"/>
    <mergeCell ref="F5:F7"/>
    <mergeCell ref="G5:G7"/>
    <mergeCell ref="K6:K7"/>
    <mergeCell ref="H5:K5"/>
    <mergeCell ref="H6:H7"/>
  </mergeCells>
  <pageMargins left="0.23622047244094491" right="0.23622047244094491" top="0.35433070866141736" bottom="0.15748031496062992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Сравнительный анализ</vt:lpstr>
      <vt:lpstr>'Сравнительный анализ'!Заголовки_для_печати</vt:lpstr>
      <vt:lpstr>'Сравнительный анализ'!Область_печати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2023-02-03T09:28:58Z</dcterms:modified>
</cp:coreProperties>
</file>