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ANDRI~1\AppData\Local\Temp\"/>
    </mc:Choice>
  </mc:AlternateContent>
  <bookViews>
    <workbookView xWindow="480" yWindow="45" windowWidth="19320" windowHeight="12855"/>
  </bookViews>
  <sheets>
    <sheet name="изменения нояб.2012" sheetId="11" r:id="rId1"/>
  </sheets>
  <definedNames>
    <definedName name="_xlnm.Print_Area" localSheetId="0">'изменения нояб.2012'!$A$2:$D$250</definedName>
  </definedNames>
  <calcPr calcId="152511"/>
</workbook>
</file>

<file path=xl/calcChain.xml><?xml version="1.0" encoding="utf-8"?>
<calcChain xmlns="http://schemas.openxmlformats.org/spreadsheetml/2006/main">
  <c r="D215" i="11" l="1"/>
  <c r="D242" i="11" l="1"/>
  <c r="D58" i="11" l="1"/>
  <c r="D249" i="11" l="1"/>
  <c r="D226" i="11"/>
  <c r="D13" i="11"/>
  <c r="D16" i="11"/>
  <c r="D20" i="11"/>
  <c r="D23" i="11"/>
  <c r="D27" i="11"/>
  <c r="D30" i="11"/>
  <c r="D33" i="11"/>
  <c r="D36" i="11"/>
  <c r="D39" i="11"/>
  <c r="D42" i="11"/>
  <c r="D45" i="11"/>
  <c r="D48" i="11"/>
  <c r="D51" i="11"/>
  <c r="D54" i="11"/>
  <c r="D61" i="11"/>
  <c r="D64" i="11"/>
  <c r="D67" i="11"/>
  <c r="D73" i="11"/>
  <c r="D80" i="11"/>
  <c r="D85" i="11"/>
  <c r="D174" i="11"/>
  <c r="D154" i="11"/>
  <c r="D96" i="11"/>
  <c r="D167" i="11"/>
  <c r="D164" i="11"/>
  <c r="D157" i="11"/>
  <c r="D151" i="11"/>
  <c r="D146" i="11"/>
  <c r="D124" i="11"/>
  <c r="D121" i="11"/>
  <c r="D114" i="11"/>
  <c r="D109" i="11"/>
  <c r="D106" i="11"/>
  <c r="D103" i="11"/>
  <c r="D100" i="11"/>
  <c r="D91" i="11" l="1"/>
  <c r="D193" i="11" l="1"/>
  <c r="D245" i="11"/>
  <c r="D183" i="11" l="1"/>
  <c r="D140" i="11"/>
  <c r="D143" i="11"/>
  <c r="D137" i="11"/>
  <c r="D134" i="11"/>
  <c r="D131" i="11"/>
  <c r="D127" i="11"/>
  <c r="D117" i="11"/>
  <c r="D170" i="11" l="1"/>
  <c r="D250" i="11" s="1"/>
</calcChain>
</file>

<file path=xl/sharedStrings.xml><?xml version="1.0" encoding="utf-8"?>
<sst xmlns="http://schemas.openxmlformats.org/spreadsheetml/2006/main" count="467" uniqueCount="331">
  <si>
    <t>№ п/п</t>
  </si>
  <si>
    <t>Адрес</t>
  </si>
  <si>
    <t xml:space="preserve">ул. Кирова,18 а  </t>
  </si>
  <si>
    <t xml:space="preserve">ул. Талнахская, 24  </t>
  </si>
  <si>
    <t xml:space="preserve">ул. Нансена, 96     </t>
  </si>
  <si>
    <t xml:space="preserve">ул. Лауреатов, 69   </t>
  </si>
  <si>
    <t xml:space="preserve">ул. Югославская, 10 </t>
  </si>
  <si>
    <t xml:space="preserve">ул. Талнахская, 19  </t>
  </si>
  <si>
    <t>пр. Котульского, 7</t>
  </si>
  <si>
    <t xml:space="preserve">ул. Лауреатов, 63   </t>
  </si>
  <si>
    <t xml:space="preserve">ул. Ленинградская, 4 а             </t>
  </si>
  <si>
    <t xml:space="preserve">ул. Комсомольская, 40              </t>
  </si>
  <si>
    <t xml:space="preserve">пр-т Ленинский, 39   </t>
  </si>
  <si>
    <t xml:space="preserve">ул. Московская, 27  </t>
  </si>
  <si>
    <t xml:space="preserve">ул. Ленинградская,20              </t>
  </si>
  <si>
    <t xml:space="preserve">ул. Нансена, 10     </t>
  </si>
  <si>
    <t xml:space="preserve">ул. Московская, 10  </t>
  </si>
  <si>
    <t xml:space="preserve">ул. Нансена, 34     </t>
  </si>
  <si>
    <t xml:space="preserve">ул. Комсомольская, 21              </t>
  </si>
  <si>
    <t>ул. Советская, 8 а</t>
  </si>
  <si>
    <t xml:space="preserve">ул. Талнахская, 1 а             </t>
  </si>
  <si>
    <t xml:space="preserve">ул. Хантайская, 35  </t>
  </si>
  <si>
    <t xml:space="preserve">ул. Хантайская, 25  </t>
  </si>
  <si>
    <t>ул. Комсомольская, 6</t>
  </si>
  <si>
    <t>ул. Пушкина, 8</t>
  </si>
  <si>
    <t>ул. Пушкина, 6 а</t>
  </si>
  <si>
    <t>ул.Б.Хмельницкого, 12</t>
  </si>
  <si>
    <t>ул. Комсомольская, 16</t>
  </si>
  <si>
    <t>ул. Талнахская, 53 а</t>
  </si>
  <si>
    <t>ул. Бегичева, 11</t>
  </si>
  <si>
    <t>пр-д Молодежный, 7</t>
  </si>
  <si>
    <t>ул. Бегичева, 39 б</t>
  </si>
  <si>
    <t>ул. Хантайская, 17</t>
  </si>
  <si>
    <t>пр-д Молодежный, 19</t>
  </si>
  <si>
    <t>ул. Московская, 29</t>
  </si>
  <si>
    <t>ул. Павлова, 21 а</t>
  </si>
  <si>
    <t xml:space="preserve">ул. Талнахская, 64 </t>
  </si>
  <si>
    <t xml:space="preserve">ул. Талнахская, 23 </t>
  </si>
  <si>
    <t xml:space="preserve">ул. Комсомольская, 27 а </t>
  </si>
  <si>
    <t xml:space="preserve">ул. Озерная, 25 </t>
  </si>
  <si>
    <t>ул. Ветеранов, 17</t>
  </si>
  <si>
    <t>ул. Кирова, 34</t>
  </si>
  <si>
    <t>ул. Кирова, 30</t>
  </si>
  <si>
    <t>ул. Севастопольская, 8 а</t>
  </si>
  <si>
    <t>ул. Мира, 3</t>
  </si>
  <si>
    <t>ул. Орджоникидзе, 14 а</t>
  </si>
  <si>
    <t>Администрация города Норильска</t>
  </si>
  <si>
    <t>ул. Комсомольская,13</t>
  </si>
  <si>
    <t xml:space="preserve">ул. Талнахская, 68а             </t>
  </si>
  <si>
    <t xml:space="preserve">Вальковское  шоссе           </t>
  </si>
  <si>
    <t>ул. Б.Хмельницкого, 18</t>
  </si>
  <si>
    <t>ул. Орджоникидзе, 15</t>
  </si>
  <si>
    <t>пр-т Ленинский, 45 в</t>
  </si>
  <si>
    <t>пр-т Ленинский, 37 в</t>
  </si>
  <si>
    <t xml:space="preserve">ул. Набережная  Урванцева, 43     </t>
  </si>
  <si>
    <t xml:space="preserve">ул. Набережная Урванцева, 53      </t>
  </si>
  <si>
    <t>ул. Комсомольская, 46 а</t>
  </si>
  <si>
    <t>ул. Комсомольская, 18</t>
  </si>
  <si>
    <t>ул. Октябрьская, 6 а</t>
  </si>
  <si>
    <t>ул. Металлургов, 25 а</t>
  </si>
  <si>
    <t xml:space="preserve">ул. Б.Хмельницкого,17 а              </t>
  </si>
  <si>
    <t xml:space="preserve">пр-т Ленинский, 14         </t>
  </si>
  <si>
    <t xml:space="preserve">ул. Набережная  Урванцева, 29     </t>
  </si>
  <si>
    <t xml:space="preserve">пр-д Молодежный, 13              </t>
  </si>
  <si>
    <t xml:space="preserve">ул. Комсомольская, 52              </t>
  </si>
  <si>
    <t>пр-д Молодежный, 9</t>
  </si>
  <si>
    <t>ул. Мира,1</t>
  </si>
  <si>
    <t>ул. Энергетическая,14</t>
  </si>
  <si>
    <t xml:space="preserve">ул. 50 лет Октября,1             </t>
  </si>
  <si>
    <t>Управление имущества Администрации города Норильска</t>
  </si>
  <si>
    <t>Управление городского хозяйства Администрации города Норильска</t>
  </si>
  <si>
    <t>Управление жилищно-коммунального хозяйства Администрации города Норильска</t>
  </si>
  <si>
    <t xml:space="preserve">ул. Севастопольская, 7            </t>
  </si>
  <si>
    <t>Финансовое управление Администрации города Норильска</t>
  </si>
  <si>
    <t xml:space="preserve">ул. Кирова, 21            </t>
  </si>
  <si>
    <t>Управление жилищного фонда Администрации города Норильска</t>
  </si>
  <si>
    <t>Управление социальной политики Администрации города Норильска</t>
  </si>
  <si>
    <t xml:space="preserve">ул. Талнахская, 40           </t>
  </si>
  <si>
    <t>ул. Советская, 14</t>
  </si>
  <si>
    <t xml:space="preserve">ул. Комсомольская             </t>
  </si>
  <si>
    <t>Бульвар Влюбленных</t>
  </si>
  <si>
    <t xml:space="preserve">пр-т Ленинский, 24 а        </t>
  </si>
  <si>
    <t xml:space="preserve">пр-т Ленинский, 23 а        </t>
  </si>
  <si>
    <t xml:space="preserve">пр-т Ленинский        </t>
  </si>
  <si>
    <t xml:space="preserve">пр-т Ленинский, 9       </t>
  </si>
  <si>
    <t>пр-т Ленинский, 34</t>
  </si>
  <si>
    <t>ул. Нансена, 22</t>
  </si>
  <si>
    <t>гора Шмидта</t>
  </si>
  <si>
    <t>ул. Октябрьская, 14 а (гаражи 2, 3 и промплощадка)</t>
  </si>
  <si>
    <t xml:space="preserve">ул.Набережная Урванцева, 35 </t>
  </si>
  <si>
    <t>ул. Севастопольская</t>
  </si>
  <si>
    <t>Площадь Театральная</t>
  </si>
  <si>
    <t>гора Шмидта (по дополнительным заявкам УГХ Администрации города Норильска)</t>
  </si>
  <si>
    <t xml:space="preserve">ул. Талнахская, 71 а </t>
  </si>
  <si>
    <t xml:space="preserve">ул. Талнахская, 54 </t>
  </si>
  <si>
    <t>12.1.</t>
  </si>
  <si>
    <t>12.2.</t>
  </si>
  <si>
    <t>территория</t>
  </si>
  <si>
    <t>подъезные пути</t>
  </si>
  <si>
    <t>17.1.</t>
  </si>
  <si>
    <t>17.2.</t>
  </si>
  <si>
    <t>21.1.</t>
  </si>
  <si>
    <t>21.2.</t>
  </si>
  <si>
    <t>Площадь обслуживания, м²</t>
  </si>
  <si>
    <t>14.1.</t>
  </si>
  <si>
    <t>14.2.</t>
  </si>
  <si>
    <t>2.1.</t>
  </si>
  <si>
    <t>2.2.</t>
  </si>
  <si>
    <t>4.1.</t>
  </si>
  <si>
    <t>4.2.</t>
  </si>
  <si>
    <t>6.1.</t>
  </si>
  <si>
    <t>6.2.</t>
  </si>
  <si>
    <t>Территория, прилегающая к объектам муниципальной собственности</t>
  </si>
  <si>
    <t>пл. Металлургов, 15</t>
  </si>
  <si>
    <t xml:space="preserve">пл. Металлургов, 23 </t>
  </si>
  <si>
    <t>Итого по УСТиМП:</t>
  </si>
  <si>
    <t>Итого по УДКиИ:</t>
  </si>
  <si>
    <t>Итого по  объектам внешнего благоустройства:</t>
  </si>
  <si>
    <t>Муниципальные бюджетные учреждения, подведомственные Управлению по делам культуры и искусства Администрации города Норильска (УДКиИ):</t>
  </si>
  <si>
    <t>Территории, прилегающие к объектам внешнего благоустройства:</t>
  </si>
  <si>
    <t xml:space="preserve">пр-т Ленинский, 20 а          </t>
  </si>
  <si>
    <t>район ул. Нансена, 86 а</t>
  </si>
  <si>
    <t>Административно-бытовые помещения Управления общего и дошкольного образования Администрации города Норильска</t>
  </si>
  <si>
    <t>ул. Кирова, 29</t>
  </si>
  <si>
    <t>гараж</t>
  </si>
  <si>
    <t xml:space="preserve">ул. Талнахская, 42 </t>
  </si>
  <si>
    <t>11.1.</t>
  </si>
  <si>
    <t>11.2.</t>
  </si>
  <si>
    <t>13.1.</t>
  </si>
  <si>
    <t>13.2.</t>
  </si>
  <si>
    <t>16.1.</t>
  </si>
  <si>
    <t>16.2.</t>
  </si>
  <si>
    <t>20.1.</t>
  </si>
  <si>
    <t>20.2.</t>
  </si>
  <si>
    <t>пр-д Молодежный, 17</t>
  </si>
  <si>
    <t>ул. Вальковская, 6</t>
  </si>
  <si>
    <t xml:space="preserve">МБДОУ Детский сад № 59, корп. 2                 </t>
  </si>
  <si>
    <t>ул.Пушкина, д.7 а</t>
  </si>
  <si>
    <t>5.1</t>
  </si>
  <si>
    <t>Стоянка для автотранспорта</t>
  </si>
  <si>
    <t>ул.50 лет Октября</t>
  </si>
  <si>
    <t>пр.Котульского, 15</t>
  </si>
  <si>
    <t>Территория общего пользования</t>
  </si>
  <si>
    <t>Площадь Комсомольская</t>
  </si>
  <si>
    <t>Площадь Памяти Героев (от дома № 8/3 по ул. Севастопольская до памятника героям Войны и труда)</t>
  </si>
  <si>
    <t>Территория общего пользования района Центральный</t>
  </si>
  <si>
    <t>Итого по территориии общего пользования района Центральный:</t>
  </si>
  <si>
    <t>19.1.</t>
  </si>
  <si>
    <t>19.2.</t>
  </si>
  <si>
    <t>26.1.</t>
  </si>
  <si>
    <t>26.2.</t>
  </si>
  <si>
    <t>31.1.</t>
  </si>
  <si>
    <t>31.2.</t>
  </si>
  <si>
    <t>ст.Голиково, 15</t>
  </si>
  <si>
    <t>Итого по МБ(А)ОУ:</t>
  </si>
  <si>
    <t>Муниципальные образовательные учреждения, подведомственные Управлению общего и дошкольного образования (МБ(А)ОУ):</t>
  </si>
  <si>
    <t xml:space="preserve">Муниципальные дошкольные образовательные учреждения, подведомственные Управлению общего и дошкольного образования (МБ(А)ДОУ):
</t>
  </si>
  <si>
    <t>Итого по (МБ(А)ДОУ):</t>
  </si>
  <si>
    <t>ул. Талнахская, 30а</t>
  </si>
  <si>
    <t>1.1.</t>
  </si>
  <si>
    <t>1.2.</t>
  </si>
  <si>
    <t>8.1.</t>
  </si>
  <si>
    <t>8.2.</t>
  </si>
  <si>
    <t>10.1.</t>
  </si>
  <si>
    <t>10.2.</t>
  </si>
  <si>
    <t>18.1.</t>
  </si>
  <si>
    <t>18.2.</t>
  </si>
  <si>
    <t>22.1.</t>
  </si>
  <si>
    <t>22.2.</t>
  </si>
  <si>
    <t>27.1.</t>
  </si>
  <si>
    <t>ул.Орджоникидзе, 14б</t>
  </si>
  <si>
    <t>9.1.</t>
  </si>
  <si>
    <t>9.2.</t>
  </si>
  <si>
    <t xml:space="preserve">Проезд от ул.Ленинградская к многоквартирному дому </t>
  </si>
  <si>
    <t>ул. Ленинградская, 10а</t>
  </si>
  <si>
    <t>ПЕРЕЧЕНЬ</t>
  </si>
  <si>
    <t xml:space="preserve">территорий, прилегающих к объектам муниципальной собственности муниципального образования город Норильск, обслуживаемых муниципальным бюджетным учреждением «Автохозяйство» </t>
  </si>
  <si>
    <t>МАОУ «Гимназия № 4»</t>
  </si>
  <si>
    <t>МАОУ «Гимназия № 4» (ДУ-20), корп. 2</t>
  </si>
  <si>
    <t>МБОУ «Гимназия № 7»</t>
  </si>
  <si>
    <t>МБОУ «СОШ № 28», корп. 2</t>
  </si>
  <si>
    <t>МБОУ «Лицей № 3»</t>
  </si>
  <si>
    <t>МБОУ «Школа-интернат № 2»</t>
  </si>
  <si>
    <t>МБОУ «Гимназия № 1»</t>
  </si>
  <si>
    <t>турбаза «Оганер»</t>
  </si>
  <si>
    <t>МАДОУ Детский сад № 1 «Северок»</t>
  </si>
  <si>
    <t>МАДОУ Детский сад №  2 «Умка»</t>
  </si>
  <si>
    <t xml:space="preserve">МБДОУ  Детский сад № 3 «Солнышко»                       </t>
  </si>
  <si>
    <t>МАДОУ № 5 Детский сад «Норильчонок»</t>
  </si>
  <si>
    <t xml:space="preserve">МБДОУ Детский сад № 8 «Тундровичок»           </t>
  </si>
  <si>
    <t xml:space="preserve">МБДОУ Детский сад № 14 «Олененок»                </t>
  </si>
  <si>
    <t xml:space="preserve">МБДОУ Детский сад № 14 «Олененок», корп.2                </t>
  </si>
  <si>
    <t xml:space="preserve">МБДОУ Детский сад № 24  «Родничок»                </t>
  </si>
  <si>
    <t xml:space="preserve">МБДОУ Детский сад № 28  «Веселинка»               </t>
  </si>
  <si>
    <t xml:space="preserve">МБДОУ Детский сад № 29 «Вишенка»                 </t>
  </si>
  <si>
    <t xml:space="preserve">МБДОУ Детский сад №  31 «Малыш»                </t>
  </si>
  <si>
    <t xml:space="preserve">МБДОУ Детский сад № 32 «Снегирек»                </t>
  </si>
  <si>
    <t xml:space="preserve">МАДОУ Детский сад № 45 «Улыбка»                 </t>
  </si>
  <si>
    <t xml:space="preserve">МБДОУ Детский сад № 46 «Надежда»                 </t>
  </si>
  <si>
    <t xml:space="preserve">МБДОУ Детский сад № 48 «Золотая рыбка»          </t>
  </si>
  <si>
    <t xml:space="preserve">МБДОУ Детский сад № 50 «Огонек»       </t>
  </si>
  <si>
    <t xml:space="preserve">МБДОУ Детский сад № 59 «Золушка»                 </t>
  </si>
  <si>
    <t xml:space="preserve">МБДОУ Детский сад № 62 «Почемучка»              </t>
  </si>
  <si>
    <t xml:space="preserve">МБДОУ Детский сад № 66 «Радость»                 </t>
  </si>
  <si>
    <t xml:space="preserve">МБДОУ Детский сад № 68 «Ладушки»                 </t>
  </si>
  <si>
    <t xml:space="preserve">МБДОУ Детский сад № 71 «Антошка»                 </t>
  </si>
  <si>
    <t xml:space="preserve">МБДОУ Детский сад № 73 «Веселые человечки»      </t>
  </si>
  <si>
    <t xml:space="preserve">МБДОУ Детский сад № 78 «Василек»                 </t>
  </si>
  <si>
    <t xml:space="preserve">МБДОУ Детский сад № 90 «Цветик-семицветик»       </t>
  </si>
  <si>
    <t xml:space="preserve">МБДОУ Детский сад № 97 «Светлица»               </t>
  </si>
  <si>
    <t xml:space="preserve">МБДОУ Детский сад № 99 «Топ-топ»                 </t>
  </si>
  <si>
    <t xml:space="preserve">МБУ «Дворец спорта «Арктика»          </t>
  </si>
  <si>
    <t xml:space="preserve">МБУ «Лыжная база «Оль-Гуль»            </t>
  </si>
  <si>
    <t xml:space="preserve">МБУ «Дом спорта« «БОКМО» </t>
  </si>
  <si>
    <t>МБУ «Дом физической культуры»</t>
  </si>
  <si>
    <t>МБУ «Спортивный зал «Геркулес»</t>
  </si>
  <si>
    <t>МБУ«Стадион «Заполярник»</t>
  </si>
  <si>
    <t xml:space="preserve">МБУ «Централизованная  библиотечная система»    </t>
  </si>
  <si>
    <t xml:space="preserve">МБУ «Централизованная  библиотечная система»     </t>
  </si>
  <si>
    <t xml:space="preserve">МБУ «Городской центр  культуры»                </t>
  </si>
  <si>
    <t>МКУ «Норильский городской архив»</t>
  </si>
  <si>
    <t>Гаражи МБУ «Автохозяйство»</t>
  </si>
  <si>
    <t>МАУ  «Информационный центр  «Норильские новости»</t>
  </si>
  <si>
    <t>МКУ «Служба спасения»</t>
  </si>
  <si>
    <t xml:space="preserve">городок МЧС   «Наледная»     </t>
  </si>
  <si>
    <t xml:space="preserve">Гаражи МКУ «Служба спасения» </t>
  </si>
  <si>
    <t>Парк отдыха «Комсомольский» памятник-мемориал «Черный тюльпан»</t>
  </si>
  <si>
    <t>Мемориальный комплекс «Норильская Голгофа» (подъездные пути, автостоянка)</t>
  </si>
  <si>
    <t xml:space="preserve"> Территория мемориального комплекса «Норильская Голгофа»</t>
  </si>
  <si>
    <t>МБУ  «Центр социальной психолого-педагогической реабилитации детей и подростков с ограниченными возможностями «Виктория»</t>
  </si>
  <si>
    <t>Итого по МБУ «ЦСППР «Виктория»:</t>
  </si>
  <si>
    <t>Территория, прилегающая к муниципальному бюджетному учреждению «Центр социальной психолого-педагогической реабилитации детей и подростков с ограниченными возможностями «Виктория» (МБУ«ЦСППР «Виктория»)</t>
  </si>
  <si>
    <t xml:space="preserve">МБДОУ Детский сад № 49 «Белочка»                </t>
  </si>
  <si>
    <t xml:space="preserve">МБДОУ Детский сад № 82 «Сказка»                  </t>
  </si>
  <si>
    <t>32.1.</t>
  </si>
  <si>
    <t>33.1.</t>
  </si>
  <si>
    <t>33.2.</t>
  </si>
  <si>
    <t>5.1.</t>
  </si>
  <si>
    <t>5.2.</t>
  </si>
  <si>
    <t>7.1.</t>
  </si>
  <si>
    <t>7.2.</t>
  </si>
  <si>
    <t>23.1.</t>
  </si>
  <si>
    <t>23.2.</t>
  </si>
  <si>
    <t>25.1.</t>
  </si>
  <si>
    <t>25.2.</t>
  </si>
  <si>
    <t>28.1.</t>
  </si>
  <si>
    <t>28.2.</t>
  </si>
  <si>
    <t>29.1.</t>
  </si>
  <si>
    <t>29.2.</t>
  </si>
  <si>
    <t>Управление экономики, планирования и экономического развития Администрации города Норильска</t>
  </si>
  <si>
    <t>ул.Джержинского, 5б</t>
  </si>
  <si>
    <t>24.1.</t>
  </si>
  <si>
    <t>24.2.</t>
  </si>
  <si>
    <t>ул. Севастопольская, 7 в</t>
  </si>
  <si>
    <t xml:space="preserve">Пешеходная зона </t>
  </si>
  <si>
    <t>ул.Комсомольская (нечетная сторона)</t>
  </si>
  <si>
    <t>15.2.</t>
  </si>
  <si>
    <t>15.1.</t>
  </si>
  <si>
    <t>Проезд от ул.Октябрьская к многоквартирному дому</t>
  </si>
  <si>
    <t xml:space="preserve">ул. 50 лет Октября, 6а </t>
  </si>
  <si>
    <t>пр.Ленинский, 8</t>
  </si>
  <si>
    <t>Территории, прилегающие к объектам муниципальной собственности, занимаемых МАУ «Информационный центр «Норильские новости» (МАУ «ИЦ «НН»), Администрацией города Норильска и ее структурными подразделениями, МКУ «Норильский городской архив»:</t>
  </si>
  <si>
    <t>3.1.</t>
  </si>
  <si>
    <t>3.2.</t>
  </si>
  <si>
    <t>Итого по МАУ «ИЦ «НН«, Администрации города Норильска и ее структурным подразделениям, МКУ "Норильский городской архив":</t>
  </si>
  <si>
    <t>ул. Талнахская,3</t>
  </si>
  <si>
    <t>МКУ "Норильскавтодор"</t>
  </si>
  <si>
    <t>МКУ "Управление капитальных ремонтов и стороительства"</t>
  </si>
  <si>
    <t>пл. Металлургов,1</t>
  </si>
  <si>
    <t>МБОУ «СШ № 1»</t>
  </si>
  <si>
    <t>МБОУ «СШ № 3»</t>
  </si>
  <si>
    <t>МБОУ «СШ № 6»</t>
  </si>
  <si>
    <t>МБОУ «Гимназия № 5»</t>
  </si>
  <si>
    <t>ул.Советская, 5</t>
  </si>
  <si>
    <t xml:space="preserve">МБОУ «Гимназия № 7» </t>
  </si>
  <si>
    <t>МБОУ «СШ № 8»</t>
  </si>
  <si>
    <t>МБОУ «СШ № 9»</t>
  </si>
  <si>
    <t>МБОУ «СШ № 13»</t>
  </si>
  <si>
    <t>МБОУ «СШ № 14»</t>
  </si>
  <si>
    <t>МБОУ «СШ № 16»</t>
  </si>
  <si>
    <t>МБОУ «СШ № 17»</t>
  </si>
  <si>
    <t>МБОУ «СШ № 21»</t>
  </si>
  <si>
    <t>МБОУ «СШ № 23»</t>
  </si>
  <si>
    <t>МБОУ «СШ № 28»</t>
  </si>
  <si>
    <t>МБОУ «СШ № 29»</t>
  </si>
  <si>
    <t>МБОУ «СШ № 31»</t>
  </si>
  <si>
    <t>ул. Талнахская, 23, стр.1</t>
  </si>
  <si>
    <t>Сквер "Книжный дворик"</t>
  </si>
  <si>
    <t>Ленинский пр. 20а</t>
  </si>
  <si>
    <t>Озеро Городское (детская площадка)</t>
  </si>
  <si>
    <t>пр.Молодежный,15</t>
  </si>
  <si>
    <t xml:space="preserve">Территория общего пользования </t>
  </si>
  <si>
    <t>ул. Комсомольская, 41а; 43а;45а;47а</t>
  </si>
  <si>
    <t>ул.Орджоникидзе, 12-12а</t>
  </si>
  <si>
    <t>ул.Нансена, 14-58</t>
  </si>
  <si>
    <t>ул.Талнахская,51</t>
  </si>
  <si>
    <t>Ленинский пр.44</t>
  </si>
  <si>
    <t>Ленинский пр.25-ул.Завенягина,4</t>
  </si>
  <si>
    <t>в районе лыжной базы "Оль-Гуль"</t>
  </si>
  <si>
    <t>МБУДО "Станция детского и юношенского туризма и экскурсий"</t>
  </si>
  <si>
    <t>МБОУ «СШ № 41» корпус 1</t>
  </si>
  <si>
    <t>МБОУ «СШ № 41» корпус 1 (спортплощадка)</t>
  </si>
  <si>
    <t xml:space="preserve">МБОУ «СШ № 41» корпус 2 </t>
  </si>
  <si>
    <t>МБОУ «СШ № 41» корпус 2 (спортплощадка)</t>
  </si>
  <si>
    <t>6</t>
  </si>
  <si>
    <t>7</t>
  </si>
  <si>
    <t>8</t>
  </si>
  <si>
    <t xml:space="preserve">Пешеходные подходы к виадукам, переходным лестницам </t>
  </si>
  <si>
    <t>территория, прилегающая к ст."Заполярник"</t>
  </si>
  <si>
    <t>Муниципальные учреждения, подведомственные Управлению по спорту Администрации города Норильска (УС):</t>
  </si>
  <si>
    <t>Управление информатизации и связи Администрации города Норильска</t>
  </si>
  <si>
    <t>Управление по молодежной политике и взаимодействию с общественными объединениями Администрации города Норильска</t>
  </si>
  <si>
    <t>ул.Советская,9а</t>
  </si>
  <si>
    <t>ул.Комсомольская, ул.Талнахская</t>
  </si>
  <si>
    <t>МБУДО «Станция юных техников»</t>
  </si>
  <si>
    <t>МБУДО «Станция детского и юношеского туризма и экскурсий»</t>
  </si>
  <si>
    <t>МБУ «Музейно-выставочный комплекс "Музей Норильска"»</t>
  </si>
  <si>
    <t>Всего: 121 объект</t>
  </si>
  <si>
    <t>МАОУ ДО «Норильский центр безопасности движения»</t>
  </si>
  <si>
    <t>МБУ ДО «Норильская детская школа искусств»</t>
  </si>
  <si>
    <t>МБОУ ДО «Норильская детская музыкальная школа»</t>
  </si>
  <si>
    <t>МБОУ ДО «Норильская детская художественная школа»</t>
  </si>
  <si>
    <t>МБОУ ДО «Норильская детская школа искусств» (театральная школа «Артистенок»)</t>
  </si>
  <si>
    <t>МБУ «Дворец спорта «Арктика»  (Плавательный бассейн)</t>
  </si>
  <si>
    <t>МБУ «Дворец спорта «Арктика» (крытый каток «Льдинка»)</t>
  </si>
  <si>
    <t>УТВЕРЖДЕН</t>
  </si>
  <si>
    <t>постановлением Администрации города Норильска</t>
  </si>
  <si>
    <t>Общественное кладбище</t>
  </si>
  <si>
    <t xml:space="preserve">Территория, прилегающая к общественному кладбищу </t>
  </si>
  <si>
    <t>Итого по территории, прилегающей к общественному кладбищу:</t>
  </si>
  <si>
    <t>от 19.04.2017  № 167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</si>
</sst>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р_._-;\-* #,##0.00_р_._-;_-* &quot;-&quot;??_р_._-;_-@_-"/>
    <numFmt numFmtId="164" formatCode="#,##0.00_ ;\-#,##0.00\ "/>
    <numFmt numFmtId="165" formatCode="#,##0.0"/>
  </numFmts>
  <fonts count="10" x14ac:knownFonts="1">
    <font>
      <sz val="10"/>
      <name val="Arial Cyr"/>
      <charset val="204"/>
    </font>
    <font>
      <sz val="10"/>
      <name val="Arial Cyr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Arial Cyr"/>
      <charset val="204"/>
    </font>
    <font>
      <sz val="10"/>
      <color rgb="FFFF0000"/>
      <name val="Arial Cyr"/>
      <charset val="204"/>
    </font>
    <font>
      <i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90">
    <xf numFmtId="0" fontId="0" fillId="0" borderId="0" xfId="0"/>
    <xf numFmtId="0" fontId="0" fillId="0" borderId="0" xfId="0" applyFill="1"/>
    <xf numFmtId="0" fontId="3" fillId="0" borderId="0" xfId="0" applyFont="1" applyFill="1" applyAlignment="1">
      <alignment horizontal="left" vertical="center"/>
    </xf>
    <xf numFmtId="0" fontId="3" fillId="0" borderId="0" xfId="0" applyFont="1" applyFill="1" applyBorder="1" applyAlignment="1">
      <alignment vertical="top" wrapText="1"/>
    </xf>
    <xf numFmtId="43" fontId="0" fillId="0" borderId="0" xfId="0" applyNumberFormat="1" applyFill="1"/>
    <xf numFmtId="0" fontId="0" fillId="0" borderId="0" xfId="0" applyFill="1" applyAlignment="1">
      <alignment horizontal="left"/>
    </xf>
    <xf numFmtId="0" fontId="3" fillId="0" borderId="1" xfId="0" applyFont="1" applyFill="1" applyBorder="1" applyAlignment="1">
      <alignment horizontal="center" vertical="center"/>
    </xf>
    <xf numFmtId="0" fontId="8" fillId="0" borderId="0" xfId="0" applyFont="1" applyFill="1"/>
    <xf numFmtId="0" fontId="9" fillId="0" borderId="1" xfId="0" applyFont="1" applyFill="1" applyBorder="1" applyAlignment="1">
      <alignment vertical="top" wrapText="1"/>
    </xf>
    <xf numFmtId="0" fontId="9" fillId="0" borderId="1" xfId="0" applyFont="1" applyFill="1" applyBorder="1" applyAlignment="1">
      <alignment horizontal="center" vertical="center" wrapText="1"/>
    </xf>
    <xf numFmtId="16" fontId="9" fillId="0" borderId="1" xfId="0" applyNumberFormat="1" applyFont="1" applyFill="1" applyBorder="1" applyAlignment="1">
      <alignment horizontal="center" vertical="center" wrapText="1"/>
    </xf>
    <xf numFmtId="164" fontId="3" fillId="0" borderId="1" xfId="1" applyNumberFormat="1" applyFont="1" applyFill="1" applyBorder="1" applyAlignment="1">
      <alignment horizontal="right" vertical="center" wrapText="1"/>
    </xf>
    <xf numFmtId="164" fontId="9" fillId="0" borderId="1" xfId="1" applyNumberFormat="1" applyFont="1" applyFill="1" applyBorder="1" applyAlignment="1">
      <alignment horizontal="right" vertical="center" wrapText="1"/>
    </xf>
    <xf numFmtId="164" fontId="3" fillId="0" borderId="1" xfId="1" applyNumberFormat="1" applyFont="1" applyFill="1" applyBorder="1" applyAlignment="1">
      <alignment horizontal="right" vertical="center"/>
    </xf>
    <xf numFmtId="49" fontId="9" fillId="0" borderId="1" xfId="0" applyNumberFormat="1" applyFont="1" applyFill="1" applyBorder="1" applyAlignment="1">
      <alignment horizontal="center" vertical="top" wrapText="1"/>
    </xf>
    <xf numFmtId="0" fontId="9" fillId="0" borderId="1" xfId="0" applyFont="1" applyFill="1" applyBorder="1" applyAlignment="1">
      <alignment horizontal="left" vertical="top" wrapText="1"/>
    </xf>
    <xf numFmtId="164" fontId="2" fillId="0" borderId="1" xfId="0" applyNumberFormat="1" applyFont="1" applyFill="1" applyBorder="1" applyAlignment="1">
      <alignment horizontal="right" vertical="center"/>
    </xf>
    <xf numFmtId="4" fontId="0" fillId="0" borderId="0" xfId="0" applyNumberFormat="1" applyFill="1"/>
    <xf numFmtId="164" fontId="0" fillId="0" borderId="0" xfId="0" applyNumberFormat="1" applyFill="1"/>
    <xf numFmtId="0" fontId="0" fillId="0" borderId="0" xfId="0" applyFill="1" applyBorder="1"/>
    <xf numFmtId="43" fontId="0" fillId="0" borderId="0" xfId="0" applyNumberFormat="1" applyFill="1" applyBorder="1"/>
    <xf numFmtId="4" fontId="0" fillId="0" borderId="0" xfId="0" applyNumberFormat="1" applyFill="1" applyBorder="1"/>
    <xf numFmtId="0" fontId="0" fillId="0" borderId="0" xfId="0" applyFont="1" applyFill="1" applyAlignment="1">
      <alignment horizontal="center" vertical="center"/>
    </xf>
    <xf numFmtId="0" fontId="0" fillId="0" borderId="0" xfId="0" applyFont="1" applyFill="1"/>
    <xf numFmtId="43" fontId="0" fillId="0" borderId="4" xfId="0" applyNumberFormat="1" applyFill="1" applyBorder="1"/>
    <xf numFmtId="0" fontId="0" fillId="0" borderId="4" xfId="0" applyFill="1" applyBorder="1"/>
    <xf numFmtId="0" fontId="0" fillId="0" borderId="0" xfId="0" applyFont="1" applyFill="1" applyBorder="1"/>
    <xf numFmtId="0" fontId="4" fillId="0" borderId="0" xfId="0" applyFont="1" applyFill="1" applyBorder="1"/>
    <xf numFmtId="0" fontId="0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center" vertical="center"/>
    </xf>
    <xf numFmtId="49" fontId="9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vertical="top" wrapText="1"/>
    </xf>
    <xf numFmtId="16" fontId="3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top" wrapText="1"/>
    </xf>
    <xf numFmtId="16" fontId="9" fillId="0" borderId="1" xfId="0" applyNumberFormat="1" applyFont="1" applyFill="1" applyBorder="1" applyAlignment="1">
      <alignment horizontal="center" vertical="top" wrapText="1"/>
    </xf>
    <xf numFmtId="43" fontId="2" fillId="0" borderId="1" xfId="1" applyFont="1" applyFill="1" applyBorder="1" applyAlignment="1">
      <alignment horizontal="right" vertical="center" wrapText="1"/>
    </xf>
    <xf numFmtId="164" fontId="2" fillId="0" borderId="1" xfId="1" applyNumberFormat="1" applyFont="1" applyFill="1" applyBorder="1" applyAlignment="1">
      <alignment horizontal="right" vertical="center" wrapText="1"/>
    </xf>
    <xf numFmtId="164" fontId="2" fillId="0" borderId="1" xfId="1" applyNumberFormat="1" applyFont="1" applyFill="1" applyBorder="1" applyAlignment="1">
      <alignment horizontal="right" vertical="center"/>
    </xf>
    <xf numFmtId="165" fontId="9" fillId="0" borderId="1" xfId="1" applyNumberFormat="1" applyFont="1" applyFill="1" applyBorder="1" applyAlignment="1">
      <alignment horizontal="right" vertical="center" wrapText="1"/>
    </xf>
    <xf numFmtId="165" fontId="9" fillId="0" borderId="1" xfId="0" applyNumberFormat="1" applyFont="1" applyFill="1" applyBorder="1" applyAlignment="1">
      <alignment horizontal="right" vertical="center"/>
    </xf>
    <xf numFmtId="165" fontId="2" fillId="0" borderId="1" xfId="1" applyNumberFormat="1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center" vertical="center" wrapText="1"/>
    </xf>
    <xf numFmtId="165" fontId="3" fillId="0" borderId="1" xfId="0" applyNumberFormat="1" applyFont="1" applyFill="1" applyBorder="1" applyAlignment="1">
      <alignment horizontal="right" vertical="top" wrapText="1"/>
    </xf>
    <xf numFmtId="165" fontId="9" fillId="0" borderId="1" xfId="0" applyNumberFormat="1" applyFont="1" applyFill="1" applyBorder="1" applyAlignment="1">
      <alignment horizontal="right" vertical="center" wrapText="1"/>
    </xf>
    <xf numFmtId="165" fontId="3" fillId="0" borderId="1" xfId="0" applyNumberFormat="1" applyFont="1" applyFill="1" applyBorder="1" applyAlignment="1">
      <alignment horizontal="right" vertical="center" wrapText="1"/>
    </xf>
    <xf numFmtId="165" fontId="3" fillId="0" borderId="1" xfId="0" applyNumberFormat="1" applyFont="1" applyFill="1" applyBorder="1" applyAlignment="1">
      <alignment horizontal="right"/>
    </xf>
    <xf numFmtId="4" fontId="2" fillId="0" borderId="1" xfId="1" applyNumberFormat="1" applyFont="1" applyFill="1" applyBorder="1" applyAlignment="1">
      <alignment horizontal="right" vertical="center" wrapText="1"/>
    </xf>
    <xf numFmtId="49" fontId="3" fillId="0" borderId="1" xfId="0" applyNumberFormat="1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0" xfId="0" applyFont="1" applyFill="1" applyBorder="1"/>
    <xf numFmtId="165" fontId="3" fillId="0" borderId="1" xfId="1" applyNumberFormat="1" applyFont="1" applyFill="1" applyBorder="1" applyAlignment="1">
      <alignment horizontal="right" vertical="center" wrapText="1"/>
    </xf>
    <xf numFmtId="165" fontId="3" fillId="0" borderId="1" xfId="0" applyNumberFormat="1" applyFont="1" applyFill="1" applyBorder="1" applyAlignment="1">
      <alignment horizontal="right" vertical="center"/>
    </xf>
    <xf numFmtId="4" fontId="3" fillId="0" borderId="1" xfId="1" applyNumberFormat="1" applyFont="1" applyFill="1" applyBorder="1" applyAlignment="1">
      <alignment horizontal="right" vertical="center" wrapText="1"/>
    </xf>
    <xf numFmtId="4" fontId="9" fillId="0" borderId="1" xfId="1" applyNumberFormat="1" applyFont="1" applyFill="1" applyBorder="1" applyAlignment="1">
      <alignment horizontal="right" vertical="center" wrapText="1"/>
    </xf>
    <xf numFmtId="43" fontId="3" fillId="0" borderId="1" xfId="1" applyFont="1" applyFill="1" applyBorder="1" applyAlignment="1">
      <alignment horizontal="right" vertical="center" wrapText="1"/>
    </xf>
    <xf numFmtId="164" fontId="3" fillId="0" borderId="1" xfId="1" applyNumberFormat="1" applyFont="1" applyFill="1" applyBorder="1" applyAlignment="1">
      <alignment horizontal="right" vertical="top" wrapText="1"/>
    </xf>
    <xf numFmtId="0" fontId="3" fillId="0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righ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left" vertical="center" wrapText="1"/>
    </xf>
    <xf numFmtId="164" fontId="3" fillId="0" borderId="2" xfId="1" applyNumberFormat="1" applyFont="1" applyFill="1" applyBorder="1" applyAlignment="1">
      <alignment horizontal="right" vertical="top" wrapText="1"/>
    </xf>
    <xf numFmtId="164" fontId="3" fillId="0" borderId="5" xfId="1" applyNumberFormat="1" applyFont="1" applyFill="1" applyBorder="1" applyAlignment="1">
      <alignment horizontal="right" vertical="top" wrapText="1"/>
    </xf>
    <xf numFmtId="164" fontId="3" fillId="0" borderId="3" xfId="1" applyNumberFormat="1" applyFont="1" applyFill="1" applyBorder="1" applyAlignment="1">
      <alignment horizontal="right" vertical="top" wrapText="1"/>
    </xf>
    <xf numFmtId="0" fontId="3" fillId="0" borderId="1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/>
    </xf>
    <xf numFmtId="0" fontId="3" fillId="0" borderId="1" xfId="0" applyFont="1" applyFill="1" applyBorder="1" applyAlignment="1">
      <alignment horizontal="center" vertical="top" wrapText="1"/>
    </xf>
    <xf numFmtId="0" fontId="6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top" wrapText="1"/>
    </xf>
    <xf numFmtId="0" fontId="2" fillId="0" borderId="7" xfId="0" applyFont="1" applyFill="1" applyBorder="1" applyAlignment="1">
      <alignment horizontal="center" vertical="top" wrapText="1"/>
    </xf>
    <xf numFmtId="0" fontId="2" fillId="0" borderId="4" xfId="0" applyFont="1" applyFill="1" applyBorder="1" applyAlignment="1">
      <alignment horizontal="center" vertical="top" wrapText="1"/>
    </xf>
    <xf numFmtId="0" fontId="7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right" vertical="center"/>
    </xf>
    <xf numFmtId="0" fontId="2" fillId="0" borderId="6" xfId="0" applyFont="1" applyFill="1" applyBorder="1" applyAlignment="1">
      <alignment horizontal="right" vertical="center" wrapText="1"/>
    </xf>
    <xf numFmtId="0" fontId="2" fillId="0" borderId="7" xfId="0" applyFont="1" applyFill="1" applyBorder="1" applyAlignment="1">
      <alignment horizontal="right" vertical="center" wrapText="1"/>
    </xf>
    <xf numFmtId="0" fontId="2" fillId="0" borderId="4" xfId="0" applyFont="1" applyFill="1" applyBorder="1" applyAlignment="1">
      <alignment horizontal="right" vertical="center" wrapText="1"/>
    </xf>
    <xf numFmtId="0" fontId="3" fillId="0" borderId="0" xfId="0" applyFont="1" applyFill="1" applyBorder="1" applyAlignment="1">
      <alignment wrapText="1"/>
    </xf>
    <xf numFmtId="0" fontId="3" fillId="0" borderId="0" xfId="0" applyFont="1" applyFill="1" applyBorder="1"/>
    <xf numFmtId="165" fontId="3" fillId="0" borderId="1" xfId="1" applyNumberFormat="1" applyFont="1" applyFill="1" applyBorder="1" applyAlignment="1">
      <alignment horizontal="right" vertical="center" wrapText="1"/>
    </xf>
    <xf numFmtId="165" fontId="3" fillId="0" borderId="1" xfId="0" applyNumberFormat="1" applyFont="1" applyFill="1" applyBorder="1" applyAlignment="1">
      <alignment horizontal="right" vertical="center"/>
    </xf>
    <xf numFmtId="0" fontId="3" fillId="0" borderId="1" xfId="0" applyFont="1" applyFill="1" applyBorder="1" applyAlignment="1">
      <alignment vertical="top" wrapText="1"/>
    </xf>
    <xf numFmtId="0" fontId="3" fillId="0" borderId="0" xfId="0" applyFont="1" applyFill="1" applyBorder="1" applyAlignment="1">
      <alignment horizontal="left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2:G250"/>
  <sheetViews>
    <sheetView tabSelected="1" view="pageBreakPreview" zoomScaleNormal="100" zoomScaleSheetLayoutView="100" workbookViewId="0">
      <selection activeCell="B5" sqref="B5"/>
    </sheetView>
  </sheetViews>
  <sheetFormatPr defaultRowHeight="18" customHeight="1" x14ac:dyDescent="0.2"/>
  <cols>
    <col min="1" max="1" width="6.140625" style="22" customWidth="1"/>
    <col min="2" max="2" width="41.7109375" style="23" customWidth="1"/>
    <col min="3" max="3" width="29.42578125" style="23" customWidth="1"/>
    <col min="4" max="4" width="20.85546875" style="2" customWidth="1"/>
    <col min="5" max="5" width="18" style="1" customWidth="1"/>
    <col min="6" max="6" width="23.140625" style="1" customWidth="1"/>
    <col min="7" max="16384" width="9.140625" style="1"/>
  </cols>
  <sheetData>
    <row r="2" spans="1:4" ht="13.5" customHeight="1" x14ac:dyDescent="0.2">
      <c r="A2" s="28"/>
      <c r="B2" s="26"/>
      <c r="C2" s="26"/>
      <c r="D2" s="29"/>
    </row>
    <row r="3" spans="1:4" ht="13.5" customHeight="1" x14ac:dyDescent="0.25">
      <c r="A3" s="28"/>
      <c r="B3" s="26"/>
      <c r="C3" s="84" t="s">
        <v>325</v>
      </c>
      <c r="D3" s="84"/>
    </row>
    <row r="4" spans="1:4" ht="13.5" customHeight="1" x14ac:dyDescent="0.25">
      <c r="A4" s="28"/>
      <c r="B4" s="26"/>
      <c r="C4" s="85" t="s">
        <v>326</v>
      </c>
      <c r="D4" s="85"/>
    </row>
    <row r="5" spans="1:4" ht="13.5" customHeight="1" x14ac:dyDescent="0.25">
      <c r="A5" s="28"/>
      <c r="B5" s="26"/>
      <c r="C5" s="52" t="s">
        <v>330</v>
      </c>
      <c r="D5" s="29"/>
    </row>
    <row r="6" spans="1:4" ht="15.75" x14ac:dyDescent="0.25">
      <c r="A6" s="30"/>
      <c r="B6" s="27"/>
      <c r="C6" s="89"/>
      <c r="D6" s="89"/>
    </row>
    <row r="7" spans="1:4" ht="28.5" customHeight="1" x14ac:dyDescent="0.2">
      <c r="A7" s="72" t="s">
        <v>175</v>
      </c>
      <c r="B7" s="73"/>
      <c r="C7" s="73"/>
      <c r="D7" s="73"/>
    </row>
    <row r="8" spans="1:4" ht="46.5" customHeight="1" x14ac:dyDescent="0.2">
      <c r="A8" s="73" t="s">
        <v>176</v>
      </c>
      <c r="B8" s="73"/>
      <c r="C8" s="73"/>
      <c r="D8" s="73"/>
    </row>
    <row r="9" spans="1:4" ht="12.75" x14ac:dyDescent="0.2">
      <c r="A9" s="74" t="s">
        <v>0</v>
      </c>
      <c r="B9" s="74" t="s">
        <v>112</v>
      </c>
      <c r="C9" s="74" t="s">
        <v>1</v>
      </c>
      <c r="D9" s="74" t="s">
        <v>103</v>
      </c>
    </row>
    <row r="10" spans="1:4" ht="19.5" customHeight="1" x14ac:dyDescent="0.2">
      <c r="A10" s="74"/>
      <c r="B10" s="74"/>
      <c r="C10" s="74"/>
      <c r="D10" s="74"/>
    </row>
    <row r="11" spans="1:4" ht="31.5" customHeight="1" x14ac:dyDescent="0.2">
      <c r="A11" s="60" t="s">
        <v>155</v>
      </c>
      <c r="B11" s="60"/>
      <c r="C11" s="60"/>
      <c r="D11" s="60"/>
    </row>
    <row r="12" spans="1:4" ht="15" x14ac:dyDescent="0.2">
      <c r="A12" s="43">
        <v>1</v>
      </c>
      <c r="B12" s="32" t="s">
        <v>269</v>
      </c>
      <c r="C12" s="32" t="s">
        <v>23</v>
      </c>
      <c r="D12" s="53">
        <v>3079</v>
      </c>
    </row>
    <row r="13" spans="1:4" ht="15" x14ac:dyDescent="0.2">
      <c r="A13" s="43">
        <v>2</v>
      </c>
      <c r="B13" s="32" t="s">
        <v>270</v>
      </c>
      <c r="C13" s="59" t="s">
        <v>273</v>
      </c>
      <c r="D13" s="53">
        <f>D14+D15</f>
        <v>4276</v>
      </c>
    </row>
    <row r="14" spans="1:4" ht="15" x14ac:dyDescent="0.2">
      <c r="A14" s="10" t="s">
        <v>106</v>
      </c>
      <c r="B14" s="8" t="s">
        <v>97</v>
      </c>
      <c r="C14" s="59"/>
      <c r="D14" s="40">
        <v>2160</v>
      </c>
    </row>
    <row r="15" spans="1:4" ht="15" x14ac:dyDescent="0.2">
      <c r="A15" s="9" t="s">
        <v>107</v>
      </c>
      <c r="B15" s="8" t="s">
        <v>98</v>
      </c>
      <c r="C15" s="59"/>
      <c r="D15" s="40">
        <v>2116</v>
      </c>
    </row>
    <row r="16" spans="1:4" ht="15" x14ac:dyDescent="0.2">
      <c r="A16" s="43">
        <v>3</v>
      </c>
      <c r="B16" s="32" t="s">
        <v>177</v>
      </c>
      <c r="C16" s="32" t="s">
        <v>24</v>
      </c>
      <c r="D16" s="86">
        <f>D18+D19</f>
        <v>5040</v>
      </c>
    </row>
    <row r="17" spans="1:4" ht="15" x14ac:dyDescent="0.2">
      <c r="A17" s="43">
        <v>4</v>
      </c>
      <c r="B17" s="32" t="s">
        <v>178</v>
      </c>
      <c r="C17" s="32" t="s">
        <v>25</v>
      </c>
      <c r="D17" s="86"/>
    </row>
    <row r="18" spans="1:4" ht="15" x14ac:dyDescent="0.2">
      <c r="A18" s="9" t="s">
        <v>108</v>
      </c>
      <c r="B18" s="8" t="s">
        <v>97</v>
      </c>
      <c r="C18" s="32"/>
      <c r="D18" s="40">
        <v>4500</v>
      </c>
    </row>
    <row r="19" spans="1:4" ht="15" x14ac:dyDescent="0.2">
      <c r="A19" s="9" t="s">
        <v>109</v>
      </c>
      <c r="B19" s="8" t="s">
        <v>98</v>
      </c>
      <c r="C19" s="32"/>
      <c r="D19" s="40">
        <v>540</v>
      </c>
    </row>
    <row r="20" spans="1:4" ht="15" x14ac:dyDescent="0.2">
      <c r="A20" s="43">
        <v>5</v>
      </c>
      <c r="B20" s="32" t="s">
        <v>272</v>
      </c>
      <c r="C20" s="62" t="s">
        <v>26</v>
      </c>
      <c r="D20" s="53">
        <f>D21+D22</f>
        <v>2210</v>
      </c>
    </row>
    <row r="21" spans="1:4" ht="15" x14ac:dyDescent="0.2">
      <c r="A21" s="9" t="s">
        <v>237</v>
      </c>
      <c r="B21" s="8" t="s">
        <v>97</v>
      </c>
      <c r="C21" s="63"/>
      <c r="D21" s="40">
        <v>1662</v>
      </c>
    </row>
    <row r="22" spans="1:4" ht="15" x14ac:dyDescent="0.2">
      <c r="A22" s="9" t="s">
        <v>238</v>
      </c>
      <c r="B22" s="8" t="s">
        <v>98</v>
      </c>
      <c r="C22" s="64"/>
      <c r="D22" s="40">
        <v>548</v>
      </c>
    </row>
    <row r="23" spans="1:4" ht="15" x14ac:dyDescent="0.2">
      <c r="A23" s="43">
        <v>6</v>
      </c>
      <c r="B23" s="32" t="s">
        <v>272</v>
      </c>
      <c r="C23" s="59" t="s">
        <v>40</v>
      </c>
      <c r="D23" s="53">
        <f>D24+D25</f>
        <v>3621</v>
      </c>
    </row>
    <row r="24" spans="1:4" ht="15" x14ac:dyDescent="0.2">
      <c r="A24" s="9" t="s">
        <v>110</v>
      </c>
      <c r="B24" s="8" t="s">
        <v>97</v>
      </c>
      <c r="C24" s="59"/>
      <c r="D24" s="40">
        <v>3101</v>
      </c>
    </row>
    <row r="25" spans="1:4" ht="15" x14ac:dyDescent="0.2">
      <c r="A25" s="9" t="s">
        <v>111</v>
      </c>
      <c r="B25" s="8" t="s">
        <v>98</v>
      </c>
      <c r="C25" s="59"/>
      <c r="D25" s="40">
        <v>520</v>
      </c>
    </row>
    <row r="26" spans="1:4" ht="15" x14ac:dyDescent="0.2">
      <c r="A26" s="43">
        <v>7</v>
      </c>
      <c r="B26" s="32" t="s">
        <v>271</v>
      </c>
      <c r="C26" s="32" t="s">
        <v>27</v>
      </c>
      <c r="D26" s="53">
        <v>1502</v>
      </c>
    </row>
    <row r="27" spans="1:4" ht="15" x14ac:dyDescent="0.2">
      <c r="A27" s="43">
        <v>8</v>
      </c>
      <c r="B27" s="32" t="s">
        <v>179</v>
      </c>
      <c r="C27" s="59" t="s">
        <v>52</v>
      </c>
      <c r="D27" s="53">
        <f>D28+D29</f>
        <v>2626</v>
      </c>
    </row>
    <row r="28" spans="1:4" ht="15" x14ac:dyDescent="0.2">
      <c r="A28" s="9" t="s">
        <v>161</v>
      </c>
      <c r="B28" s="8" t="s">
        <v>97</v>
      </c>
      <c r="C28" s="59"/>
      <c r="D28" s="40">
        <v>2026</v>
      </c>
    </row>
    <row r="29" spans="1:4" ht="15" x14ac:dyDescent="0.2">
      <c r="A29" s="9" t="s">
        <v>162</v>
      </c>
      <c r="B29" s="8" t="s">
        <v>98</v>
      </c>
      <c r="C29" s="59"/>
      <c r="D29" s="40">
        <v>600</v>
      </c>
    </row>
    <row r="30" spans="1:4" ht="15" x14ac:dyDescent="0.2">
      <c r="A30" s="43">
        <v>9</v>
      </c>
      <c r="B30" s="32" t="s">
        <v>274</v>
      </c>
      <c r="C30" s="59" t="s">
        <v>53</v>
      </c>
      <c r="D30" s="53">
        <f>D31+D32</f>
        <v>2583</v>
      </c>
    </row>
    <row r="31" spans="1:4" ht="15" x14ac:dyDescent="0.2">
      <c r="A31" s="9" t="s">
        <v>171</v>
      </c>
      <c r="B31" s="8" t="s">
        <v>97</v>
      </c>
      <c r="C31" s="59"/>
      <c r="D31" s="40">
        <v>1983</v>
      </c>
    </row>
    <row r="32" spans="1:4" ht="15" x14ac:dyDescent="0.2">
      <c r="A32" s="9" t="s">
        <v>172</v>
      </c>
      <c r="B32" s="8" t="s">
        <v>98</v>
      </c>
      <c r="C32" s="59"/>
      <c r="D32" s="40">
        <v>600</v>
      </c>
    </row>
    <row r="33" spans="1:6" ht="15" x14ac:dyDescent="0.2">
      <c r="A33" s="43">
        <v>10</v>
      </c>
      <c r="B33" s="32" t="s">
        <v>275</v>
      </c>
      <c r="C33" s="62" t="s">
        <v>28</v>
      </c>
      <c r="D33" s="53">
        <f>D34+D35</f>
        <v>3205</v>
      </c>
    </row>
    <row r="34" spans="1:6" ht="15" x14ac:dyDescent="0.2">
      <c r="A34" s="9" t="s">
        <v>163</v>
      </c>
      <c r="B34" s="8" t="s">
        <v>97</v>
      </c>
      <c r="C34" s="63"/>
      <c r="D34" s="40">
        <v>1725</v>
      </c>
    </row>
    <row r="35" spans="1:6" ht="15" x14ac:dyDescent="0.2">
      <c r="A35" s="9" t="s">
        <v>164</v>
      </c>
      <c r="B35" s="8" t="s">
        <v>98</v>
      </c>
      <c r="C35" s="64"/>
      <c r="D35" s="40">
        <v>1480</v>
      </c>
    </row>
    <row r="36" spans="1:6" ht="15" x14ac:dyDescent="0.2">
      <c r="A36" s="43">
        <v>11</v>
      </c>
      <c r="B36" s="32" t="s">
        <v>276</v>
      </c>
      <c r="C36" s="59" t="s">
        <v>93</v>
      </c>
      <c r="D36" s="54">
        <f>D37+D38</f>
        <v>2922</v>
      </c>
    </row>
    <row r="37" spans="1:6" ht="15" x14ac:dyDescent="0.2">
      <c r="A37" s="9" t="s">
        <v>126</v>
      </c>
      <c r="B37" s="8" t="s">
        <v>97</v>
      </c>
      <c r="C37" s="59"/>
      <c r="D37" s="40">
        <v>1770</v>
      </c>
    </row>
    <row r="38" spans="1:6" ht="15" x14ac:dyDescent="0.2">
      <c r="A38" s="9" t="s">
        <v>127</v>
      </c>
      <c r="B38" s="8" t="s">
        <v>98</v>
      </c>
      <c r="C38" s="59"/>
      <c r="D38" s="40">
        <v>1152</v>
      </c>
    </row>
    <row r="39" spans="1:6" ht="15" x14ac:dyDescent="0.2">
      <c r="A39" s="43">
        <v>12</v>
      </c>
      <c r="B39" s="50" t="s">
        <v>277</v>
      </c>
      <c r="C39" s="59" t="s">
        <v>113</v>
      </c>
      <c r="D39" s="53">
        <f>SUM(D40:D41)</f>
        <v>3140</v>
      </c>
    </row>
    <row r="40" spans="1:6" ht="15" x14ac:dyDescent="0.2">
      <c r="A40" s="9" t="s">
        <v>95</v>
      </c>
      <c r="B40" s="8" t="s">
        <v>97</v>
      </c>
      <c r="C40" s="59"/>
      <c r="D40" s="40">
        <v>2100</v>
      </c>
    </row>
    <row r="41" spans="1:6" ht="15" x14ac:dyDescent="0.2">
      <c r="A41" s="9" t="s">
        <v>96</v>
      </c>
      <c r="B41" s="8" t="s">
        <v>98</v>
      </c>
      <c r="C41" s="59"/>
      <c r="D41" s="40">
        <v>1040</v>
      </c>
    </row>
    <row r="42" spans="1:6" ht="15" x14ac:dyDescent="0.2">
      <c r="A42" s="43">
        <v>13</v>
      </c>
      <c r="B42" s="50" t="s">
        <v>278</v>
      </c>
      <c r="C42" s="88" t="s">
        <v>29</v>
      </c>
      <c r="D42" s="53">
        <f>D43+D44</f>
        <v>4184</v>
      </c>
    </row>
    <row r="43" spans="1:6" ht="15" x14ac:dyDescent="0.2">
      <c r="A43" s="9" t="s">
        <v>128</v>
      </c>
      <c r="B43" s="8" t="s">
        <v>97</v>
      </c>
      <c r="C43" s="88"/>
      <c r="D43" s="40">
        <v>2384</v>
      </c>
    </row>
    <row r="44" spans="1:6" ht="15" x14ac:dyDescent="0.2">
      <c r="A44" s="9" t="s">
        <v>129</v>
      </c>
      <c r="B44" s="8" t="s">
        <v>98</v>
      </c>
      <c r="C44" s="88"/>
      <c r="D44" s="40">
        <v>1800</v>
      </c>
    </row>
    <row r="45" spans="1:6" ht="15" x14ac:dyDescent="0.2">
      <c r="A45" s="43">
        <v>14</v>
      </c>
      <c r="B45" s="50" t="s">
        <v>279</v>
      </c>
      <c r="C45" s="59" t="s">
        <v>134</v>
      </c>
      <c r="D45" s="53">
        <f>D46+D47</f>
        <v>2217</v>
      </c>
      <c r="F45" s="4"/>
    </row>
    <row r="46" spans="1:6" ht="15" x14ac:dyDescent="0.2">
      <c r="A46" s="9" t="s">
        <v>104</v>
      </c>
      <c r="B46" s="8" t="s">
        <v>97</v>
      </c>
      <c r="C46" s="59"/>
      <c r="D46" s="40">
        <v>1577</v>
      </c>
      <c r="F46" s="4"/>
    </row>
    <row r="47" spans="1:6" ht="15" x14ac:dyDescent="0.2">
      <c r="A47" s="9" t="s">
        <v>105</v>
      </c>
      <c r="B47" s="8" t="s">
        <v>98</v>
      </c>
      <c r="C47" s="59"/>
      <c r="D47" s="40">
        <v>640</v>
      </c>
      <c r="F47" s="4"/>
    </row>
    <row r="48" spans="1:6" ht="17.25" customHeight="1" x14ac:dyDescent="0.2">
      <c r="A48" s="43">
        <v>15</v>
      </c>
      <c r="B48" s="50" t="s">
        <v>280</v>
      </c>
      <c r="C48" s="62" t="s">
        <v>30</v>
      </c>
      <c r="D48" s="53">
        <f>D49+D50</f>
        <v>2004</v>
      </c>
    </row>
    <row r="49" spans="1:6" ht="17.25" customHeight="1" x14ac:dyDescent="0.2">
      <c r="A49" s="34" t="s">
        <v>257</v>
      </c>
      <c r="B49" s="8" t="s">
        <v>97</v>
      </c>
      <c r="C49" s="63"/>
      <c r="D49" s="40">
        <v>1444</v>
      </c>
    </row>
    <row r="50" spans="1:6" ht="17.25" customHeight="1" x14ac:dyDescent="0.2">
      <c r="A50" s="43" t="s">
        <v>256</v>
      </c>
      <c r="B50" s="8" t="s">
        <v>98</v>
      </c>
      <c r="C50" s="64"/>
      <c r="D50" s="40">
        <v>560</v>
      </c>
    </row>
    <row r="51" spans="1:6" ht="18.75" customHeight="1" x14ac:dyDescent="0.2">
      <c r="A51" s="43">
        <v>16</v>
      </c>
      <c r="B51" s="32" t="s">
        <v>277</v>
      </c>
      <c r="C51" s="59" t="s">
        <v>114</v>
      </c>
      <c r="D51" s="54">
        <f>D52+D53</f>
        <v>2220</v>
      </c>
    </row>
    <row r="52" spans="1:6" ht="15" customHeight="1" x14ac:dyDescent="0.2">
      <c r="A52" s="9" t="s">
        <v>130</v>
      </c>
      <c r="B52" s="8" t="s">
        <v>97</v>
      </c>
      <c r="C52" s="59"/>
      <c r="D52" s="41">
        <v>1740</v>
      </c>
    </row>
    <row r="53" spans="1:6" ht="15" customHeight="1" x14ac:dyDescent="0.2">
      <c r="A53" s="9" t="s">
        <v>131</v>
      </c>
      <c r="B53" s="8" t="s">
        <v>98</v>
      </c>
      <c r="C53" s="59"/>
      <c r="D53" s="41">
        <v>480</v>
      </c>
    </row>
    <row r="54" spans="1:6" ht="15" x14ac:dyDescent="0.2">
      <c r="A54" s="43">
        <v>17</v>
      </c>
      <c r="B54" s="32" t="s">
        <v>281</v>
      </c>
      <c r="C54" s="59" t="s">
        <v>32</v>
      </c>
      <c r="D54" s="53">
        <f>D55+D56</f>
        <v>2220</v>
      </c>
    </row>
    <row r="55" spans="1:6" ht="15" x14ac:dyDescent="0.2">
      <c r="A55" s="9" t="s">
        <v>99</v>
      </c>
      <c r="B55" s="8" t="s">
        <v>97</v>
      </c>
      <c r="C55" s="59"/>
      <c r="D55" s="40">
        <v>1308</v>
      </c>
    </row>
    <row r="56" spans="1:6" ht="15" x14ac:dyDescent="0.2">
      <c r="A56" s="9" t="s">
        <v>100</v>
      </c>
      <c r="B56" s="8" t="s">
        <v>98</v>
      </c>
      <c r="C56" s="59"/>
      <c r="D56" s="40">
        <v>912</v>
      </c>
    </row>
    <row r="57" spans="1:6" ht="15" x14ac:dyDescent="0.2">
      <c r="A57" s="43">
        <v>18</v>
      </c>
      <c r="B57" s="32" t="s">
        <v>282</v>
      </c>
      <c r="C57" s="32" t="s">
        <v>33</v>
      </c>
      <c r="D57" s="53">
        <v>2500</v>
      </c>
    </row>
    <row r="58" spans="1:6" ht="17.25" customHeight="1" x14ac:dyDescent="0.2">
      <c r="A58" s="43">
        <v>19</v>
      </c>
      <c r="B58" s="32" t="s">
        <v>180</v>
      </c>
      <c r="C58" s="59" t="s">
        <v>94</v>
      </c>
      <c r="D58" s="54">
        <f>D59+D60</f>
        <v>3732</v>
      </c>
      <c r="F58" s="3"/>
    </row>
    <row r="59" spans="1:6" ht="15" x14ac:dyDescent="0.2">
      <c r="A59" s="9" t="s">
        <v>147</v>
      </c>
      <c r="B59" s="8" t="s">
        <v>97</v>
      </c>
      <c r="C59" s="59"/>
      <c r="D59" s="40">
        <v>1716</v>
      </c>
    </row>
    <row r="60" spans="1:6" ht="15" x14ac:dyDescent="0.2">
      <c r="A60" s="9" t="s">
        <v>148</v>
      </c>
      <c r="B60" s="8" t="s">
        <v>98</v>
      </c>
      <c r="C60" s="59"/>
      <c r="D60" s="40">
        <v>2016</v>
      </c>
      <c r="E60" s="19"/>
    </row>
    <row r="61" spans="1:6" ht="18.75" customHeight="1" x14ac:dyDescent="0.2">
      <c r="A61" s="43">
        <v>20</v>
      </c>
      <c r="B61" s="32" t="s">
        <v>283</v>
      </c>
      <c r="C61" s="59" t="s">
        <v>125</v>
      </c>
      <c r="D61" s="54">
        <f>D62+D63</f>
        <v>5703</v>
      </c>
    </row>
    <row r="62" spans="1:6" ht="19.5" customHeight="1" x14ac:dyDescent="0.2">
      <c r="A62" s="9" t="s">
        <v>132</v>
      </c>
      <c r="B62" s="8" t="s">
        <v>97</v>
      </c>
      <c r="C62" s="59"/>
      <c r="D62" s="40">
        <v>1959</v>
      </c>
    </row>
    <row r="63" spans="1:6" ht="15" x14ac:dyDescent="0.2">
      <c r="A63" s="9" t="s">
        <v>133</v>
      </c>
      <c r="B63" s="8" t="s">
        <v>98</v>
      </c>
      <c r="C63" s="59"/>
      <c r="D63" s="40">
        <v>3744</v>
      </c>
    </row>
    <row r="64" spans="1:6" ht="18.75" customHeight="1" x14ac:dyDescent="0.2">
      <c r="A64" s="43">
        <v>21</v>
      </c>
      <c r="B64" s="32" t="s">
        <v>284</v>
      </c>
      <c r="C64" s="59" t="s">
        <v>35</v>
      </c>
      <c r="D64" s="53">
        <f>D65+D66</f>
        <v>5963</v>
      </c>
    </row>
    <row r="65" spans="1:5" ht="15" x14ac:dyDescent="0.2">
      <c r="A65" s="9" t="s">
        <v>101</v>
      </c>
      <c r="B65" s="8" t="s">
        <v>97</v>
      </c>
      <c r="C65" s="59"/>
      <c r="D65" s="40">
        <v>1287</v>
      </c>
    </row>
    <row r="66" spans="1:5" ht="19.5" customHeight="1" x14ac:dyDescent="0.2">
      <c r="A66" s="9" t="s">
        <v>102</v>
      </c>
      <c r="B66" s="8" t="s">
        <v>98</v>
      </c>
      <c r="C66" s="59"/>
      <c r="D66" s="40">
        <v>4676</v>
      </c>
    </row>
    <row r="67" spans="1:5" ht="18" customHeight="1" x14ac:dyDescent="0.2">
      <c r="A67" s="43">
        <v>22</v>
      </c>
      <c r="B67" s="32" t="s">
        <v>285</v>
      </c>
      <c r="C67" s="59" t="s">
        <v>36</v>
      </c>
      <c r="D67" s="53">
        <f>D68+D69</f>
        <v>2296</v>
      </c>
    </row>
    <row r="68" spans="1:5" ht="17.25" customHeight="1" x14ac:dyDescent="0.2">
      <c r="A68" s="9" t="s">
        <v>167</v>
      </c>
      <c r="B68" s="8" t="s">
        <v>97</v>
      </c>
      <c r="C68" s="59"/>
      <c r="D68" s="40">
        <v>1832</v>
      </c>
    </row>
    <row r="69" spans="1:5" ht="15" customHeight="1" x14ac:dyDescent="0.2">
      <c r="A69" s="9" t="s">
        <v>168</v>
      </c>
      <c r="B69" s="8" t="s">
        <v>98</v>
      </c>
      <c r="C69" s="59"/>
      <c r="D69" s="40">
        <v>464</v>
      </c>
    </row>
    <row r="70" spans="1:5" ht="15.75" customHeight="1" x14ac:dyDescent="0.2">
      <c r="A70" s="43">
        <v>23</v>
      </c>
      <c r="B70" s="32" t="s">
        <v>183</v>
      </c>
      <c r="C70" s="32" t="s">
        <v>37</v>
      </c>
      <c r="D70" s="87">
        <v>2880</v>
      </c>
      <c r="E70" s="70"/>
    </row>
    <row r="71" spans="1:5" ht="15" x14ac:dyDescent="0.2">
      <c r="A71" s="43">
        <v>24</v>
      </c>
      <c r="B71" s="32" t="s">
        <v>183</v>
      </c>
      <c r="C71" s="50" t="s">
        <v>286</v>
      </c>
      <c r="D71" s="87"/>
      <c r="E71" s="70"/>
    </row>
    <row r="72" spans="1:5" ht="15" x14ac:dyDescent="0.2">
      <c r="A72" s="43">
        <v>25</v>
      </c>
      <c r="B72" s="32" t="s">
        <v>181</v>
      </c>
      <c r="C72" s="32" t="s">
        <v>38</v>
      </c>
      <c r="D72" s="53">
        <v>3390</v>
      </c>
    </row>
    <row r="73" spans="1:5" ht="30.75" customHeight="1" x14ac:dyDescent="0.2">
      <c r="A73" s="43">
        <v>26</v>
      </c>
      <c r="B73" s="32" t="s">
        <v>299</v>
      </c>
      <c r="C73" s="71" t="s">
        <v>89</v>
      </c>
      <c r="D73" s="54">
        <f>D74+D75</f>
        <v>2459</v>
      </c>
    </row>
    <row r="74" spans="1:5" ht="15" x14ac:dyDescent="0.2">
      <c r="A74" s="9" t="s">
        <v>149</v>
      </c>
      <c r="B74" s="8" t="s">
        <v>97</v>
      </c>
      <c r="C74" s="71"/>
      <c r="D74" s="40">
        <v>1659</v>
      </c>
    </row>
    <row r="75" spans="1:5" ht="15" x14ac:dyDescent="0.2">
      <c r="A75" s="9" t="s">
        <v>150</v>
      </c>
      <c r="B75" s="8" t="s">
        <v>98</v>
      </c>
      <c r="C75" s="71"/>
      <c r="D75" s="40">
        <v>800</v>
      </c>
    </row>
    <row r="76" spans="1:5" ht="15" x14ac:dyDescent="0.2">
      <c r="A76" s="43">
        <v>27</v>
      </c>
      <c r="B76" s="32" t="s">
        <v>300</v>
      </c>
      <c r="C76" s="32" t="s">
        <v>39</v>
      </c>
      <c r="D76" s="53">
        <v>2345</v>
      </c>
    </row>
    <row r="77" spans="1:5" ht="30" x14ac:dyDescent="0.2">
      <c r="A77" s="43">
        <v>28</v>
      </c>
      <c r="B77" s="32" t="s">
        <v>301</v>
      </c>
      <c r="C77" s="32" t="s">
        <v>39</v>
      </c>
      <c r="D77" s="53">
        <v>3575</v>
      </c>
    </row>
    <row r="78" spans="1:5" ht="15" x14ac:dyDescent="0.2">
      <c r="A78" s="43">
        <v>29</v>
      </c>
      <c r="B78" s="32" t="s">
        <v>302</v>
      </c>
      <c r="C78" s="32" t="s">
        <v>135</v>
      </c>
      <c r="D78" s="53">
        <v>2345</v>
      </c>
    </row>
    <row r="79" spans="1:5" ht="30" x14ac:dyDescent="0.2">
      <c r="A79" s="43">
        <v>30</v>
      </c>
      <c r="B79" s="32" t="s">
        <v>303</v>
      </c>
      <c r="C79" s="32" t="s">
        <v>135</v>
      </c>
      <c r="D79" s="53">
        <v>3380</v>
      </c>
    </row>
    <row r="80" spans="1:5" ht="15" x14ac:dyDescent="0.2">
      <c r="A80" s="43">
        <v>31</v>
      </c>
      <c r="B80" s="32" t="s">
        <v>182</v>
      </c>
      <c r="C80" s="59" t="s">
        <v>41</v>
      </c>
      <c r="D80" s="53">
        <f>D81+D82</f>
        <v>3857</v>
      </c>
    </row>
    <row r="81" spans="1:6" ht="14.25" customHeight="1" x14ac:dyDescent="0.2">
      <c r="A81" s="9" t="s">
        <v>151</v>
      </c>
      <c r="B81" s="8" t="s">
        <v>97</v>
      </c>
      <c r="C81" s="59"/>
      <c r="D81" s="40">
        <v>2557</v>
      </c>
    </row>
    <row r="82" spans="1:6" ht="15" x14ac:dyDescent="0.2">
      <c r="A82" s="9" t="s">
        <v>152</v>
      </c>
      <c r="B82" s="8" t="s">
        <v>124</v>
      </c>
      <c r="C82" s="59"/>
      <c r="D82" s="40">
        <v>1300</v>
      </c>
    </row>
    <row r="83" spans="1:6" ht="15" x14ac:dyDescent="0.2">
      <c r="A83" s="43">
        <v>32</v>
      </c>
      <c r="B83" s="32" t="s">
        <v>183</v>
      </c>
      <c r="C83" s="50" t="s">
        <v>42</v>
      </c>
      <c r="D83" s="53">
        <v>2085</v>
      </c>
    </row>
    <row r="84" spans="1:6" ht="15" x14ac:dyDescent="0.2">
      <c r="A84" s="9" t="s">
        <v>234</v>
      </c>
      <c r="B84" s="8" t="s">
        <v>97</v>
      </c>
      <c r="C84" s="50"/>
      <c r="D84" s="40">
        <v>2085</v>
      </c>
    </row>
    <row r="85" spans="1:6" ht="15" x14ac:dyDescent="0.2">
      <c r="A85" s="43">
        <v>33</v>
      </c>
      <c r="B85" s="32" t="s">
        <v>269</v>
      </c>
      <c r="C85" s="59" t="s">
        <v>43</v>
      </c>
      <c r="D85" s="53">
        <f>D86+D87</f>
        <v>4178</v>
      </c>
    </row>
    <row r="86" spans="1:6" ht="15" x14ac:dyDescent="0.2">
      <c r="A86" s="9" t="s">
        <v>235</v>
      </c>
      <c r="B86" s="8" t="s">
        <v>97</v>
      </c>
      <c r="C86" s="59"/>
      <c r="D86" s="40">
        <v>3526</v>
      </c>
    </row>
    <row r="87" spans="1:6" ht="15" x14ac:dyDescent="0.2">
      <c r="A87" s="9" t="s">
        <v>236</v>
      </c>
      <c r="B87" s="8" t="s">
        <v>98</v>
      </c>
      <c r="C87" s="59"/>
      <c r="D87" s="40">
        <v>652</v>
      </c>
    </row>
    <row r="88" spans="1:6" ht="15" x14ac:dyDescent="0.2">
      <c r="A88" s="43">
        <v>34</v>
      </c>
      <c r="B88" s="32" t="s">
        <v>275</v>
      </c>
      <c r="C88" s="32" t="s">
        <v>44</v>
      </c>
      <c r="D88" s="53">
        <v>872</v>
      </c>
    </row>
    <row r="89" spans="1:6" ht="15" x14ac:dyDescent="0.2">
      <c r="A89" s="43">
        <v>35</v>
      </c>
      <c r="B89" s="32" t="s">
        <v>314</v>
      </c>
      <c r="C89" s="32" t="s">
        <v>45</v>
      </c>
      <c r="D89" s="53">
        <v>2726</v>
      </c>
    </row>
    <row r="90" spans="1:6" ht="30" x14ac:dyDescent="0.2">
      <c r="A90" s="43">
        <v>36</v>
      </c>
      <c r="B90" s="32" t="s">
        <v>315</v>
      </c>
      <c r="C90" s="32" t="s">
        <v>184</v>
      </c>
      <c r="D90" s="53">
        <v>2600</v>
      </c>
      <c r="F90" s="5"/>
    </row>
    <row r="91" spans="1:6" ht="14.25" x14ac:dyDescent="0.2">
      <c r="A91" s="61" t="s">
        <v>154</v>
      </c>
      <c r="B91" s="61"/>
      <c r="C91" s="61"/>
      <c r="D91" s="42">
        <f>D12+D13+D16+D20+D23+D26+D27+D30+D33+D36+D39+D42+D45+D48+D51+D54+D57+D58+D61+D64+D67+D70+D72+D73+D76+D77+D78+D79+D80+D83+D85+D88+D89+D90</f>
        <v>103935</v>
      </c>
      <c r="E91" s="4"/>
      <c r="F91" s="4"/>
    </row>
    <row r="92" spans="1:6" ht="37.5" customHeight="1" x14ac:dyDescent="0.2">
      <c r="A92" s="60" t="s">
        <v>156</v>
      </c>
      <c r="B92" s="60"/>
      <c r="C92" s="60"/>
      <c r="D92" s="60"/>
      <c r="E92" s="4"/>
      <c r="F92" s="4"/>
    </row>
    <row r="93" spans="1:6" ht="15" customHeight="1" x14ac:dyDescent="0.2">
      <c r="A93" s="33">
        <v>1</v>
      </c>
      <c r="B93" s="50" t="s">
        <v>185</v>
      </c>
      <c r="C93" s="59" t="s">
        <v>158</v>
      </c>
      <c r="D93" s="44">
        <v>6002</v>
      </c>
      <c r="E93" s="24"/>
      <c r="F93" s="4"/>
    </row>
    <row r="94" spans="1:6" ht="15" customHeight="1" x14ac:dyDescent="0.2">
      <c r="A94" s="35" t="s">
        <v>159</v>
      </c>
      <c r="B94" s="8" t="s">
        <v>97</v>
      </c>
      <c r="C94" s="59"/>
      <c r="D94" s="45">
        <v>1110</v>
      </c>
      <c r="E94" s="24"/>
      <c r="F94" s="4"/>
    </row>
    <row r="95" spans="1:6" ht="15" customHeight="1" x14ac:dyDescent="0.2">
      <c r="A95" s="35" t="s">
        <v>160</v>
      </c>
      <c r="B95" s="8" t="s">
        <v>98</v>
      </c>
      <c r="C95" s="59"/>
      <c r="D95" s="45">
        <v>4892</v>
      </c>
      <c r="E95" s="24"/>
      <c r="F95" s="4"/>
    </row>
    <row r="96" spans="1:6" ht="15" customHeight="1" x14ac:dyDescent="0.2">
      <c r="A96" s="33">
        <v>2</v>
      </c>
      <c r="B96" s="32" t="s">
        <v>186</v>
      </c>
      <c r="C96" s="59" t="s">
        <v>170</v>
      </c>
      <c r="D96" s="46">
        <f>D97+D98</f>
        <v>3728</v>
      </c>
      <c r="E96" s="24"/>
      <c r="F96" s="4"/>
    </row>
    <row r="97" spans="1:7" ht="15" customHeight="1" x14ac:dyDescent="0.2">
      <c r="A97" s="35" t="s">
        <v>106</v>
      </c>
      <c r="B97" s="8" t="s">
        <v>97</v>
      </c>
      <c r="C97" s="59"/>
      <c r="D97" s="45">
        <v>1128</v>
      </c>
      <c r="E97" s="24"/>
      <c r="F97" s="4"/>
    </row>
    <row r="98" spans="1:7" ht="15" customHeight="1" x14ac:dyDescent="0.2">
      <c r="A98" s="36" t="s">
        <v>107</v>
      </c>
      <c r="B98" s="8" t="s">
        <v>98</v>
      </c>
      <c r="C98" s="59"/>
      <c r="D98" s="45">
        <v>2600</v>
      </c>
      <c r="E98" s="24"/>
      <c r="F98" s="4"/>
    </row>
    <row r="99" spans="1:7" ht="15" x14ac:dyDescent="0.2">
      <c r="A99" s="43">
        <v>3</v>
      </c>
      <c r="B99" s="32" t="s">
        <v>187</v>
      </c>
      <c r="C99" s="32" t="s">
        <v>2</v>
      </c>
      <c r="D99" s="53">
        <v>3500</v>
      </c>
    </row>
    <row r="100" spans="1:7" ht="15" x14ac:dyDescent="0.2">
      <c r="A100" s="43">
        <v>4</v>
      </c>
      <c r="B100" s="32" t="s">
        <v>188</v>
      </c>
      <c r="C100" s="59" t="s">
        <v>250</v>
      </c>
      <c r="D100" s="53">
        <f>D101+D102</f>
        <v>2295</v>
      </c>
      <c r="E100" s="25"/>
    </row>
    <row r="101" spans="1:7" ht="15" x14ac:dyDescent="0.2">
      <c r="A101" s="9" t="s">
        <v>108</v>
      </c>
      <c r="B101" s="8" t="s">
        <v>97</v>
      </c>
      <c r="C101" s="59"/>
      <c r="D101" s="40">
        <v>1110</v>
      </c>
    </row>
    <row r="102" spans="1:7" ht="15" x14ac:dyDescent="0.2">
      <c r="A102" s="9" t="s">
        <v>109</v>
      </c>
      <c r="B102" s="8" t="s">
        <v>98</v>
      </c>
      <c r="C102" s="59"/>
      <c r="D102" s="40">
        <v>1185</v>
      </c>
    </row>
    <row r="103" spans="1:7" ht="15.75" customHeight="1" x14ac:dyDescent="0.2">
      <c r="A103" s="43">
        <v>5</v>
      </c>
      <c r="B103" s="32" t="s">
        <v>189</v>
      </c>
      <c r="C103" s="59" t="s">
        <v>3</v>
      </c>
      <c r="D103" s="53">
        <f>D104+D105</f>
        <v>1976</v>
      </c>
    </row>
    <row r="104" spans="1:7" ht="15.75" customHeight="1" x14ac:dyDescent="0.2">
      <c r="A104" s="9" t="s">
        <v>237</v>
      </c>
      <c r="B104" s="8" t="s">
        <v>97</v>
      </c>
      <c r="C104" s="59"/>
      <c r="D104" s="40">
        <v>1600</v>
      </c>
    </row>
    <row r="105" spans="1:7" ht="15.75" customHeight="1" x14ac:dyDescent="0.2">
      <c r="A105" s="9" t="s">
        <v>238</v>
      </c>
      <c r="B105" s="8" t="s">
        <v>98</v>
      </c>
      <c r="C105" s="59"/>
      <c r="D105" s="40">
        <v>376</v>
      </c>
    </row>
    <row r="106" spans="1:7" ht="15" x14ac:dyDescent="0.2">
      <c r="A106" s="43">
        <v>6</v>
      </c>
      <c r="B106" s="32" t="s">
        <v>190</v>
      </c>
      <c r="C106" s="59" t="s">
        <v>4</v>
      </c>
      <c r="D106" s="53">
        <f>D107+D108</f>
        <v>3788</v>
      </c>
    </row>
    <row r="107" spans="1:7" ht="15" x14ac:dyDescent="0.2">
      <c r="A107" s="9" t="s">
        <v>110</v>
      </c>
      <c r="B107" s="8" t="s">
        <v>97</v>
      </c>
      <c r="C107" s="59"/>
      <c r="D107" s="40">
        <v>3340</v>
      </c>
    </row>
    <row r="108" spans="1:7" ht="24" customHeight="1" x14ac:dyDescent="0.2">
      <c r="A108" s="9" t="s">
        <v>111</v>
      </c>
      <c r="B108" s="8" t="s">
        <v>98</v>
      </c>
      <c r="C108" s="59"/>
      <c r="D108" s="40">
        <v>448</v>
      </c>
    </row>
    <row r="109" spans="1:7" ht="30" x14ac:dyDescent="0.2">
      <c r="A109" s="43">
        <v>7</v>
      </c>
      <c r="B109" s="32" t="s">
        <v>191</v>
      </c>
      <c r="C109" s="65" t="s">
        <v>31</v>
      </c>
      <c r="D109" s="53">
        <f>D110+D111</f>
        <v>2896</v>
      </c>
      <c r="E109" s="19"/>
      <c r="F109" s="19"/>
      <c r="G109" s="19"/>
    </row>
    <row r="110" spans="1:7" ht="15" x14ac:dyDescent="0.2">
      <c r="A110" s="9" t="s">
        <v>239</v>
      </c>
      <c r="B110" s="8" t="s">
        <v>97</v>
      </c>
      <c r="C110" s="65"/>
      <c r="D110" s="40">
        <v>1600</v>
      </c>
      <c r="E110" s="19"/>
      <c r="F110" s="19"/>
      <c r="G110" s="19"/>
    </row>
    <row r="111" spans="1:7" ht="15" x14ac:dyDescent="0.2">
      <c r="A111" s="9" t="s">
        <v>240</v>
      </c>
      <c r="B111" s="8" t="s">
        <v>98</v>
      </c>
      <c r="C111" s="65"/>
      <c r="D111" s="40">
        <v>1296</v>
      </c>
      <c r="E111" s="19"/>
      <c r="F111" s="19"/>
      <c r="G111" s="19"/>
    </row>
    <row r="112" spans="1:7" ht="15" x14ac:dyDescent="0.2">
      <c r="A112" s="43">
        <v>8</v>
      </c>
      <c r="B112" s="32" t="s">
        <v>192</v>
      </c>
      <c r="C112" s="50" t="s">
        <v>5</v>
      </c>
      <c r="D112" s="53">
        <v>2000</v>
      </c>
      <c r="E112" s="19"/>
      <c r="F112" s="19"/>
      <c r="G112" s="19"/>
    </row>
    <row r="113" spans="1:7" ht="15" x14ac:dyDescent="0.2">
      <c r="A113" s="9" t="s">
        <v>161</v>
      </c>
      <c r="B113" s="8" t="s">
        <v>97</v>
      </c>
      <c r="C113" s="50"/>
      <c r="D113" s="40">
        <v>2000</v>
      </c>
      <c r="E113" s="19"/>
      <c r="F113" s="19"/>
      <c r="G113" s="19"/>
    </row>
    <row r="114" spans="1:7" ht="15.75" customHeight="1" x14ac:dyDescent="0.2">
      <c r="A114" s="43">
        <v>9</v>
      </c>
      <c r="B114" s="32" t="s">
        <v>193</v>
      </c>
      <c r="C114" s="59" t="s">
        <v>6</v>
      </c>
      <c r="D114" s="53">
        <f>D115+D116</f>
        <v>1638</v>
      </c>
      <c r="E114" s="19"/>
      <c r="F114" s="21"/>
      <c r="G114" s="19"/>
    </row>
    <row r="115" spans="1:7" ht="15.75" customHeight="1" x14ac:dyDescent="0.2">
      <c r="A115" s="9" t="s">
        <v>171</v>
      </c>
      <c r="B115" s="8" t="s">
        <v>97</v>
      </c>
      <c r="C115" s="59"/>
      <c r="D115" s="40">
        <v>1350</v>
      </c>
      <c r="E115" s="19"/>
      <c r="F115" s="19"/>
      <c r="G115" s="19"/>
    </row>
    <row r="116" spans="1:7" ht="15.75" customHeight="1" x14ac:dyDescent="0.2">
      <c r="A116" s="9" t="s">
        <v>172</v>
      </c>
      <c r="B116" s="8" t="s">
        <v>98</v>
      </c>
      <c r="C116" s="59"/>
      <c r="D116" s="40">
        <v>288</v>
      </c>
      <c r="E116" s="19"/>
      <c r="F116" s="19"/>
      <c r="G116" s="19"/>
    </row>
    <row r="117" spans="1:7" ht="15" x14ac:dyDescent="0.2">
      <c r="A117" s="43">
        <v>10</v>
      </c>
      <c r="B117" s="32" t="s">
        <v>194</v>
      </c>
      <c r="C117" s="59" t="s">
        <v>7</v>
      </c>
      <c r="D117" s="53">
        <f>SUM(D118:D119)</f>
        <v>1850</v>
      </c>
      <c r="E117" s="19"/>
      <c r="F117" s="19"/>
      <c r="G117" s="19"/>
    </row>
    <row r="118" spans="1:7" ht="15" x14ac:dyDescent="0.2">
      <c r="A118" s="9" t="s">
        <v>163</v>
      </c>
      <c r="B118" s="8" t="s">
        <v>97</v>
      </c>
      <c r="C118" s="59"/>
      <c r="D118" s="40">
        <v>1850</v>
      </c>
      <c r="E118" s="19"/>
      <c r="F118" s="20"/>
      <c r="G118" s="19"/>
    </row>
    <row r="119" spans="1:7" ht="15" x14ac:dyDescent="0.2">
      <c r="A119" s="9" t="s">
        <v>164</v>
      </c>
      <c r="B119" s="8" t="s">
        <v>98</v>
      </c>
      <c r="C119" s="59"/>
      <c r="D119" s="40"/>
      <c r="E119" s="19"/>
      <c r="F119" s="19"/>
      <c r="G119" s="19"/>
    </row>
    <row r="120" spans="1:7" ht="15" x14ac:dyDescent="0.2">
      <c r="A120" s="43">
        <v>11</v>
      </c>
      <c r="B120" s="32" t="s">
        <v>195</v>
      </c>
      <c r="C120" s="32" t="s">
        <v>57</v>
      </c>
      <c r="D120" s="53">
        <v>1000</v>
      </c>
    </row>
    <row r="121" spans="1:7" ht="15" x14ac:dyDescent="0.2">
      <c r="A121" s="43">
        <v>12</v>
      </c>
      <c r="B121" s="32" t="s">
        <v>196</v>
      </c>
      <c r="C121" s="59" t="s">
        <v>253</v>
      </c>
      <c r="D121" s="53">
        <f>D123+D122</f>
        <v>2400</v>
      </c>
    </row>
    <row r="122" spans="1:7" ht="15" x14ac:dyDescent="0.2">
      <c r="A122" s="9" t="s">
        <v>95</v>
      </c>
      <c r="B122" s="8" t="s">
        <v>97</v>
      </c>
      <c r="C122" s="59"/>
      <c r="D122" s="40">
        <v>1600</v>
      </c>
    </row>
    <row r="123" spans="1:7" ht="15" x14ac:dyDescent="0.2">
      <c r="A123" s="9" t="s">
        <v>96</v>
      </c>
      <c r="B123" s="8" t="s">
        <v>98</v>
      </c>
      <c r="C123" s="59"/>
      <c r="D123" s="40">
        <v>800</v>
      </c>
    </row>
    <row r="124" spans="1:7" ht="15" x14ac:dyDescent="0.2">
      <c r="A124" s="43">
        <v>13</v>
      </c>
      <c r="B124" s="32" t="s">
        <v>197</v>
      </c>
      <c r="C124" s="59" t="s">
        <v>8</v>
      </c>
      <c r="D124" s="53">
        <f>D125+D126</f>
        <v>2976</v>
      </c>
    </row>
    <row r="125" spans="1:7" ht="15" x14ac:dyDescent="0.2">
      <c r="A125" s="9" t="s">
        <v>128</v>
      </c>
      <c r="B125" s="8" t="s">
        <v>97</v>
      </c>
      <c r="C125" s="59"/>
      <c r="D125" s="40">
        <v>2400</v>
      </c>
    </row>
    <row r="126" spans="1:7" ht="15" x14ac:dyDescent="0.2">
      <c r="A126" s="9" t="s">
        <v>129</v>
      </c>
      <c r="B126" s="8" t="s">
        <v>98</v>
      </c>
      <c r="C126" s="59"/>
      <c r="D126" s="40">
        <v>576</v>
      </c>
    </row>
    <row r="127" spans="1:7" ht="15" x14ac:dyDescent="0.25">
      <c r="A127" s="43">
        <v>14</v>
      </c>
      <c r="B127" s="50" t="s">
        <v>198</v>
      </c>
      <c r="C127" s="59" t="s">
        <v>9</v>
      </c>
      <c r="D127" s="47">
        <f>D128+D129</f>
        <v>2860</v>
      </c>
    </row>
    <row r="128" spans="1:7" ht="15" x14ac:dyDescent="0.2">
      <c r="A128" s="10" t="s">
        <v>104</v>
      </c>
      <c r="B128" s="8" t="s">
        <v>97</v>
      </c>
      <c r="C128" s="59"/>
      <c r="D128" s="40">
        <v>1900</v>
      </c>
    </row>
    <row r="129" spans="1:4" ht="15" x14ac:dyDescent="0.2">
      <c r="A129" s="9" t="s">
        <v>105</v>
      </c>
      <c r="B129" s="8" t="s">
        <v>98</v>
      </c>
      <c r="C129" s="59"/>
      <c r="D129" s="40">
        <v>960</v>
      </c>
    </row>
    <row r="130" spans="1:4" ht="14.25" customHeight="1" x14ac:dyDescent="0.2">
      <c r="A130" s="43">
        <v>15</v>
      </c>
      <c r="B130" s="32" t="s">
        <v>199</v>
      </c>
      <c r="C130" s="32" t="s">
        <v>10</v>
      </c>
      <c r="D130" s="53">
        <v>2860</v>
      </c>
    </row>
    <row r="131" spans="1:4" ht="15" x14ac:dyDescent="0.25">
      <c r="A131" s="43">
        <v>16</v>
      </c>
      <c r="B131" s="32" t="s">
        <v>232</v>
      </c>
      <c r="C131" s="59" t="s">
        <v>11</v>
      </c>
      <c r="D131" s="47">
        <f>D132+D133</f>
        <v>1996</v>
      </c>
    </row>
    <row r="132" spans="1:4" ht="15" x14ac:dyDescent="0.2">
      <c r="A132" s="9" t="s">
        <v>130</v>
      </c>
      <c r="B132" s="8" t="s">
        <v>97</v>
      </c>
      <c r="C132" s="59"/>
      <c r="D132" s="40">
        <v>1500</v>
      </c>
    </row>
    <row r="133" spans="1:4" ht="15" x14ac:dyDescent="0.2">
      <c r="A133" s="10" t="s">
        <v>131</v>
      </c>
      <c r="B133" s="8" t="s">
        <v>98</v>
      </c>
      <c r="C133" s="59"/>
      <c r="D133" s="40">
        <v>496</v>
      </c>
    </row>
    <row r="134" spans="1:4" ht="15" x14ac:dyDescent="0.2">
      <c r="A134" s="43">
        <v>17</v>
      </c>
      <c r="B134" s="32" t="s">
        <v>200</v>
      </c>
      <c r="C134" s="59" t="s">
        <v>12</v>
      </c>
      <c r="D134" s="53">
        <f>D135+D136</f>
        <v>2720</v>
      </c>
    </row>
    <row r="135" spans="1:4" ht="15" x14ac:dyDescent="0.2">
      <c r="A135" s="9" t="s">
        <v>99</v>
      </c>
      <c r="B135" s="8" t="s">
        <v>97</v>
      </c>
      <c r="C135" s="59"/>
      <c r="D135" s="40">
        <v>2080</v>
      </c>
    </row>
    <row r="136" spans="1:4" ht="15" x14ac:dyDescent="0.2">
      <c r="A136" s="31" t="s">
        <v>100</v>
      </c>
      <c r="B136" s="8" t="s">
        <v>98</v>
      </c>
      <c r="C136" s="59"/>
      <c r="D136" s="40">
        <v>640</v>
      </c>
    </row>
    <row r="137" spans="1:4" ht="15" x14ac:dyDescent="0.25">
      <c r="A137" s="43">
        <v>18</v>
      </c>
      <c r="B137" s="32" t="s">
        <v>201</v>
      </c>
      <c r="C137" s="59" t="s">
        <v>13</v>
      </c>
      <c r="D137" s="47">
        <f>D138+D139</f>
        <v>3848</v>
      </c>
    </row>
    <row r="138" spans="1:4" ht="15" x14ac:dyDescent="0.2">
      <c r="A138" s="9" t="s">
        <v>165</v>
      </c>
      <c r="B138" s="8" t="s">
        <v>97</v>
      </c>
      <c r="C138" s="59"/>
      <c r="D138" s="40">
        <v>3000</v>
      </c>
    </row>
    <row r="139" spans="1:4" ht="15" x14ac:dyDescent="0.2">
      <c r="A139" s="9" t="s">
        <v>166</v>
      </c>
      <c r="B139" s="8" t="s">
        <v>98</v>
      </c>
      <c r="C139" s="59"/>
      <c r="D139" s="40">
        <v>848</v>
      </c>
    </row>
    <row r="140" spans="1:4" ht="15" x14ac:dyDescent="0.2">
      <c r="A140" s="43">
        <v>19</v>
      </c>
      <c r="B140" s="32" t="s">
        <v>136</v>
      </c>
      <c r="C140" s="59" t="s">
        <v>34</v>
      </c>
      <c r="D140" s="53">
        <f>D141+D142</f>
        <v>2453</v>
      </c>
    </row>
    <row r="141" spans="1:4" ht="15" x14ac:dyDescent="0.2">
      <c r="A141" s="9" t="s">
        <v>147</v>
      </c>
      <c r="B141" s="8" t="s">
        <v>97</v>
      </c>
      <c r="C141" s="59"/>
      <c r="D141" s="40">
        <v>1349</v>
      </c>
    </row>
    <row r="142" spans="1:4" ht="15" x14ac:dyDescent="0.2">
      <c r="A142" s="9" t="s">
        <v>148</v>
      </c>
      <c r="B142" s="8" t="s">
        <v>98</v>
      </c>
      <c r="C142" s="59"/>
      <c r="D142" s="40">
        <v>1104</v>
      </c>
    </row>
    <row r="143" spans="1:4" ht="16.5" customHeight="1" x14ac:dyDescent="0.2">
      <c r="A143" s="43">
        <v>20</v>
      </c>
      <c r="B143" s="50" t="s">
        <v>202</v>
      </c>
      <c r="C143" s="59" t="s">
        <v>14</v>
      </c>
      <c r="D143" s="53">
        <f>D144+D145</f>
        <v>3244</v>
      </c>
    </row>
    <row r="144" spans="1:4" ht="15" x14ac:dyDescent="0.2">
      <c r="A144" s="9" t="s">
        <v>132</v>
      </c>
      <c r="B144" s="8" t="s">
        <v>97</v>
      </c>
      <c r="C144" s="59"/>
      <c r="D144" s="40">
        <v>1900</v>
      </c>
    </row>
    <row r="145" spans="1:4" ht="15" x14ac:dyDescent="0.2">
      <c r="A145" s="9" t="s">
        <v>133</v>
      </c>
      <c r="B145" s="8" t="s">
        <v>98</v>
      </c>
      <c r="C145" s="59"/>
      <c r="D145" s="40">
        <v>1344</v>
      </c>
    </row>
    <row r="146" spans="1:4" ht="15" x14ac:dyDescent="0.2">
      <c r="A146" s="43">
        <v>21</v>
      </c>
      <c r="B146" s="32" t="s">
        <v>203</v>
      </c>
      <c r="C146" s="59" t="s">
        <v>15</v>
      </c>
      <c r="D146" s="53">
        <f>D148+D147</f>
        <v>2280</v>
      </c>
    </row>
    <row r="147" spans="1:4" ht="15" x14ac:dyDescent="0.2">
      <c r="A147" s="9" t="s">
        <v>101</v>
      </c>
      <c r="B147" s="8" t="s">
        <v>97</v>
      </c>
      <c r="C147" s="59"/>
      <c r="D147" s="40">
        <v>1800</v>
      </c>
    </row>
    <row r="148" spans="1:4" ht="15" x14ac:dyDescent="0.2">
      <c r="A148" s="9" t="s">
        <v>102</v>
      </c>
      <c r="B148" s="8" t="s">
        <v>98</v>
      </c>
      <c r="C148" s="59"/>
      <c r="D148" s="40">
        <v>480</v>
      </c>
    </row>
    <row r="149" spans="1:4" ht="15" x14ac:dyDescent="0.25">
      <c r="A149" s="43">
        <v>22</v>
      </c>
      <c r="B149" s="50" t="s">
        <v>204</v>
      </c>
      <c r="C149" s="50" t="s">
        <v>16</v>
      </c>
      <c r="D149" s="47">
        <v>2580</v>
      </c>
    </row>
    <row r="150" spans="1:4" ht="15" x14ac:dyDescent="0.2">
      <c r="A150" s="9" t="s">
        <v>167</v>
      </c>
      <c r="B150" s="8" t="s">
        <v>97</v>
      </c>
      <c r="C150" s="50"/>
      <c r="D150" s="40">
        <v>2580</v>
      </c>
    </row>
    <row r="151" spans="1:4" ht="15" x14ac:dyDescent="0.2">
      <c r="A151" s="43">
        <v>23</v>
      </c>
      <c r="B151" s="32" t="s">
        <v>205</v>
      </c>
      <c r="C151" s="59" t="s">
        <v>17</v>
      </c>
      <c r="D151" s="53">
        <f>D152+D153</f>
        <v>3920</v>
      </c>
    </row>
    <row r="152" spans="1:4" ht="15" x14ac:dyDescent="0.2">
      <c r="A152" s="9" t="s">
        <v>241</v>
      </c>
      <c r="B152" s="8" t="s">
        <v>97</v>
      </c>
      <c r="C152" s="59"/>
      <c r="D152" s="40">
        <v>3440</v>
      </c>
    </row>
    <row r="153" spans="1:4" ht="15" x14ac:dyDescent="0.2">
      <c r="A153" s="9" t="s">
        <v>242</v>
      </c>
      <c r="B153" s="8" t="s">
        <v>98</v>
      </c>
      <c r="C153" s="59"/>
      <c r="D153" s="40">
        <v>480</v>
      </c>
    </row>
    <row r="154" spans="1:4" ht="30" x14ac:dyDescent="0.2">
      <c r="A154" s="43">
        <v>24</v>
      </c>
      <c r="B154" s="32" t="s">
        <v>206</v>
      </c>
      <c r="C154" s="62" t="s">
        <v>18</v>
      </c>
      <c r="D154" s="53">
        <f>D155+D156</f>
        <v>2660</v>
      </c>
    </row>
    <row r="155" spans="1:4" ht="15" x14ac:dyDescent="0.2">
      <c r="A155" s="34" t="s">
        <v>251</v>
      </c>
      <c r="B155" s="8" t="s">
        <v>97</v>
      </c>
      <c r="C155" s="63"/>
      <c r="D155" s="40">
        <v>2060</v>
      </c>
    </row>
    <row r="156" spans="1:4" ht="15" x14ac:dyDescent="0.2">
      <c r="A156" s="43" t="s">
        <v>252</v>
      </c>
      <c r="B156" s="8" t="s">
        <v>98</v>
      </c>
      <c r="C156" s="64"/>
      <c r="D156" s="40">
        <v>600</v>
      </c>
    </row>
    <row r="157" spans="1:4" ht="15.75" customHeight="1" x14ac:dyDescent="0.2">
      <c r="A157" s="43">
        <v>25</v>
      </c>
      <c r="B157" s="32" t="s">
        <v>207</v>
      </c>
      <c r="C157" s="59" t="s">
        <v>54</v>
      </c>
      <c r="D157" s="53">
        <f>D158+D159</f>
        <v>1770</v>
      </c>
    </row>
    <row r="158" spans="1:4" ht="14.25" customHeight="1" x14ac:dyDescent="0.2">
      <c r="A158" s="9" t="s">
        <v>243</v>
      </c>
      <c r="B158" s="8" t="s">
        <v>97</v>
      </c>
      <c r="C158" s="59"/>
      <c r="D158" s="53">
        <v>1770</v>
      </c>
    </row>
    <row r="159" spans="1:4" ht="14.25" customHeight="1" x14ac:dyDescent="0.2">
      <c r="A159" s="9" t="s">
        <v>244</v>
      </c>
      <c r="B159" s="8" t="s">
        <v>98</v>
      </c>
      <c r="C159" s="59"/>
      <c r="D159" s="53"/>
    </row>
    <row r="160" spans="1:4" ht="15" x14ac:dyDescent="0.2">
      <c r="A160" s="43">
        <v>26</v>
      </c>
      <c r="B160" s="32" t="s">
        <v>233</v>
      </c>
      <c r="C160" s="50" t="s">
        <v>19</v>
      </c>
      <c r="D160" s="53">
        <v>2365</v>
      </c>
    </row>
    <row r="161" spans="1:6" ht="15" x14ac:dyDescent="0.2">
      <c r="A161" s="9" t="s">
        <v>149</v>
      </c>
      <c r="B161" s="8" t="s">
        <v>97</v>
      </c>
      <c r="C161" s="50"/>
      <c r="D161" s="40">
        <v>2365</v>
      </c>
    </row>
    <row r="162" spans="1:6" ht="30" x14ac:dyDescent="0.2">
      <c r="A162" s="43">
        <v>27</v>
      </c>
      <c r="B162" s="32" t="s">
        <v>208</v>
      </c>
      <c r="C162" s="50" t="s">
        <v>20</v>
      </c>
      <c r="D162" s="54">
        <v>2100</v>
      </c>
    </row>
    <row r="163" spans="1:6" ht="15" x14ac:dyDescent="0.2">
      <c r="A163" s="9" t="s">
        <v>169</v>
      </c>
      <c r="B163" s="8" t="s">
        <v>97</v>
      </c>
      <c r="C163" s="50"/>
      <c r="D163" s="40">
        <v>2100</v>
      </c>
    </row>
    <row r="164" spans="1:6" ht="15" x14ac:dyDescent="0.2">
      <c r="A164" s="43">
        <v>28</v>
      </c>
      <c r="B164" s="32" t="s">
        <v>209</v>
      </c>
      <c r="C164" s="59" t="s">
        <v>21</v>
      </c>
      <c r="D164" s="53">
        <f>D165+D166</f>
        <v>2794</v>
      </c>
    </row>
    <row r="165" spans="1:6" ht="15" x14ac:dyDescent="0.2">
      <c r="A165" s="9" t="s">
        <v>245</v>
      </c>
      <c r="B165" s="8" t="s">
        <v>97</v>
      </c>
      <c r="C165" s="59"/>
      <c r="D165" s="40">
        <v>2570</v>
      </c>
    </row>
    <row r="166" spans="1:6" ht="15" x14ac:dyDescent="0.2">
      <c r="A166" s="9" t="s">
        <v>246</v>
      </c>
      <c r="B166" s="8" t="s">
        <v>98</v>
      </c>
      <c r="C166" s="59"/>
      <c r="D166" s="40">
        <v>224</v>
      </c>
    </row>
    <row r="167" spans="1:6" ht="15" x14ac:dyDescent="0.2">
      <c r="A167" s="43">
        <v>29</v>
      </c>
      <c r="B167" s="32" t="s">
        <v>210</v>
      </c>
      <c r="C167" s="59" t="s">
        <v>22</v>
      </c>
      <c r="D167" s="53">
        <f>D168+D169</f>
        <v>3118</v>
      </c>
    </row>
    <row r="168" spans="1:6" ht="15" x14ac:dyDescent="0.2">
      <c r="A168" s="9" t="s">
        <v>247</v>
      </c>
      <c r="B168" s="8" t="s">
        <v>97</v>
      </c>
      <c r="C168" s="59"/>
      <c r="D168" s="40">
        <v>2318</v>
      </c>
    </row>
    <row r="169" spans="1:6" ht="15" x14ac:dyDescent="0.2">
      <c r="A169" s="9" t="s">
        <v>248</v>
      </c>
      <c r="B169" s="8" t="s">
        <v>98</v>
      </c>
      <c r="C169" s="59"/>
      <c r="D169" s="40">
        <v>800</v>
      </c>
    </row>
    <row r="170" spans="1:6" ht="14.25" x14ac:dyDescent="0.2">
      <c r="A170" s="61" t="s">
        <v>157</v>
      </c>
      <c r="B170" s="61"/>
      <c r="C170" s="61"/>
      <c r="D170" s="42">
        <f>D93+D96+D99+D100+D103+D106+D109+D112+D114+D117+D120+D121+D124+D127+D130+D131+D134+D137+D140+D143+D146+D149+D151+D154+D157+D160+D162+D164+D167</f>
        <v>79617</v>
      </c>
      <c r="F170" s="17"/>
    </row>
    <row r="171" spans="1:6" ht="33" customHeight="1" x14ac:dyDescent="0.2">
      <c r="A171" s="60" t="s">
        <v>309</v>
      </c>
      <c r="B171" s="60"/>
      <c r="C171" s="60"/>
      <c r="D171" s="60"/>
    </row>
    <row r="172" spans="1:6" ht="30.75" customHeight="1" x14ac:dyDescent="0.2">
      <c r="A172" s="43">
        <v>1</v>
      </c>
      <c r="B172" s="32" t="s">
        <v>323</v>
      </c>
      <c r="C172" s="32" t="s">
        <v>47</v>
      </c>
      <c r="D172" s="55">
        <v>1045</v>
      </c>
    </row>
    <row r="173" spans="1:6" ht="14.25" customHeight="1" x14ac:dyDescent="0.2">
      <c r="A173" s="43">
        <v>2</v>
      </c>
      <c r="B173" s="32" t="s">
        <v>211</v>
      </c>
      <c r="C173" s="32" t="s">
        <v>55</v>
      </c>
      <c r="D173" s="55">
        <v>2780</v>
      </c>
    </row>
    <row r="174" spans="1:6" ht="16.5" customHeight="1" x14ac:dyDescent="0.2">
      <c r="A174" s="43">
        <v>3</v>
      </c>
      <c r="B174" s="32" t="s">
        <v>213</v>
      </c>
      <c r="C174" s="62" t="s">
        <v>48</v>
      </c>
      <c r="D174" s="55">
        <f>D175+D176</f>
        <v>2845</v>
      </c>
    </row>
    <row r="175" spans="1:6" ht="16.5" customHeight="1" x14ac:dyDescent="0.2">
      <c r="A175" s="9" t="s">
        <v>262</v>
      </c>
      <c r="B175" s="8" t="s">
        <v>97</v>
      </c>
      <c r="C175" s="63"/>
      <c r="D175" s="56">
        <v>1805</v>
      </c>
    </row>
    <row r="176" spans="1:6" ht="16.5" customHeight="1" x14ac:dyDescent="0.2">
      <c r="A176" s="9" t="s">
        <v>263</v>
      </c>
      <c r="B176" s="8" t="s">
        <v>98</v>
      </c>
      <c r="C176" s="64"/>
      <c r="D176" s="56">
        <v>1040</v>
      </c>
    </row>
    <row r="177" spans="1:6" ht="15" x14ac:dyDescent="0.2">
      <c r="A177" s="43">
        <v>4</v>
      </c>
      <c r="B177" s="32" t="s">
        <v>212</v>
      </c>
      <c r="C177" s="32" t="s">
        <v>49</v>
      </c>
      <c r="D177" s="55">
        <v>8720</v>
      </c>
    </row>
    <row r="178" spans="1:6" ht="30" x14ac:dyDescent="0.2">
      <c r="A178" s="43">
        <v>5</v>
      </c>
      <c r="B178" s="32" t="s">
        <v>324</v>
      </c>
      <c r="C178" s="32" t="s">
        <v>56</v>
      </c>
      <c r="D178" s="55">
        <v>1676</v>
      </c>
    </row>
    <row r="179" spans="1:6" ht="15" x14ac:dyDescent="0.2">
      <c r="A179" s="43">
        <v>6</v>
      </c>
      <c r="B179" s="32" t="s">
        <v>214</v>
      </c>
      <c r="C179" s="32" t="s">
        <v>58</v>
      </c>
      <c r="D179" s="55">
        <v>1452</v>
      </c>
    </row>
    <row r="180" spans="1:6" ht="15" x14ac:dyDescent="0.2">
      <c r="A180" s="43">
        <v>7</v>
      </c>
      <c r="B180" s="32" t="s">
        <v>215</v>
      </c>
      <c r="C180" s="32" t="s">
        <v>59</v>
      </c>
      <c r="D180" s="55">
        <v>451</v>
      </c>
    </row>
    <row r="181" spans="1:6" ht="15" x14ac:dyDescent="0.2">
      <c r="A181" s="43">
        <v>8</v>
      </c>
      <c r="B181" s="32" t="s">
        <v>216</v>
      </c>
      <c r="C181" s="32" t="s">
        <v>137</v>
      </c>
      <c r="D181" s="55">
        <v>14100</v>
      </c>
      <c r="E181" s="7"/>
    </row>
    <row r="182" spans="1:6" ht="30" x14ac:dyDescent="0.2">
      <c r="A182" s="43">
        <v>9</v>
      </c>
      <c r="B182" s="32" t="s">
        <v>318</v>
      </c>
      <c r="C182" s="32" t="s">
        <v>65</v>
      </c>
      <c r="D182" s="55">
        <v>3860</v>
      </c>
      <c r="E182" s="7"/>
    </row>
    <row r="183" spans="1:6" ht="14.25" customHeight="1" x14ac:dyDescent="0.2">
      <c r="A183" s="61" t="s">
        <v>115</v>
      </c>
      <c r="B183" s="61"/>
      <c r="C183" s="61"/>
      <c r="D183" s="48">
        <f>SUM(D172:D182)</f>
        <v>39774</v>
      </c>
      <c r="F183" s="4"/>
    </row>
    <row r="184" spans="1:6" ht="32.25" customHeight="1" x14ac:dyDescent="0.2">
      <c r="A184" s="60" t="s">
        <v>118</v>
      </c>
      <c r="B184" s="60"/>
      <c r="C184" s="60"/>
      <c r="D184" s="60"/>
    </row>
    <row r="185" spans="1:6" ht="30" x14ac:dyDescent="0.2">
      <c r="A185" s="43">
        <v>1</v>
      </c>
      <c r="B185" s="32" t="s">
        <v>217</v>
      </c>
      <c r="C185" s="32" t="s">
        <v>120</v>
      </c>
      <c r="D185" s="57">
        <v>985</v>
      </c>
    </row>
    <row r="186" spans="1:6" ht="30" x14ac:dyDescent="0.2">
      <c r="A186" s="43">
        <v>2</v>
      </c>
      <c r="B186" s="32" t="s">
        <v>218</v>
      </c>
      <c r="C186" s="51" t="s">
        <v>141</v>
      </c>
      <c r="D186" s="57">
        <v>720</v>
      </c>
    </row>
    <row r="187" spans="1:6" ht="15" x14ac:dyDescent="0.2">
      <c r="A187" s="43">
        <v>3</v>
      </c>
      <c r="B187" s="32" t="s">
        <v>219</v>
      </c>
      <c r="C187" s="32" t="s">
        <v>51</v>
      </c>
      <c r="D187" s="57">
        <v>2139</v>
      </c>
    </row>
    <row r="188" spans="1:6" ht="30" x14ac:dyDescent="0.2">
      <c r="A188" s="43">
        <v>4</v>
      </c>
      <c r="B188" s="32" t="s">
        <v>319</v>
      </c>
      <c r="C188" s="32" t="s">
        <v>60</v>
      </c>
      <c r="D188" s="57">
        <v>3583</v>
      </c>
    </row>
    <row r="189" spans="1:6" ht="31.5" customHeight="1" x14ac:dyDescent="0.2">
      <c r="A189" s="43">
        <v>5</v>
      </c>
      <c r="B189" s="32" t="s">
        <v>316</v>
      </c>
      <c r="C189" s="32" t="s">
        <v>61</v>
      </c>
      <c r="D189" s="57">
        <v>1960</v>
      </c>
    </row>
    <row r="190" spans="1:6" ht="45" x14ac:dyDescent="0.2">
      <c r="A190" s="43">
        <v>6</v>
      </c>
      <c r="B190" s="32" t="s">
        <v>322</v>
      </c>
      <c r="C190" s="32" t="s">
        <v>62</v>
      </c>
      <c r="D190" s="57">
        <v>942</v>
      </c>
    </row>
    <row r="191" spans="1:6" ht="30" x14ac:dyDescent="0.2">
      <c r="A191" s="43">
        <v>7</v>
      </c>
      <c r="B191" s="32" t="s">
        <v>320</v>
      </c>
      <c r="C191" s="32" t="s">
        <v>63</v>
      </c>
      <c r="D191" s="57">
        <v>654</v>
      </c>
    </row>
    <row r="192" spans="1:6" ht="30" x14ac:dyDescent="0.2">
      <c r="A192" s="43">
        <v>8</v>
      </c>
      <c r="B192" s="32" t="s">
        <v>321</v>
      </c>
      <c r="C192" s="32" t="s">
        <v>64</v>
      </c>
      <c r="D192" s="57">
        <v>1311</v>
      </c>
    </row>
    <row r="193" spans="1:4" ht="14.25" x14ac:dyDescent="0.2">
      <c r="A193" s="61" t="s">
        <v>116</v>
      </c>
      <c r="B193" s="61"/>
      <c r="C193" s="61"/>
      <c r="D193" s="37">
        <f>SUM(D185:D192)</f>
        <v>12294</v>
      </c>
    </row>
    <row r="194" spans="1:4" ht="60.75" customHeight="1" x14ac:dyDescent="0.2">
      <c r="A194" s="60" t="s">
        <v>261</v>
      </c>
      <c r="B194" s="60"/>
      <c r="C194" s="60"/>
      <c r="D194" s="60"/>
    </row>
    <row r="195" spans="1:4" ht="15" x14ac:dyDescent="0.2">
      <c r="A195" s="43">
        <v>1</v>
      </c>
      <c r="B195" s="32" t="s">
        <v>46</v>
      </c>
      <c r="C195" s="32" t="s">
        <v>81</v>
      </c>
      <c r="D195" s="11">
        <v>2400</v>
      </c>
    </row>
    <row r="196" spans="1:4" ht="15" x14ac:dyDescent="0.2">
      <c r="A196" s="43">
        <v>2</v>
      </c>
      <c r="B196" s="50" t="s">
        <v>220</v>
      </c>
      <c r="C196" s="32" t="s">
        <v>66</v>
      </c>
      <c r="D196" s="11">
        <v>442</v>
      </c>
    </row>
    <row r="197" spans="1:4" ht="15" x14ac:dyDescent="0.2">
      <c r="A197" s="69">
        <v>3</v>
      </c>
      <c r="B197" s="59" t="s">
        <v>221</v>
      </c>
      <c r="C197" s="32" t="s">
        <v>67</v>
      </c>
      <c r="D197" s="11">
        <v>15880</v>
      </c>
    </row>
    <row r="198" spans="1:4" ht="15" x14ac:dyDescent="0.2">
      <c r="A198" s="69"/>
      <c r="B198" s="59"/>
      <c r="C198" s="32" t="s">
        <v>68</v>
      </c>
      <c r="D198" s="11">
        <v>4207</v>
      </c>
    </row>
    <row r="199" spans="1:4" ht="31.5" customHeight="1" x14ac:dyDescent="0.2">
      <c r="A199" s="69"/>
      <c r="B199" s="59"/>
      <c r="C199" s="32" t="s">
        <v>88</v>
      </c>
      <c r="D199" s="11">
        <v>15400</v>
      </c>
    </row>
    <row r="200" spans="1:4" ht="30" x14ac:dyDescent="0.2">
      <c r="A200" s="43">
        <v>4</v>
      </c>
      <c r="B200" s="32" t="s">
        <v>69</v>
      </c>
      <c r="C200" s="32" t="s">
        <v>82</v>
      </c>
      <c r="D200" s="11">
        <v>2948</v>
      </c>
    </row>
    <row r="201" spans="1:4" ht="30" x14ac:dyDescent="0.2">
      <c r="A201" s="69">
        <v>5</v>
      </c>
      <c r="B201" s="32" t="s">
        <v>70</v>
      </c>
      <c r="C201" s="59" t="s">
        <v>72</v>
      </c>
      <c r="D201" s="66">
        <v>3812</v>
      </c>
    </row>
    <row r="202" spans="1:4" ht="31.5" customHeight="1" x14ac:dyDescent="0.2">
      <c r="A202" s="69"/>
      <c r="B202" s="32" t="s">
        <v>71</v>
      </c>
      <c r="C202" s="59"/>
      <c r="D202" s="68"/>
    </row>
    <row r="203" spans="1:4" ht="45" x14ac:dyDescent="0.2">
      <c r="A203" s="69">
        <v>6</v>
      </c>
      <c r="B203" s="32" t="s">
        <v>249</v>
      </c>
      <c r="C203" s="59" t="s">
        <v>50</v>
      </c>
      <c r="D203" s="66">
        <v>1088</v>
      </c>
    </row>
    <row r="204" spans="1:4" ht="30" x14ac:dyDescent="0.2">
      <c r="A204" s="69"/>
      <c r="B204" s="32" t="s">
        <v>73</v>
      </c>
      <c r="C204" s="59"/>
      <c r="D204" s="67"/>
    </row>
    <row r="205" spans="1:4" ht="30" x14ac:dyDescent="0.2">
      <c r="A205" s="69"/>
      <c r="B205" s="32" t="s">
        <v>222</v>
      </c>
      <c r="C205" s="59"/>
      <c r="D205" s="68"/>
    </row>
    <row r="206" spans="1:4" ht="30" x14ac:dyDescent="0.2">
      <c r="A206" s="43">
        <v>7</v>
      </c>
      <c r="B206" s="32" t="s">
        <v>267</v>
      </c>
      <c r="C206" s="32" t="s">
        <v>74</v>
      </c>
      <c r="D206" s="58">
        <v>1980</v>
      </c>
    </row>
    <row r="207" spans="1:4" ht="15" x14ac:dyDescent="0.2">
      <c r="A207" s="43">
        <v>8</v>
      </c>
      <c r="B207" s="32" t="s">
        <v>223</v>
      </c>
      <c r="C207" s="51" t="s">
        <v>224</v>
      </c>
      <c r="D207" s="11">
        <v>22000</v>
      </c>
    </row>
    <row r="208" spans="1:4" ht="16.5" customHeight="1" x14ac:dyDescent="0.2">
      <c r="A208" s="43">
        <v>9</v>
      </c>
      <c r="B208" s="32" t="s">
        <v>225</v>
      </c>
      <c r="C208" s="32" t="s">
        <v>121</v>
      </c>
      <c r="D208" s="11">
        <v>273</v>
      </c>
    </row>
    <row r="209" spans="1:6" ht="30" x14ac:dyDescent="0.2">
      <c r="A209" s="43">
        <v>10</v>
      </c>
      <c r="B209" s="32" t="s">
        <v>75</v>
      </c>
      <c r="C209" s="32" t="s">
        <v>77</v>
      </c>
      <c r="D209" s="11">
        <v>492</v>
      </c>
    </row>
    <row r="210" spans="1:6" ht="31.5" customHeight="1" x14ac:dyDescent="0.2">
      <c r="A210" s="43">
        <v>11</v>
      </c>
      <c r="B210" s="32" t="s">
        <v>310</v>
      </c>
      <c r="C210" s="32" t="s">
        <v>268</v>
      </c>
      <c r="D210" s="11">
        <v>523</v>
      </c>
    </row>
    <row r="211" spans="1:6" ht="30" x14ac:dyDescent="0.2">
      <c r="A211" s="43">
        <v>12</v>
      </c>
      <c r="B211" s="32" t="s">
        <v>76</v>
      </c>
      <c r="C211" s="32" t="s">
        <v>78</v>
      </c>
      <c r="D211" s="11">
        <v>1200</v>
      </c>
    </row>
    <row r="212" spans="1:6" ht="60" x14ac:dyDescent="0.2">
      <c r="A212" s="43">
        <v>13</v>
      </c>
      <c r="B212" s="32" t="s">
        <v>311</v>
      </c>
      <c r="C212" s="32" t="s">
        <v>312</v>
      </c>
      <c r="D212" s="11">
        <v>2618</v>
      </c>
    </row>
    <row r="213" spans="1:6" ht="30.75" customHeight="1" x14ac:dyDescent="0.2">
      <c r="A213" s="43">
        <v>14</v>
      </c>
      <c r="B213" s="32" t="s">
        <v>122</v>
      </c>
      <c r="C213" s="32" t="s">
        <v>123</v>
      </c>
      <c r="D213" s="11">
        <v>420</v>
      </c>
    </row>
    <row r="214" spans="1:6" ht="15" x14ac:dyDescent="0.2">
      <c r="A214" s="43">
        <v>15</v>
      </c>
      <c r="B214" s="32" t="s">
        <v>266</v>
      </c>
      <c r="C214" s="32" t="s">
        <v>265</v>
      </c>
      <c r="D214" s="11">
        <v>790</v>
      </c>
    </row>
    <row r="215" spans="1:6" ht="35.25" customHeight="1" x14ac:dyDescent="0.2">
      <c r="A215" s="76" t="s">
        <v>264</v>
      </c>
      <c r="B215" s="77"/>
      <c r="C215" s="78"/>
      <c r="D215" s="37">
        <f>D195+D196+D197+D198+D199+D200+D201+D203+D206+D207+D208+D209+D210+D211+D213+D214+D212</f>
        <v>76473</v>
      </c>
    </row>
    <row r="216" spans="1:6" ht="20.25" customHeight="1" x14ac:dyDescent="0.2">
      <c r="A216" s="60" t="s">
        <v>119</v>
      </c>
      <c r="B216" s="60"/>
      <c r="C216" s="60"/>
      <c r="D216" s="60"/>
    </row>
    <row r="217" spans="1:6" ht="30" x14ac:dyDescent="0.2">
      <c r="A217" s="43">
        <v>1</v>
      </c>
      <c r="B217" s="32" t="s">
        <v>226</v>
      </c>
      <c r="C217" s="50" t="s">
        <v>79</v>
      </c>
      <c r="D217" s="11">
        <v>3742</v>
      </c>
    </row>
    <row r="218" spans="1:6" ht="15" x14ac:dyDescent="0.2">
      <c r="A218" s="43">
        <v>2</v>
      </c>
      <c r="B218" s="32" t="s">
        <v>80</v>
      </c>
      <c r="C218" s="32" t="s">
        <v>83</v>
      </c>
      <c r="D218" s="11">
        <v>4615</v>
      </c>
      <c r="F218" s="18"/>
    </row>
    <row r="219" spans="1:6" ht="15" x14ac:dyDescent="0.2">
      <c r="A219" s="43">
        <v>3</v>
      </c>
      <c r="B219" s="32" t="s">
        <v>143</v>
      </c>
      <c r="C219" s="32" t="s">
        <v>84</v>
      </c>
      <c r="D219" s="11">
        <v>1341</v>
      </c>
      <c r="F219" s="18"/>
    </row>
    <row r="220" spans="1:6" ht="15" x14ac:dyDescent="0.2">
      <c r="A220" s="43">
        <v>4</v>
      </c>
      <c r="B220" s="50" t="s">
        <v>91</v>
      </c>
      <c r="C220" s="32" t="s">
        <v>85</v>
      </c>
      <c r="D220" s="11">
        <v>6648</v>
      </c>
      <c r="F220" s="18"/>
    </row>
    <row r="221" spans="1:6" ht="30.75" customHeight="1" x14ac:dyDescent="0.2">
      <c r="A221" s="43">
        <v>5</v>
      </c>
      <c r="B221" s="50" t="s">
        <v>227</v>
      </c>
      <c r="C221" s="50" t="s">
        <v>87</v>
      </c>
      <c r="D221" s="11">
        <v>7200</v>
      </c>
      <c r="F221" s="18"/>
    </row>
    <row r="222" spans="1:6" ht="60" x14ac:dyDescent="0.2">
      <c r="A222" s="14" t="s">
        <v>138</v>
      </c>
      <c r="B222" s="15" t="s">
        <v>228</v>
      </c>
      <c r="C222" s="15" t="s">
        <v>92</v>
      </c>
      <c r="D222" s="12">
        <v>1130</v>
      </c>
    </row>
    <row r="223" spans="1:6" ht="45" x14ac:dyDescent="0.2">
      <c r="A223" s="49" t="s">
        <v>304</v>
      </c>
      <c r="B223" s="50" t="s">
        <v>144</v>
      </c>
      <c r="C223" s="50" t="s">
        <v>90</v>
      </c>
      <c r="D223" s="11">
        <v>3831</v>
      </c>
    </row>
    <row r="224" spans="1:6" ht="15" x14ac:dyDescent="0.2">
      <c r="A224" s="49" t="s">
        <v>305</v>
      </c>
      <c r="B224" s="50" t="s">
        <v>287</v>
      </c>
      <c r="C224" s="50" t="s">
        <v>288</v>
      </c>
      <c r="D224" s="11">
        <v>1100</v>
      </c>
    </row>
    <row r="225" spans="1:6" ht="15" x14ac:dyDescent="0.2">
      <c r="A225" s="49" t="s">
        <v>306</v>
      </c>
      <c r="B225" s="50" t="s">
        <v>289</v>
      </c>
      <c r="C225" s="50" t="s">
        <v>290</v>
      </c>
      <c r="D225" s="11">
        <v>280</v>
      </c>
    </row>
    <row r="226" spans="1:6" ht="14.25" x14ac:dyDescent="0.2">
      <c r="A226" s="61" t="s">
        <v>117</v>
      </c>
      <c r="B226" s="61"/>
      <c r="C226" s="61"/>
      <c r="D226" s="38">
        <f>SUM(D217:D225)</f>
        <v>29887</v>
      </c>
      <c r="E226" s="7"/>
    </row>
    <row r="227" spans="1:6" ht="14.25" x14ac:dyDescent="0.2">
      <c r="A227" s="74" t="s">
        <v>145</v>
      </c>
      <c r="B227" s="74"/>
      <c r="C227" s="74"/>
      <c r="D227" s="74"/>
      <c r="E227" s="7"/>
    </row>
    <row r="228" spans="1:6" ht="15" x14ac:dyDescent="0.2">
      <c r="A228" s="43">
        <v>1</v>
      </c>
      <c r="B228" s="50" t="s">
        <v>139</v>
      </c>
      <c r="C228" s="50" t="s">
        <v>140</v>
      </c>
      <c r="D228" s="11">
        <v>612</v>
      </c>
      <c r="E228" s="7"/>
      <c r="F228" s="7"/>
    </row>
    <row r="229" spans="1:6" ht="30" x14ac:dyDescent="0.2">
      <c r="A229" s="43">
        <v>2</v>
      </c>
      <c r="B229" s="50" t="s">
        <v>173</v>
      </c>
      <c r="C229" s="50" t="s">
        <v>174</v>
      </c>
      <c r="D229" s="11">
        <v>1008</v>
      </c>
    </row>
    <row r="230" spans="1:6" ht="30" x14ac:dyDescent="0.2">
      <c r="A230" s="43">
        <v>3</v>
      </c>
      <c r="B230" s="50" t="s">
        <v>291</v>
      </c>
      <c r="C230" s="50" t="s">
        <v>292</v>
      </c>
      <c r="D230" s="11">
        <v>2016</v>
      </c>
    </row>
    <row r="231" spans="1:6" ht="15" x14ac:dyDescent="0.2">
      <c r="A231" s="43">
        <v>4</v>
      </c>
      <c r="B231" s="50" t="s">
        <v>291</v>
      </c>
      <c r="C231" s="50" t="s">
        <v>293</v>
      </c>
      <c r="D231" s="11">
        <v>1610</v>
      </c>
    </row>
    <row r="232" spans="1:6" ht="30" x14ac:dyDescent="0.2">
      <c r="A232" s="43">
        <v>5</v>
      </c>
      <c r="B232" s="50" t="s">
        <v>291</v>
      </c>
      <c r="C232" s="50" t="s">
        <v>297</v>
      </c>
      <c r="D232" s="11">
        <v>1748</v>
      </c>
    </row>
    <row r="233" spans="1:6" ht="30" x14ac:dyDescent="0.2">
      <c r="A233" s="43">
        <v>6</v>
      </c>
      <c r="B233" s="50" t="s">
        <v>254</v>
      </c>
      <c r="C233" s="50" t="s">
        <v>255</v>
      </c>
      <c r="D233" s="11">
        <v>1944</v>
      </c>
      <c r="E233" s="7"/>
    </row>
    <row r="234" spans="1:6" ht="30" x14ac:dyDescent="0.2">
      <c r="A234" s="43">
        <v>7</v>
      </c>
      <c r="B234" s="50" t="s">
        <v>258</v>
      </c>
      <c r="C234" s="50" t="s">
        <v>259</v>
      </c>
      <c r="D234" s="11">
        <v>684</v>
      </c>
      <c r="E234" s="7"/>
    </row>
    <row r="235" spans="1:6" ht="15" x14ac:dyDescent="0.2">
      <c r="A235" s="43">
        <v>8</v>
      </c>
      <c r="B235" s="50" t="s">
        <v>291</v>
      </c>
      <c r="C235" s="50" t="s">
        <v>294</v>
      </c>
      <c r="D235" s="11">
        <v>2265</v>
      </c>
      <c r="E235" s="7"/>
    </row>
    <row r="236" spans="1:6" ht="15" x14ac:dyDescent="0.2">
      <c r="A236" s="43">
        <v>9</v>
      </c>
      <c r="B236" s="50" t="s">
        <v>254</v>
      </c>
      <c r="C236" s="50" t="s">
        <v>295</v>
      </c>
      <c r="D236" s="11">
        <v>1117</v>
      </c>
      <c r="E236" s="7"/>
    </row>
    <row r="237" spans="1:6" ht="15" x14ac:dyDescent="0.2">
      <c r="A237" s="43">
        <v>10</v>
      </c>
      <c r="B237" s="50" t="s">
        <v>291</v>
      </c>
      <c r="C237" s="50" t="s">
        <v>296</v>
      </c>
      <c r="D237" s="11">
        <v>877</v>
      </c>
      <c r="E237" s="7"/>
    </row>
    <row r="238" spans="1:6" ht="30" x14ac:dyDescent="0.2">
      <c r="A238" s="43">
        <v>11</v>
      </c>
      <c r="B238" s="50" t="s">
        <v>307</v>
      </c>
      <c r="C238" s="50" t="s">
        <v>313</v>
      </c>
      <c r="D238" s="11">
        <v>2945</v>
      </c>
      <c r="E238" s="7"/>
    </row>
    <row r="239" spans="1:6" ht="30" x14ac:dyDescent="0.2">
      <c r="A239" s="43">
        <v>12</v>
      </c>
      <c r="B239" s="50" t="s">
        <v>139</v>
      </c>
      <c r="C239" s="50" t="s">
        <v>298</v>
      </c>
      <c r="D239" s="11">
        <v>2600</v>
      </c>
      <c r="E239" s="7"/>
    </row>
    <row r="240" spans="1:6" ht="30" x14ac:dyDescent="0.2">
      <c r="A240" s="43">
        <v>13</v>
      </c>
      <c r="B240" s="50" t="s">
        <v>254</v>
      </c>
      <c r="C240" s="50" t="s">
        <v>308</v>
      </c>
      <c r="D240" s="11">
        <v>1062</v>
      </c>
      <c r="E240" s="7"/>
    </row>
    <row r="241" spans="1:6" ht="15" x14ac:dyDescent="0.2">
      <c r="A241" s="43">
        <v>14</v>
      </c>
      <c r="B241" s="50" t="s">
        <v>142</v>
      </c>
      <c r="C241" s="50" t="s">
        <v>260</v>
      </c>
      <c r="D241" s="11">
        <v>352</v>
      </c>
      <c r="E241" s="7"/>
    </row>
    <row r="242" spans="1:6" ht="14.25" x14ac:dyDescent="0.2">
      <c r="A242" s="61" t="s">
        <v>146</v>
      </c>
      <c r="B242" s="61"/>
      <c r="C242" s="61"/>
      <c r="D242" s="38">
        <f>SUM(D228:D241)</f>
        <v>20840</v>
      </c>
    </row>
    <row r="243" spans="1:6" ht="48.75" customHeight="1" x14ac:dyDescent="0.2">
      <c r="A243" s="74" t="s">
        <v>231</v>
      </c>
      <c r="B243" s="79"/>
      <c r="C243" s="79"/>
      <c r="D243" s="79"/>
    </row>
    <row r="244" spans="1:6" ht="60" x14ac:dyDescent="0.2">
      <c r="A244" s="6">
        <v>1</v>
      </c>
      <c r="B244" s="50" t="s">
        <v>229</v>
      </c>
      <c r="C244" s="32" t="s">
        <v>86</v>
      </c>
      <c r="D244" s="13">
        <v>3706</v>
      </c>
    </row>
    <row r="245" spans="1:6" ht="14.25" x14ac:dyDescent="0.2">
      <c r="A245" s="80" t="s">
        <v>230</v>
      </c>
      <c r="B245" s="80"/>
      <c r="C245" s="80"/>
      <c r="D245" s="39">
        <f>D244</f>
        <v>3706</v>
      </c>
    </row>
    <row r="246" spans="1:6" ht="30.75" customHeight="1" x14ac:dyDescent="0.2">
      <c r="A246" s="74" t="s">
        <v>328</v>
      </c>
      <c r="B246" s="74"/>
      <c r="C246" s="74"/>
      <c r="D246" s="74"/>
    </row>
    <row r="247" spans="1:6" ht="15" x14ac:dyDescent="0.2">
      <c r="A247" s="43">
        <v>1</v>
      </c>
      <c r="B247" s="51" t="s">
        <v>327</v>
      </c>
      <c r="C247" s="51" t="s">
        <v>153</v>
      </c>
      <c r="D247" s="11">
        <v>37893</v>
      </c>
    </row>
    <row r="248" spans="1:6" ht="15" x14ac:dyDescent="0.2">
      <c r="A248" s="43"/>
      <c r="B248" s="51"/>
      <c r="C248" s="51"/>
      <c r="D248" s="11"/>
    </row>
    <row r="249" spans="1:6" ht="30.75" customHeight="1" x14ac:dyDescent="0.2">
      <c r="A249" s="81" t="s">
        <v>329</v>
      </c>
      <c r="B249" s="82"/>
      <c r="C249" s="83"/>
      <c r="D249" s="38">
        <f>D247+D248</f>
        <v>37893</v>
      </c>
    </row>
    <row r="250" spans="1:6" ht="14.25" x14ac:dyDescent="0.2">
      <c r="A250" s="75" t="s">
        <v>317</v>
      </c>
      <c r="B250" s="75"/>
      <c r="C250" s="75"/>
      <c r="D250" s="16">
        <f>D91+D170+D183+D193+D215+D226+D242+D245+D249</f>
        <v>404419</v>
      </c>
      <c r="E250" s="4"/>
      <c r="F250" s="4"/>
    </row>
  </sheetData>
  <mergeCells count="82">
    <mergeCell ref="C3:D3"/>
    <mergeCell ref="C4:D4"/>
    <mergeCell ref="A91:C91"/>
    <mergeCell ref="A92:D92"/>
    <mergeCell ref="A170:C170"/>
    <mergeCell ref="A11:D11"/>
    <mergeCell ref="D16:D17"/>
    <mergeCell ref="D70:D71"/>
    <mergeCell ref="C61:C63"/>
    <mergeCell ref="C64:C66"/>
    <mergeCell ref="C23:C25"/>
    <mergeCell ref="C36:C38"/>
    <mergeCell ref="C39:C41"/>
    <mergeCell ref="C42:C44"/>
    <mergeCell ref="C45:C47"/>
    <mergeCell ref="C6:D6"/>
    <mergeCell ref="A250:C250"/>
    <mergeCell ref="A215:C215"/>
    <mergeCell ref="A216:D216"/>
    <mergeCell ref="A242:C242"/>
    <mergeCell ref="A243:D243"/>
    <mergeCell ref="A245:C245"/>
    <mergeCell ref="A226:C226"/>
    <mergeCell ref="A227:D227"/>
    <mergeCell ref="A246:D246"/>
    <mergeCell ref="A249:C249"/>
    <mergeCell ref="A7:D7"/>
    <mergeCell ref="A9:A10"/>
    <mergeCell ref="B9:B10"/>
    <mergeCell ref="C9:C10"/>
    <mergeCell ref="D9:D10"/>
    <mergeCell ref="A8:D8"/>
    <mergeCell ref="E70:E71"/>
    <mergeCell ref="C80:C82"/>
    <mergeCell ref="C58:C60"/>
    <mergeCell ref="C73:C75"/>
    <mergeCell ref="C67:C69"/>
    <mergeCell ref="C203:C205"/>
    <mergeCell ref="D203:D205"/>
    <mergeCell ref="A184:D184"/>
    <mergeCell ref="A193:C193"/>
    <mergeCell ref="A194:D194"/>
    <mergeCell ref="A197:A199"/>
    <mergeCell ref="B197:B199"/>
    <mergeCell ref="A201:A202"/>
    <mergeCell ref="C201:C202"/>
    <mergeCell ref="D201:D202"/>
    <mergeCell ref="A203:A205"/>
    <mergeCell ref="C85:C87"/>
    <mergeCell ref="C93:C95"/>
    <mergeCell ref="C96:C98"/>
    <mergeCell ref="C100:C102"/>
    <mergeCell ref="C13:C15"/>
    <mergeCell ref="C27:C29"/>
    <mergeCell ref="C30:C32"/>
    <mergeCell ref="C51:C53"/>
    <mergeCell ref="C54:C56"/>
    <mergeCell ref="C48:C50"/>
    <mergeCell ref="C20:C22"/>
    <mergeCell ref="C33:C35"/>
    <mergeCell ref="C103:C105"/>
    <mergeCell ref="C106:C108"/>
    <mergeCell ref="C109:C111"/>
    <mergeCell ref="C114:C116"/>
    <mergeCell ref="C117:C119"/>
    <mergeCell ref="C121:C123"/>
    <mergeCell ref="C124:C126"/>
    <mergeCell ref="C127:C129"/>
    <mergeCell ref="C131:C133"/>
    <mergeCell ref="C134:C136"/>
    <mergeCell ref="C137:C139"/>
    <mergeCell ref="C140:C142"/>
    <mergeCell ref="C143:C145"/>
    <mergeCell ref="C146:C148"/>
    <mergeCell ref="C164:C166"/>
    <mergeCell ref="C167:C169"/>
    <mergeCell ref="C151:C153"/>
    <mergeCell ref="C157:C159"/>
    <mergeCell ref="A171:D171"/>
    <mergeCell ref="A183:C183"/>
    <mergeCell ref="C154:C156"/>
    <mergeCell ref="C174:C176"/>
  </mergeCells>
  <printOptions horizontalCentered="1" verticalCentered="1"/>
  <pageMargins left="0.9055118110236221" right="0.39370078740157483" top="0.59055118110236227" bottom="0.59055118110236227" header="0.31496062992125984" footer="0.31496062992125984"/>
  <pageSetup paperSize="9" scale="80" fitToHeight="5" orientation="portrait" horizontalDpi="4294967294" verticalDpi="4294967294" r:id="rId1"/>
  <rowBreaks count="3" manualBreakCount="3">
    <brk id="53" max="3" man="1"/>
    <brk id="119" max="3" man="1"/>
    <brk id="220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изменения нояб.2012</vt:lpstr>
      <vt:lpstr>'изменения нояб.2012'!Область_печати</vt:lpstr>
    </vt:vector>
  </TitlesOfParts>
  <Company>MoBIL GROUP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Мандрикова Лариса Юрьевна</cp:lastModifiedBy>
  <cp:lastPrinted>2017-04-17T04:55:12Z</cp:lastPrinted>
  <dcterms:created xsi:type="dcterms:W3CDTF">2009-07-24T07:33:42Z</dcterms:created>
  <dcterms:modified xsi:type="dcterms:W3CDTF">2017-04-19T02:37:42Z</dcterms:modified>
</cp:coreProperties>
</file>