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Лист1" sheetId="2" r:id="rId1"/>
  </sheets>
  <definedNames>
    <definedName name="_xlnm.Print_Titles" localSheetId="0">Лист1!$9:$13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0" i="2" l="1"/>
  <c r="I30" i="2"/>
  <c r="H30" i="2"/>
  <c r="G30" i="2" l="1"/>
  <c r="F30" i="2"/>
  <c r="E30" i="2" l="1"/>
  <c r="F24" i="2" l="1"/>
  <c r="J24" i="2" l="1"/>
  <c r="I24" i="2"/>
  <c r="H24" i="2"/>
  <c r="F15" i="2" l="1"/>
  <c r="J15" i="2"/>
  <c r="I15" i="2"/>
  <c r="H15" i="2"/>
  <c r="J20" i="2"/>
  <c r="I20" i="2"/>
  <c r="H20" i="2"/>
  <c r="F20" i="2"/>
</calcChain>
</file>

<file path=xl/sharedStrings.xml><?xml version="1.0" encoding="utf-8"?>
<sst xmlns="http://schemas.openxmlformats.org/spreadsheetml/2006/main" count="45" uniqueCount="36">
  <si>
    <t>Целевые индикаторы результативности МП</t>
  </si>
  <si>
    <t>N п/п</t>
  </si>
  <si>
    <t>Ед. изм.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</si>
  <si>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</si>
  <si>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</si>
  <si>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</si>
  <si>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</si>
  <si>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2016 год</t>
  </si>
  <si>
    <t>2019 год</t>
  </si>
  <si>
    <t>2020 год</t>
  </si>
  <si>
    <t>Факт</t>
  </si>
  <si>
    <t>План</t>
  </si>
  <si>
    <t>Оценка</t>
  </si>
  <si>
    <t>МП «Благоустройство территории» на 2017-2019 годы</t>
  </si>
  <si>
    <r>
      <t>Доля оказанного объема услуг по содержанию объектов благоустройства</t>
    </r>
    <r>
      <rPr>
        <sz val="13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муниципального образования город Норильск от объема, запланированного техническим заданием.</t>
    </r>
  </si>
  <si>
    <t>%</t>
  </si>
  <si>
    <t>Уровень выполнения мероприятий по озеленению территории муниципального образования город Норильск.</t>
  </si>
  <si>
    <t xml:space="preserve">Акты выполненных работ </t>
  </si>
  <si>
    <t xml:space="preserve">Значения индикаторов результативности
по периодам реализации МП
</t>
  </si>
  <si>
    <t xml:space="preserve">Мероприятия, влияющие на
значение индикатора (номер мероприятия по МП)
</t>
  </si>
  <si>
    <t>Nf/Np x 100% = Iv, где Nf – объем фактически оказанных услуг и выполненных работ за отчетный период; Np – плановый объем услуг и работ, в соответствии с тех. заданием; Iv – значение индикатора</t>
  </si>
  <si>
    <t xml:space="preserve">Акты 
сдачи-приемки оказанных услуг по содержанию, 
Акты 
выполненных работ
</t>
  </si>
  <si>
    <t>Акты сдачи-приемки оказанных услуг</t>
  </si>
  <si>
    <t>Основное мероприятие 2</t>
  </si>
  <si>
    <t>Основное мероприятие 1 Основное мероприятие 2</t>
  </si>
  <si>
    <t xml:space="preserve">Акты 
выполненных работ
</t>
  </si>
  <si>
    <t xml:space="preserve">
Уровень обеспечения оборудованными детскими площадками
</t>
  </si>
  <si>
    <t>ЦЕЛЕВЫЕ ИНДИКАТОРЫ РЕЗУЛЬТАТИВНОСТИ МУНИЦИПАЛЬНОЙ ПРОГРАММЫ «БЛАГОУСТРОЙСТВО ТЕРРИТОРИИ»</t>
  </si>
  <si>
    <t>Уровень выполнения мероприятий, направленных на повышение уровня благоустроенности территории муниципального образования город Норильск.</t>
  </si>
  <si>
    <t>2017 год</t>
  </si>
  <si>
    <t>2018 год (текущий)</t>
  </si>
  <si>
    <t>2021 год</t>
  </si>
  <si>
    <t>на 2017-2021 годы.</t>
  </si>
  <si>
    <t>V осн../V пл. x 100% = Iv, где V пл. – общее количество площадок планируемых к обустройству; V осн. – количество обустроенных площадок, рассчитанных нарастающим итогом; Iv – значение индикатора</t>
  </si>
  <si>
    <t>Приложение № 2 к постановлению Администрации города Норильска от 12.11.2019 № 529</t>
  </si>
  <si>
    <t>Приложение № 2 к муниципальной программе "Благоустройство территории" на 2017-2021 годы, утвержденной постановлением Администрации города Норильска от 06.12.2016 № 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</si>
</sst>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/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5"/>
  <sheetViews>
    <sheetView tabSelected="1" zoomScaleNormal="100" workbookViewId="0">
      <selection activeCell="J5" sqref="J5"/>
    </sheetView>
  </sheetViews>
  <sheetFormatPr defaultRowHeight="14.4" x14ac:dyDescent="0.3"/>
  <cols>
    <col min="1" max="1" width="4.5546875" customWidth="1"/>
    <col min="2" max="2" width="26.5546875" customWidth="1"/>
    <col min="3" max="3" width="4.88671875" customWidth="1"/>
    <col min="4" max="4" width="5.6640625" customWidth="1"/>
    <col min="5" max="5" width="5.5546875" customWidth="1"/>
    <col min="6" max="9" width="9.6640625" bestFit="1" customWidth="1"/>
    <col min="10" max="10" width="5.44140625" customWidth="1"/>
    <col min="11" max="11" width="5.5546875" customWidth="1"/>
    <col min="12" max="12" width="11.33203125" customWidth="1"/>
    <col min="13" max="13" width="18.33203125" customWidth="1"/>
    <col min="14" max="14" width="14.44140625" customWidth="1"/>
    <col min="15" max="15" width="13.6640625" customWidth="1"/>
  </cols>
  <sheetData>
    <row r="2" spans="1:15" ht="15" customHeight="1" x14ac:dyDescent="0.3">
      <c r="M2" s="6" t="s">
        <v>34</v>
      </c>
      <c r="N2" s="6"/>
      <c r="O2" s="6"/>
    </row>
    <row r="3" spans="1:15" ht="15" customHeight="1" x14ac:dyDescent="0.3">
      <c r="M3" s="6"/>
      <c r="N3" s="6"/>
      <c r="O3" s="6"/>
    </row>
    <row r="5" spans="1:15" ht="57.75" customHeight="1" x14ac:dyDescent="0.3">
      <c r="M5" s="6" t="s">
        <v>35</v>
      </c>
      <c r="N5" s="6"/>
      <c r="O5" s="6"/>
    </row>
    <row r="7" spans="1:15" x14ac:dyDescent="0.3">
      <c r="A7" s="1"/>
      <c r="B7" s="5" t="s">
        <v>27</v>
      </c>
      <c r="C7" s="5"/>
      <c r="D7" s="5"/>
      <c r="E7" s="5"/>
      <c r="F7" s="5"/>
      <c r="G7" s="5"/>
      <c r="H7" s="5"/>
      <c r="I7" s="5"/>
      <c r="J7" s="1"/>
      <c r="K7" s="1"/>
      <c r="L7" s="1"/>
      <c r="M7" s="1"/>
      <c r="N7" s="1"/>
      <c r="O7" s="1"/>
    </row>
    <row r="8" spans="1:15" ht="24.75" customHeight="1" x14ac:dyDescent="0.3">
      <c r="A8" s="1"/>
      <c r="B8" s="1"/>
      <c r="C8" s="1"/>
      <c r="D8" s="1"/>
      <c r="E8" s="16" t="s">
        <v>32</v>
      </c>
      <c r="F8" s="16"/>
      <c r="G8" s="16"/>
      <c r="H8" s="16"/>
      <c r="I8" s="16"/>
      <c r="J8" s="1"/>
      <c r="K8" s="1"/>
      <c r="L8" s="1"/>
      <c r="M8" s="1"/>
      <c r="N8" s="1"/>
      <c r="O8" s="1"/>
    </row>
    <row r="9" spans="1:15" ht="25.5" customHeight="1" x14ac:dyDescent="0.3">
      <c r="A9" s="14" t="s">
        <v>1</v>
      </c>
      <c r="B9" s="14" t="s">
        <v>0</v>
      </c>
      <c r="C9" s="14" t="s">
        <v>2</v>
      </c>
      <c r="D9" s="14" t="s">
        <v>3</v>
      </c>
      <c r="E9" s="14"/>
      <c r="F9" s="14"/>
      <c r="G9" s="14"/>
      <c r="H9" s="14" t="s">
        <v>18</v>
      </c>
      <c r="I9" s="14"/>
      <c r="J9" s="14"/>
      <c r="K9" s="14"/>
      <c r="L9" s="14" t="s">
        <v>4</v>
      </c>
      <c r="M9" s="14" t="s">
        <v>5</v>
      </c>
      <c r="N9" s="14" t="s">
        <v>6</v>
      </c>
      <c r="O9" s="14" t="s">
        <v>19</v>
      </c>
    </row>
    <row r="10" spans="1:15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26.25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26.4" x14ac:dyDescent="0.3">
      <c r="A12" s="14"/>
      <c r="B12" s="14"/>
      <c r="C12" s="14"/>
      <c r="D12" s="4" t="s">
        <v>7</v>
      </c>
      <c r="E12" s="4" t="s">
        <v>29</v>
      </c>
      <c r="F12" s="14" t="s">
        <v>30</v>
      </c>
      <c r="G12" s="14"/>
      <c r="H12" s="4" t="s">
        <v>8</v>
      </c>
      <c r="I12" s="4" t="s">
        <v>9</v>
      </c>
      <c r="J12" s="14" t="s">
        <v>31</v>
      </c>
      <c r="K12" s="14"/>
      <c r="L12" s="14"/>
      <c r="M12" s="14"/>
      <c r="N12" s="14"/>
      <c r="O12" s="14"/>
    </row>
    <row r="13" spans="1:15" ht="18" customHeight="1" x14ac:dyDescent="0.3">
      <c r="A13" s="14"/>
      <c r="B13" s="14"/>
      <c r="C13" s="14"/>
      <c r="D13" s="4" t="s">
        <v>10</v>
      </c>
      <c r="E13" s="4" t="s">
        <v>10</v>
      </c>
      <c r="F13" s="4" t="s">
        <v>11</v>
      </c>
      <c r="G13" s="4" t="s">
        <v>12</v>
      </c>
      <c r="H13" s="14" t="s">
        <v>11</v>
      </c>
      <c r="I13" s="14"/>
      <c r="J13" s="14"/>
      <c r="K13" s="14"/>
      <c r="L13" s="14"/>
      <c r="M13" s="14"/>
      <c r="N13" s="14"/>
      <c r="O13" s="14"/>
    </row>
    <row r="14" spans="1:15" x14ac:dyDescent="0.3">
      <c r="A14" s="3"/>
      <c r="B14" s="15" t="s">
        <v>13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15" ht="96.75" customHeight="1" x14ac:dyDescent="0.3">
      <c r="A15" s="7">
        <v>1</v>
      </c>
      <c r="B15" s="12" t="s">
        <v>14</v>
      </c>
      <c r="C15" s="7" t="s">
        <v>15</v>
      </c>
      <c r="D15" s="7">
        <v>98.7</v>
      </c>
      <c r="E15" s="9">
        <v>99.3</v>
      </c>
      <c r="F15" s="7">
        <f>40866.1/40866.1*100</f>
        <v>100</v>
      </c>
      <c r="G15" s="9">
        <v>81.680000000000007</v>
      </c>
      <c r="H15" s="7">
        <f>49026.3/49026.3*100</f>
        <v>100</v>
      </c>
      <c r="I15" s="7">
        <f>49076.3/49076.3*100</f>
        <v>100</v>
      </c>
      <c r="J15" s="7">
        <f>49076.3/49076.3*100</f>
        <v>100</v>
      </c>
      <c r="K15" s="7"/>
      <c r="L15" s="7">
        <v>0.42</v>
      </c>
      <c r="M15" s="7" t="s">
        <v>20</v>
      </c>
      <c r="N15" s="7" t="s">
        <v>21</v>
      </c>
      <c r="O15" s="11" t="s">
        <v>24</v>
      </c>
    </row>
    <row r="16" spans="1:15" x14ac:dyDescent="0.3">
      <c r="A16" s="7"/>
      <c r="B16" s="12"/>
      <c r="C16" s="7"/>
      <c r="D16" s="7"/>
      <c r="E16" s="9"/>
      <c r="F16" s="7"/>
      <c r="G16" s="9"/>
      <c r="H16" s="7"/>
      <c r="I16" s="7"/>
      <c r="J16" s="7"/>
      <c r="K16" s="7"/>
      <c r="L16" s="7"/>
      <c r="M16" s="7"/>
      <c r="N16" s="7"/>
      <c r="O16" s="11"/>
    </row>
    <row r="17" spans="1:15" ht="2.25" customHeight="1" x14ac:dyDescent="0.3">
      <c r="A17" s="7"/>
      <c r="B17" s="12"/>
      <c r="C17" s="7"/>
      <c r="D17" s="7"/>
      <c r="E17" s="9"/>
      <c r="F17" s="7"/>
      <c r="G17" s="9"/>
      <c r="H17" s="7"/>
      <c r="I17" s="7"/>
      <c r="J17" s="7"/>
      <c r="K17" s="7"/>
      <c r="L17" s="7"/>
      <c r="M17" s="7"/>
      <c r="N17" s="7"/>
      <c r="O17" s="11"/>
    </row>
    <row r="18" spans="1:15" ht="15.75" hidden="1" customHeight="1" thickBot="1" x14ac:dyDescent="0.35">
      <c r="A18" s="7"/>
      <c r="B18" s="12"/>
      <c r="C18" s="7"/>
      <c r="D18" s="7"/>
      <c r="E18" s="9"/>
      <c r="F18" s="7"/>
      <c r="G18" s="9"/>
      <c r="H18" s="7"/>
      <c r="I18" s="7"/>
      <c r="J18" s="7"/>
      <c r="K18" s="7"/>
      <c r="L18" s="7"/>
      <c r="M18" s="7"/>
      <c r="N18" s="7"/>
      <c r="O18" s="11"/>
    </row>
    <row r="19" spans="1:15" ht="33" customHeight="1" x14ac:dyDescent="0.3">
      <c r="A19" s="7"/>
      <c r="B19" s="12"/>
      <c r="C19" s="7"/>
      <c r="D19" s="7"/>
      <c r="E19" s="9"/>
      <c r="F19" s="7"/>
      <c r="G19" s="9"/>
      <c r="H19" s="7"/>
      <c r="I19" s="7"/>
      <c r="J19" s="7"/>
      <c r="K19" s="7"/>
      <c r="L19" s="7"/>
      <c r="M19" s="7"/>
      <c r="N19" s="7"/>
      <c r="O19" s="11"/>
    </row>
    <row r="20" spans="1:15" ht="51" customHeight="1" x14ac:dyDescent="0.3">
      <c r="A20" s="7">
        <v>2</v>
      </c>
      <c r="B20" s="12" t="s">
        <v>16</v>
      </c>
      <c r="C20" s="7" t="s">
        <v>15</v>
      </c>
      <c r="D20" s="7">
        <v>100</v>
      </c>
      <c r="E20" s="9">
        <v>97.3</v>
      </c>
      <c r="F20" s="7">
        <f>7920.9/7920.9*100</f>
        <v>100</v>
      </c>
      <c r="G20" s="9">
        <v>87.66</v>
      </c>
      <c r="H20" s="7">
        <f>8808/8808*100</f>
        <v>100</v>
      </c>
      <c r="I20" s="7">
        <f>9808/9808*100</f>
        <v>100</v>
      </c>
      <c r="J20" s="7">
        <f>8808/8808*100</f>
        <v>100</v>
      </c>
      <c r="K20" s="7"/>
      <c r="L20" s="7">
        <v>0.03</v>
      </c>
      <c r="M20" s="7" t="s">
        <v>20</v>
      </c>
      <c r="N20" s="7" t="s">
        <v>22</v>
      </c>
      <c r="O20" s="11" t="s">
        <v>23</v>
      </c>
    </row>
    <row r="21" spans="1:15" x14ac:dyDescent="0.3">
      <c r="A21" s="7"/>
      <c r="B21" s="12"/>
      <c r="C21" s="7"/>
      <c r="D21" s="7"/>
      <c r="E21" s="9"/>
      <c r="F21" s="7"/>
      <c r="G21" s="9"/>
      <c r="H21" s="7"/>
      <c r="I21" s="7"/>
      <c r="J21" s="7"/>
      <c r="K21" s="7"/>
      <c r="L21" s="7"/>
      <c r="M21" s="7"/>
      <c r="N21" s="7"/>
      <c r="O21" s="11"/>
    </row>
    <row r="22" spans="1:15" x14ac:dyDescent="0.3">
      <c r="A22" s="7"/>
      <c r="B22" s="12"/>
      <c r="C22" s="7"/>
      <c r="D22" s="7"/>
      <c r="E22" s="9"/>
      <c r="F22" s="7"/>
      <c r="G22" s="9"/>
      <c r="H22" s="7"/>
      <c r="I22" s="7"/>
      <c r="J22" s="7"/>
      <c r="K22" s="7"/>
      <c r="L22" s="7"/>
      <c r="M22" s="7"/>
      <c r="N22" s="7"/>
      <c r="O22" s="11"/>
    </row>
    <row r="23" spans="1:15" ht="66" customHeight="1" x14ac:dyDescent="0.3">
      <c r="A23" s="7"/>
      <c r="B23" s="12"/>
      <c r="C23" s="7"/>
      <c r="D23" s="7"/>
      <c r="E23" s="9"/>
      <c r="F23" s="7"/>
      <c r="G23" s="9"/>
      <c r="H23" s="7"/>
      <c r="I23" s="7"/>
      <c r="J23" s="7"/>
      <c r="K23" s="7"/>
      <c r="L23" s="7"/>
      <c r="M23" s="7"/>
      <c r="N23" s="7"/>
      <c r="O23" s="11"/>
    </row>
    <row r="24" spans="1:15" x14ac:dyDescent="0.3">
      <c r="A24" s="7">
        <v>3</v>
      </c>
      <c r="B24" s="12" t="s">
        <v>28</v>
      </c>
      <c r="C24" s="7" t="s">
        <v>15</v>
      </c>
      <c r="D24" s="7"/>
      <c r="E24" s="9">
        <v>69.7</v>
      </c>
      <c r="F24" s="7">
        <f>90117.4/90117.4*100</f>
        <v>100</v>
      </c>
      <c r="G24" s="9">
        <v>81.67</v>
      </c>
      <c r="H24" s="7">
        <f>44488.2/44488.2*100</f>
        <v>100</v>
      </c>
      <c r="I24" s="7">
        <f>40202/40202*100</f>
        <v>100</v>
      </c>
      <c r="J24" s="7">
        <f>54995.2/54995.2*100</f>
        <v>100</v>
      </c>
      <c r="K24" s="7"/>
      <c r="L24" s="13">
        <v>0.39</v>
      </c>
      <c r="M24" s="7" t="s">
        <v>20</v>
      </c>
      <c r="N24" s="7" t="s">
        <v>25</v>
      </c>
      <c r="O24" s="7" t="s">
        <v>23</v>
      </c>
    </row>
    <row r="25" spans="1:15" x14ac:dyDescent="0.3">
      <c r="A25" s="7"/>
      <c r="B25" s="12"/>
      <c r="C25" s="7"/>
      <c r="D25" s="7"/>
      <c r="E25" s="9"/>
      <c r="F25" s="7"/>
      <c r="G25" s="9"/>
      <c r="H25" s="7"/>
      <c r="I25" s="7"/>
      <c r="J25" s="7"/>
      <c r="K25" s="7"/>
      <c r="L25" s="13"/>
      <c r="M25" s="7"/>
      <c r="N25" s="7"/>
      <c r="O25" s="7"/>
    </row>
    <row r="26" spans="1:15" x14ac:dyDescent="0.3">
      <c r="A26" s="7"/>
      <c r="B26" s="12"/>
      <c r="C26" s="7"/>
      <c r="D26" s="7"/>
      <c r="E26" s="9"/>
      <c r="F26" s="7"/>
      <c r="G26" s="9"/>
      <c r="H26" s="7"/>
      <c r="I26" s="7"/>
      <c r="J26" s="7"/>
      <c r="K26" s="7"/>
      <c r="L26" s="13"/>
      <c r="M26" s="7"/>
      <c r="N26" s="7"/>
      <c r="O26" s="7"/>
    </row>
    <row r="27" spans="1:15" x14ac:dyDescent="0.3">
      <c r="A27" s="7"/>
      <c r="B27" s="12"/>
      <c r="C27" s="7"/>
      <c r="D27" s="7"/>
      <c r="E27" s="9"/>
      <c r="F27" s="7"/>
      <c r="G27" s="9"/>
      <c r="H27" s="7"/>
      <c r="I27" s="7"/>
      <c r="J27" s="7"/>
      <c r="K27" s="7"/>
      <c r="L27" s="13"/>
      <c r="M27" s="7"/>
      <c r="N27" s="7"/>
      <c r="O27" s="7"/>
    </row>
    <row r="28" spans="1:15" x14ac:dyDescent="0.3">
      <c r="A28" s="7"/>
      <c r="B28" s="12"/>
      <c r="C28" s="7"/>
      <c r="D28" s="7"/>
      <c r="E28" s="9"/>
      <c r="F28" s="7"/>
      <c r="G28" s="9"/>
      <c r="H28" s="7"/>
      <c r="I28" s="7"/>
      <c r="J28" s="7"/>
      <c r="K28" s="7"/>
      <c r="L28" s="13"/>
      <c r="M28" s="7"/>
      <c r="N28" s="7"/>
      <c r="O28" s="7"/>
    </row>
    <row r="29" spans="1:15" ht="69.75" customHeight="1" x14ac:dyDescent="0.3">
      <c r="A29" s="7"/>
      <c r="B29" s="12"/>
      <c r="C29" s="7"/>
      <c r="D29" s="7"/>
      <c r="E29" s="9"/>
      <c r="F29" s="7"/>
      <c r="G29" s="9"/>
      <c r="H29" s="7"/>
      <c r="I29" s="7"/>
      <c r="J29" s="7"/>
      <c r="K29" s="7"/>
      <c r="L29" s="13"/>
      <c r="M29" s="7"/>
      <c r="N29" s="7"/>
      <c r="O29" s="7"/>
    </row>
    <row r="30" spans="1:15" ht="107.25" customHeight="1" x14ac:dyDescent="0.3">
      <c r="A30" s="7">
        <v>4</v>
      </c>
      <c r="B30" s="8" t="s">
        <v>26</v>
      </c>
      <c r="C30" s="7" t="s">
        <v>15</v>
      </c>
      <c r="D30" s="7">
        <v>31.2</v>
      </c>
      <c r="E30" s="13">
        <f>65/84*100</f>
        <v>77.38095238095238</v>
      </c>
      <c r="F30" s="9">
        <f>87/119*100</f>
        <v>73.109243697478988</v>
      </c>
      <c r="G30" s="13">
        <f>100/119*100</f>
        <v>84.033613445378151</v>
      </c>
      <c r="H30" s="9">
        <f>104/119*100</f>
        <v>87.394957983193279</v>
      </c>
      <c r="I30" s="9">
        <f>109/119*100</f>
        <v>91.596638655462186</v>
      </c>
      <c r="J30" s="10">
        <f>114/119*100</f>
        <v>95.798319327731093</v>
      </c>
      <c r="K30" s="10"/>
      <c r="L30" s="7">
        <v>0.16</v>
      </c>
      <c r="M30" s="7" t="s">
        <v>33</v>
      </c>
      <c r="N30" s="7" t="s">
        <v>17</v>
      </c>
      <c r="O30" s="7" t="s">
        <v>23</v>
      </c>
    </row>
    <row r="31" spans="1:15" ht="15" customHeight="1" x14ac:dyDescent="0.3">
      <c r="A31" s="7"/>
      <c r="B31" s="8"/>
      <c r="C31" s="7"/>
      <c r="D31" s="7"/>
      <c r="E31" s="13"/>
      <c r="F31" s="9"/>
      <c r="G31" s="13"/>
      <c r="H31" s="9"/>
      <c r="I31" s="9"/>
      <c r="J31" s="10"/>
      <c r="K31" s="10"/>
      <c r="L31" s="7"/>
      <c r="M31" s="7"/>
      <c r="N31" s="7"/>
      <c r="O31" s="7"/>
    </row>
    <row r="32" spans="1:15" ht="15" customHeight="1" x14ac:dyDescent="0.3">
      <c r="A32" s="7"/>
      <c r="B32" s="8"/>
      <c r="C32" s="7"/>
      <c r="D32" s="7"/>
      <c r="E32" s="13"/>
      <c r="F32" s="9"/>
      <c r="G32" s="13"/>
      <c r="H32" s="9"/>
      <c r="I32" s="9"/>
      <c r="J32" s="10"/>
      <c r="K32" s="10"/>
      <c r="L32" s="7"/>
      <c r="M32" s="7"/>
      <c r="N32" s="7"/>
      <c r="O32" s="7"/>
    </row>
    <row r="33" spans="1:15" ht="15" customHeight="1" x14ac:dyDescent="0.3">
      <c r="A33" s="7"/>
      <c r="B33" s="8"/>
      <c r="C33" s="7"/>
      <c r="D33" s="7"/>
      <c r="E33" s="13"/>
      <c r="F33" s="9"/>
      <c r="G33" s="13"/>
      <c r="H33" s="9"/>
      <c r="I33" s="9"/>
      <c r="J33" s="10"/>
      <c r="K33" s="10"/>
      <c r="L33" s="7"/>
      <c r="M33" s="7"/>
      <c r="N33" s="7"/>
      <c r="O33" s="7"/>
    </row>
    <row r="34" spans="1:15" ht="3" customHeight="1" x14ac:dyDescent="0.3">
      <c r="A34" s="7"/>
      <c r="B34" s="8"/>
      <c r="C34" s="7"/>
      <c r="D34" s="7"/>
      <c r="E34" s="13"/>
      <c r="F34" s="9"/>
      <c r="G34" s="13"/>
      <c r="H34" s="9"/>
      <c r="I34" s="9"/>
      <c r="J34" s="10"/>
      <c r="K34" s="10"/>
      <c r="L34" s="7"/>
      <c r="M34" s="7"/>
      <c r="N34" s="7"/>
      <c r="O34" s="7"/>
    </row>
    <row r="35" spans="1:15" ht="19.5" customHeight="1" x14ac:dyDescent="0.3">
      <c r="D35" s="2"/>
      <c r="E35" s="2"/>
      <c r="F35" s="2"/>
      <c r="G35" s="2"/>
      <c r="H35" s="2"/>
      <c r="I35" s="2"/>
    </row>
  </sheetData>
  <mergeCells count="72">
    <mergeCell ref="E8:I8"/>
    <mergeCell ref="J12:K12"/>
    <mergeCell ref="H13:K13"/>
    <mergeCell ref="A9:A13"/>
    <mergeCell ref="B9:B13"/>
    <mergeCell ref="C9:C13"/>
    <mergeCell ref="D9:G11"/>
    <mergeCell ref="A15:A19"/>
    <mergeCell ref="B15:B19"/>
    <mergeCell ref="D15:D19"/>
    <mergeCell ref="E15:E19"/>
    <mergeCell ref="F15:F19"/>
    <mergeCell ref="A24:A29"/>
    <mergeCell ref="C24:C29"/>
    <mergeCell ref="D24:D29"/>
    <mergeCell ref="E24:E29"/>
    <mergeCell ref="F24:F29"/>
    <mergeCell ref="A30:A34"/>
    <mergeCell ref="D30:D34"/>
    <mergeCell ref="E30:E34"/>
    <mergeCell ref="F30:F34"/>
    <mergeCell ref="G30:G34"/>
    <mergeCell ref="O9:O13"/>
    <mergeCell ref="C15:C19"/>
    <mergeCell ref="H15:H19"/>
    <mergeCell ref="I15:I19"/>
    <mergeCell ref="J15:K19"/>
    <mergeCell ref="L15:L19"/>
    <mergeCell ref="M15:M19"/>
    <mergeCell ref="O15:O19"/>
    <mergeCell ref="N15:N19"/>
    <mergeCell ref="H9:K11"/>
    <mergeCell ref="B14:O14"/>
    <mergeCell ref="G15:G19"/>
    <mergeCell ref="L9:L13"/>
    <mergeCell ref="M9:M13"/>
    <mergeCell ref="N9:N13"/>
    <mergeCell ref="F12:G12"/>
    <mergeCell ref="A20:A23"/>
    <mergeCell ref="C20:C23"/>
    <mergeCell ref="H20:H23"/>
    <mergeCell ref="I20:I23"/>
    <mergeCell ref="J20:K23"/>
    <mergeCell ref="D20:D23"/>
    <mergeCell ref="E20:E23"/>
    <mergeCell ref="F20:F23"/>
    <mergeCell ref="G20:G23"/>
    <mergeCell ref="L24:L29"/>
    <mergeCell ref="M24:M29"/>
    <mergeCell ref="N24:N29"/>
    <mergeCell ref="O24:O29"/>
    <mergeCell ref="B20:B23"/>
    <mergeCell ref="L20:L23"/>
    <mergeCell ref="M20:M23"/>
    <mergeCell ref="N20:N23"/>
    <mergeCell ref="G24:G29"/>
    <mergeCell ref="M2:O3"/>
    <mergeCell ref="M5:O5"/>
    <mergeCell ref="O30:O34"/>
    <mergeCell ref="B30:B34"/>
    <mergeCell ref="C30:C34"/>
    <mergeCell ref="H30:H34"/>
    <mergeCell ref="I30:I34"/>
    <mergeCell ref="J30:K34"/>
    <mergeCell ref="L30:L34"/>
    <mergeCell ref="M30:M34"/>
    <mergeCell ref="N30:N34"/>
    <mergeCell ref="O20:O23"/>
    <mergeCell ref="B24:B29"/>
    <mergeCell ref="H24:H29"/>
    <mergeCell ref="I24:I29"/>
    <mergeCell ref="J24:K29"/>
  </mergeCells>
  <pageMargins left="0.23622047244094491" right="0.23622047244094491" top="0.74803149606299213" bottom="0.74803149606299213" header="0.31496062992125984" footer="0.31496062992125984"/>
  <pageSetup paperSize="9" scale="92" fitToHeight="0" orientation="landscape" r:id="rId1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Грицюк Марина Геннадьевна</cp:lastModifiedBy>
  <cp:lastPrinted>2019-02-25T11:01:47Z</cp:lastPrinted>
  <dcterms:created xsi:type="dcterms:W3CDTF">2017-11-11T11:19:36Z</dcterms:created>
  <dcterms:modified xsi:type="dcterms:W3CDTF">2019-11-12T05:21:50Z</dcterms:modified>
</cp:coreProperties>
</file>