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Лист1!$14:$19</definedName>
    <definedName name="_xlnm.Print_Area" localSheetId="0">Лист1!$A$2:$T$50</definedName>
  </definedNames>
  <calcPr calcId="152511"/>
</workbook>
</file>

<file path=xl/calcChain.xml><?xml version="1.0" encoding="utf-8"?>
<calcChain xmlns="http://schemas.openxmlformats.org/spreadsheetml/2006/main">
  <c r="L26" i="1" l="1"/>
  <c r="N30" i="1" l="1"/>
  <c r="N24" i="1" l="1"/>
  <c r="L31" i="1" l="1"/>
  <c r="T33" i="1"/>
  <c r="Q33" i="1"/>
  <c r="N33" i="1"/>
  <c r="K33" i="1"/>
  <c r="E33" i="1" l="1"/>
  <c r="R21" i="1"/>
  <c r="O21" i="1"/>
  <c r="R31" i="1" l="1"/>
  <c r="O31" i="1"/>
  <c r="T27" i="1"/>
  <c r="Q27" i="1"/>
  <c r="T35" i="1" l="1"/>
  <c r="T34" i="1"/>
  <c r="T32" i="1"/>
  <c r="T31" i="1"/>
  <c r="T30" i="1"/>
  <c r="T29" i="1"/>
  <c r="T28" i="1"/>
  <c r="T26" i="1"/>
  <c r="S25" i="1"/>
  <c r="S36" i="1" s="1"/>
  <c r="R25" i="1"/>
  <c r="T24" i="1"/>
  <c r="T23" i="1"/>
  <c r="T22" i="1"/>
  <c r="T21" i="1"/>
  <c r="R20" i="1"/>
  <c r="T25" i="1" l="1"/>
  <c r="R36" i="1"/>
  <c r="T20" i="1"/>
  <c r="I26" i="1"/>
  <c r="T36" i="1" l="1"/>
  <c r="I29" i="1"/>
  <c r="K28" i="1" l="1"/>
  <c r="K29" i="1"/>
  <c r="K30" i="1"/>
  <c r="J36" i="1"/>
  <c r="I34" i="1" l="1"/>
  <c r="M25" i="1" l="1"/>
  <c r="O25" i="1"/>
  <c r="N27" i="1"/>
  <c r="N26" i="1"/>
  <c r="L25" i="1"/>
  <c r="P25" i="1"/>
  <c r="F20" i="1"/>
  <c r="I20" i="1"/>
  <c r="K20" i="1" s="1"/>
  <c r="L20" i="1"/>
  <c r="O20" i="1"/>
  <c r="H21" i="1"/>
  <c r="K21" i="1"/>
  <c r="N21" i="1"/>
  <c r="Q21" i="1"/>
  <c r="H22" i="1"/>
  <c r="K22" i="1"/>
  <c r="N22" i="1"/>
  <c r="Q22" i="1"/>
  <c r="H23" i="1"/>
  <c r="K23" i="1"/>
  <c r="N23" i="1"/>
  <c r="Q23" i="1"/>
  <c r="H24" i="1"/>
  <c r="K24" i="1"/>
  <c r="Q24" i="1"/>
  <c r="F25" i="1"/>
  <c r="H26" i="1"/>
  <c r="Q26" i="1"/>
  <c r="H27" i="1"/>
  <c r="H28" i="1"/>
  <c r="N28" i="1"/>
  <c r="Q28" i="1"/>
  <c r="H29" i="1"/>
  <c r="N29" i="1"/>
  <c r="Q29" i="1"/>
  <c r="H30" i="1"/>
  <c r="Q30" i="1"/>
  <c r="K31" i="1"/>
  <c r="N31" i="1"/>
  <c r="Q31" i="1"/>
  <c r="E24" i="1" l="1"/>
  <c r="E28" i="1"/>
  <c r="Q25" i="1"/>
  <c r="E21" i="1"/>
  <c r="E31" i="1"/>
  <c r="E30" i="1"/>
  <c r="E29" i="1"/>
  <c r="N25" i="1"/>
  <c r="E23" i="1"/>
  <c r="E22" i="1"/>
  <c r="H25" i="1"/>
  <c r="H20" i="1"/>
  <c r="Q20" i="1"/>
  <c r="N20" i="1"/>
  <c r="G36" i="1"/>
  <c r="H34" i="1"/>
  <c r="H35" i="1"/>
  <c r="E20" i="1" l="1"/>
  <c r="F36" i="1"/>
  <c r="H36" i="1"/>
  <c r="M36" i="1" l="1"/>
  <c r="P36" i="1"/>
  <c r="Q35" i="1"/>
  <c r="Q32" i="1"/>
  <c r="Q34" i="1"/>
  <c r="N35" i="1"/>
  <c r="N32" i="1"/>
  <c r="N34" i="1"/>
  <c r="Q36" i="1" l="1"/>
  <c r="O36" i="1" l="1"/>
  <c r="N36" i="1"/>
  <c r="L36" i="1"/>
  <c r="K34" i="1"/>
  <c r="E34" i="1" s="1"/>
  <c r="K32" i="1"/>
  <c r="E32" i="1" s="1"/>
  <c r="K35" i="1"/>
  <c r="E35" i="1" s="1"/>
  <c r="K27" i="1" l="1"/>
  <c r="E27" i="1" s="1"/>
  <c r="I25" i="1" l="1"/>
  <c r="I36" i="1" s="1"/>
  <c r="K26" i="1"/>
  <c r="K25" i="1" l="1"/>
  <c r="K36" i="1" s="1"/>
  <c r="E26" i="1"/>
  <c r="E25" i="1" s="1"/>
  <c r="E36" i="1" s="1"/>
</calcChain>
</file>

<file path=xl/sharedStrings.xml><?xml version="1.0" encoding="utf-8"?>
<sst xmlns="http://schemas.openxmlformats.org/spreadsheetml/2006/main" count="89" uniqueCount="66">
  <si>
    <t>N п/п</t>
  </si>
  <si>
    <t>Общий объем финансирования, тыс. руб.</t>
  </si>
  <si>
    <t>МБ</t>
  </si>
  <si>
    <t>Администрация города Норильска/ Управление городского хозяйства/ Талнахское территориальное управление, Кайерканское территориальное управление, Снежногорское территориальное управление</t>
  </si>
  <si>
    <t>Администрация города Норильска/ Управление городского хозяйства</t>
  </si>
  <si>
    <t>Талнахское территориальное управление</t>
  </si>
  <si>
    <t>Кайерканское территориальное управление</t>
  </si>
  <si>
    <t>Снежногорское территориальное управление</t>
  </si>
  <si>
    <t>Основное мероприятие 2: "Благоустройство и озеленение"</t>
  </si>
  <si>
    <t>Мероприятие 2.4 "Благоустройство и озеленение пос. Снежногорск"</t>
  </si>
  <si>
    <t>НАПРАВЛЕНИЯ И ОБЪЕМЫ ФИНАСИРОВАНИЯ МУНИЦИПАЛЬНОЙ ПРОГРАММЫ</t>
  </si>
  <si>
    <t>КБ</t>
  </si>
  <si>
    <t>Подпрограммы, основные мероприятия и отдельные мероприятия  МП</t>
  </si>
  <si>
    <t>Объем финансирования, тыс. руб.</t>
  </si>
  <si>
    <t>ИТОГО по МП:</t>
  </si>
  <si>
    <t>Наименование ГРБС</t>
  </si>
  <si>
    <t>2018 год</t>
  </si>
  <si>
    <t>КЦСР</t>
  </si>
  <si>
    <t>07.0.00.00100</t>
  </si>
  <si>
    <t>07.0.00.00110</t>
  </si>
  <si>
    <t>07.0.00.00120</t>
  </si>
  <si>
    <t>07.0.00.00130</t>
  </si>
  <si>
    <t>07.0.00.00140</t>
  </si>
  <si>
    <t>07.0.00.00300</t>
  </si>
  <si>
    <t>07.0.00.00310</t>
  </si>
  <si>
    <t>07.0.00.75180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</si>
  <si>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</si>
  <si>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2019 год</t>
  </si>
  <si>
    <t xml:space="preserve">Итого финансирование 
</t>
  </si>
  <si>
    <t xml:space="preserve">Итого финансирование </t>
  </si>
  <si>
    <t xml:space="preserve">Итого                                      финансирование 
</t>
  </si>
  <si>
    <t>Основное мероприятие 3: "Обеспечение безопасности дорожного движения"</t>
  </si>
  <si>
    <t>Мероприятие 2.2 "Благоустройство и озеленение района Талнах"</t>
  </si>
  <si>
    <t>Мероприятие 2.1 "Благоустройство и озеленение района Центральный"</t>
  </si>
  <si>
    <t>Мероприятие 2.3 "Благоустройство и озеленение района Кайеркан"</t>
  </si>
  <si>
    <t>Основное мероприятие 1: "Содержание объектов благоустройства"</t>
  </si>
  <si>
    <t>Мероприятие 1.1 "Содержание объектов благоустройства района Центральный"</t>
  </si>
  <si>
    <t>Мероприятие 1.2 "Содержание объектов благоустройства района Талнах"</t>
  </si>
  <si>
    <t>Мероприятие 1.3 "Содержание объектов благоустройства района Кайеркан"</t>
  </si>
  <si>
    <t>Мероприятие 1.4 "Содержание объектов благоустройства пос. Снежногорск"</t>
  </si>
  <si>
    <t>2020 год</t>
  </si>
  <si>
    <t>Администрация города Норильска/ Управление городского хозяйства/ МКУ "Управление капитальных ремонтов и строительства"/Талнахское территориальное управление, Кайерканское территориальное управление, Снежногорское территориальное управление</t>
  </si>
  <si>
    <t>2017 год</t>
  </si>
  <si>
    <t xml:space="preserve">07.0.00.00210   </t>
  </si>
  <si>
    <t xml:space="preserve"> МКУ "Управление капитальных ремонтов и строительства"</t>
  </si>
  <si>
    <t>Субвенции бюджетам муниципальных районов и городских округов края 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13.июня 2013 года № 4-1402) 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</si>
  <si>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"БЛАГОУСТРОЙСТВО ТЕРРИТОРИИ" НА 2017-2021 ГОДЫ</t>
  </si>
  <si>
    <t>2021 год</t>
  </si>
  <si>
    <t>Мероприятие 3.1 : "Обеспечение безопасности дорожного движения на территории муниципального образования город Норильск" (Район Центральный)</t>
  </si>
  <si>
    <t>Мероприятие 3.1 : "Обеспечение безопасности дорожного движения на территории муниципального образования город Норильск" (Район Кайеркан)</t>
  </si>
  <si>
    <t>Администрация города Норильска/ Управление городского хозяйства/
Кайерканское территориальное управление</t>
  </si>
  <si>
    <t>К.В. Купреенко</t>
  </si>
  <si>
    <t xml:space="preserve">07.0.00.00210/  07.0.00.S4630 070G414811  </t>
  </si>
  <si>
    <t>07.0.00.00220 070G414811</t>
  </si>
  <si>
    <t>07.0.00.00230 070G414811</t>
  </si>
  <si>
    <t>07.0.00.00240 070G414811</t>
  </si>
  <si>
    <t>07.0.00.00700
07.0.00.10470 07.0.00.10400     07.0.00.75110 07.0.00.10380</t>
  </si>
  <si>
    <t>07.0.00.00200/    07.0.00.S4630 070G414811</t>
  </si>
  <si>
    <t>Приложение № 1 к муниципальной программе "Благоустройство территории" на 2017-2021 годы, утвержденной постановлением Администрации города Норильска от 06.12.2016 № 582</t>
  </si>
  <si>
    <t>(8+11+14+17+20)</t>
  </si>
  <si>
    <t>(6+7)</t>
  </si>
  <si>
    <t>(9+10)</t>
  </si>
  <si>
    <t>(12+13)</t>
  </si>
  <si>
    <t>(15+16)</t>
  </si>
  <si>
    <t>(18+19)</t>
  </si>
  <si>
    <t>Приложение № 1 к постановлению Администрации города Норильска от 12.11.2019 № 529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</si>
</sst>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164" fontId="4" fillId="0" borderId="5" xfId="0" applyNumberFormat="1" applyFont="1" applyBorder="1" applyAlignment="1">
      <alignment horizontal="center" vertical="top" wrapText="1"/>
    </xf>
    <xf numFmtId="0" fontId="5" fillId="0" borderId="0" xfId="0" applyFont="1"/>
    <xf numFmtId="0" fontId="0" fillId="0" borderId="0" xfId="0" applyFill="1"/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 wrapText="1"/>
    </xf>
    <xf numFmtId="0" fontId="7" fillId="0" borderId="0" xfId="0" applyFont="1"/>
    <xf numFmtId="49" fontId="1" fillId="0" borderId="10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Fill="1"/>
    <xf numFmtId="164" fontId="4" fillId="0" borderId="0" xfId="0" applyNumberFormat="1" applyFont="1"/>
    <xf numFmtId="0" fontId="4" fillId="0" borderId="0" xfId="0" applyFont="1" applyFill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1" fillId="0" borderId="4" xfId="0" applyFont="1" applyFill="1" applyBorder="1" applyAlignment="1">
      <alignment horizontal="center" vertical="top" wrapText="1"/>
    </xf>
    <xf numFmtId="0" fontId="7" fillId="0" borderId="0" xfId="0" applyFont="1" applyFill="1"/>
    <xf numFmtId="0" fontId="2" fillId="0" borderId="0" xfId="0" applyFont="1" applyFill="1" applyAlignment="1">
      <alignment horizontal="left" vertical="center" wrapText="1"/>
    </xf>
    <xf numFmtId="164" fontId="4" fillId="0" borderId="5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0" xfId="0" applyNumberFormat="1" applyFont="1" applyFill="1"/>
    <xf numFmtId="4" fontId="4" fillId="0" borderId="0" xfId="0" applyNumberFormat="1" applyFont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0" fontId="1" fillId="0" borderId="3" xfId="0" applyFont="1" applyFill="1" applyBorder="1" applyAlignment="1">
      <alignment horizontal="center" vertical="top" wrapText="1"/>
    </xf>
    <xf numFmtId="164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abSelected="1" topLeftCell="A2" zoomScale="80" zoomScaleNormal="80" workbookViewId="0">
      <selection activeCell="B48" sqref="B48"/>
    </sheetView>
  </sheetViews>
  <sheetFormatPr defaultRowHeight="14.4" x14ac:dyDescent="0.3"/>
  <cols>
    <col min="1" max="1" width="5.5546875" customWidth="1"/>
    <col min="2" max="2" width="36.33203125" customWidth="1"/>
    <col min="3" max="3" width="42.88671875" customWidth="1"/>
    <col min="4" max="4" width="16.109375" customWidth="1"/>
    <col min="5" max="5" width="18.6640625" customWidth="1"/>
    <col min="6" max="7" width="12.6640625" customWidth="1"/>
    <col min="8" max="8" width="20.6640625" customWidth="1"/>
    <col min="9" max="10" width="12.6640625" customWidth="1"/>
    <col min="11" max="11" width="20.6640625" style="11" customWidth="1"/>
    <col min="12" max="13" width="12.6640625" style="11" customWidth="1"/>
    <col min="14" max="14" width="20.6640625" style="11" customWidth="1"/>
    <col min="15" max="16" width="12.6640625" style="11" customWidth="1"/>
    <col min="17" max="17" width="20.6640625" style="11" customWidth="1"/>
    <col min="18" max="19" width="12.6640625" style="11" customWidth="1"/>
    <col min="20" max="20" width="20.6640625" style="11" customWidth="1"/>
    <col min="21" max="21" width="22.5546875" style="11" customWidth="1"/>
  </cols>
  <sheetData>
    <row r="1" spans="1:21" s="18" customFormat="1" ht="15.75" hidden="1" customHeight="1" x14ac:dyDescent="0.3">
      <c r="K1" s="34"/>
      <c r="L1" s="34"/>
      <c r="M1" s="34"/>
      <c r="N1" s="67"/>
      <c r="O1" s="67"/>
      <c r="P1" s="67"/>
      <c r="Q1" s="67"/>
      <c r="R1" s="34"/>
      <c r="S1" s="34"/>
      <c r="T1" s="34"/>
      <c r="U1" s="34"/>
    </row>
    <row r="2" spans="1:21" ht="15" customHeight="1" x14ac:dyDescent="0.3">
      <c r="N2" s="35"/>
      <c r="O2" s="35"/>
      <c r="P2" s="35"/>
      <c r="Q2" s="35"/>
    </row>
    <row r="3" spans="1:21" ht="15" customHeight="1" x14ac:dyDescent="0.3">
      <c r="N3" s="75" t="s">
        <v>65</v>
      </c>
      <c r="O3" s="75"/>
      <c r="P3" s="75"/>
      <c r="Q3" s="75"/>
    </row>
    <row r="4" spans="1:21" ht="19.5" customHeight="1" x14ac:dyDescent="0.3">
      <c r="N4" s="75"/>
      <c r="O4" s="75"/>
      <c r="P4" s="75"/>
      <c r="Q4" s="75"/>
    </row>
    <row r="5" spans="1:21" ht="15" customHeight="1" x14ac:dyDescent="0.3">
      <c r="N5" s="49"/>
      <c r="O5" s="49"/>
      <c r="P5" s="49"/>
      <c r="Q5" s="49"/>
    </row>
    <row r="6" spans="1:21" ht="15" customHeight="1" x14ac:dyDescent="0.3">
      <c r="N6" s="75" t="s">
        <v>58</v>
      </c>
      <c r="O6" s="75"/>
      <c r="P6" s="75"/>
      <c r="Q6" s="75"/>
    </row>
    <row r="7" spans="1:21" ht="15" customHeight="1" x14ac:dyDescent="0.3">
      <c r="N7" s="75"/>
      <c r="O7" s="75"/>
      <c r="P7" s="75"/>
      <c r="Q7" s="75"/>
    </row>
    <row r="8" spans="1:21" ht="15" customHeight="1" x14ac:dyDescent="0.3">
      <c r="N8" s="75"/>
      <c r="O8" s="75"/>
      <c r="P8" s="75"/>
      <c r="Q8" s="75"/>
    </row>
    <row r="9" spans="1:21" ht="15" customHeight="1" x14ac:dyDescent="0.3">
      <c r="N9" s="75"/>
      <c r="O9" s="75"/>
      <c r="P9" s="75"/>
      <c r="Q9" s="75"/>
    </row>
    <row r="10" spans="1:21" ht="15" customHeight="1" x14ac:dyDescent="0.3">
      <c r="N10" s="49"/>
      <c r="O10" s="49"/>
      <c r="P10" s="49"/>
      <c r="Q10" s="49"/>
    </row>
    <row r="11" spans="1:21" x14ac:dyDescent="0.3">
      <c r="A11" s="68" t="s">
        <v>10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</row>
    <row r="12" spans="1:21" x14ac:dyDescent="0.3">
      <c r="A12" s="68" t="s">
        <v>46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</row>
    <row r="13" spans="1:21" ht="15" thickBot="1" x14ac:dyDescent="0.35"/>
    <row r="14" spans="1:21" ht="15.75" customHeight="1" thickBot="1" x14ac:dyDescent="0.35">
      <c r="A14" s="69" t="s">
        <v>0</v>
      </c>
      <c r="B14" s="50" t="s">
        <v>12</v>
      </c>
      <c r="C14" s="50" t="s">
        <v>15</v>
      </c>
      <c r="D14" s="50"/>
      <c r="E14" s="72" t="s">
        <v>1</v>
      </c>
      <c r="F14" s="59" t="s">
        <v>42</v>
      </c>
      <c r="G14" s="60"/>
      <c r="H14" s="61"/>
      <c r="I14" s="59" t="s">
        <v>16</v>
      </c>
      <c r="J14" s="60"/>
      <c r="K14" s="61"/>
      <c r="L14" s="59" t="s">
        <v>27</v>
      </c>
      <c r="M14" s="60"/>
      <c r="N14" s="61"/>
      <c r="O14" s="59" t="s">
        <v>40</v>
      </c>
      <c r="P14" s="60"/>
      <c r="Q14" s="61"/>
      <c r="R14" s="59" t="s">
        <v>47</v>
      </c>
      <c r="S14" s="60"/>
      <c r="T14" s="61"/>
    </row>
    <row r="15" spans="1:21" ht="15.75" customHeight="1" thickBot="1" x14ac:dyDescent="0.35">
      <c r="A15" s="70"/>
      <c r="B15" s="51"/>
      <c r="C15" s="51"/>
      <c r="D15" s="51"/>
      <c r="E15" s="73"/>
      <c r="F15" s="62" t="s">
        <v>13</v>
      </c>
      <c r="G15" s="60"/>
      <c r="H15" s="61"/>
      <c r="I15" s="62" t="s">
        <v>13</v>
      </c>
      <c r="J15" s="60"/>
      <c r="K15" s="61"/>
      <c r="L15" s="62" t="s">
        <v>13</v>
      </c>
      <c r="M15" s="60"/>
      <c r="N15" s="61"/>
      <c r="O15" s="62" t="s">
        <v>13</v>
      </c>
      <c r="P15" s="60"/>
      <c r="Q15" s="61"/>
      <c r="R15" s="62" t="s">
        <v>13</v>
      </c>
      <c r="S15" s="60"/>
      <c r="T15" s="61"/>
    </row>
    <row r="16" spans="1:21" x14ac:dyDescent="0.3">
      <c r="A16" s="70"/>
      <c r="B16" s="51"/>
      <c r="C16" s="51"/>
      <c r="D16" s="51"/>
      <c r="E16" s="73"/>
      <c r="F16" s="56" t="s">
        <v>2</v>
      </c>
      <c r="G16" s="53" t="s">
        <v>11</v>
      </c>
      <c r="H16" s="62" t="s">
        <v>28</v>
      </c>
      <c r="I16" s="56" t="s">
        <v>2</v>
      </c>
      <c r="J16" s="53" t="s">
        <v>11</v>
      </c>
      <c r="K16" s="62" t="s">
        <v>28</v>
      </c>
      <c r="L16" s="56" t="s">
        <v>2</v>
      </c>
      <c r="M16" s="53" t="s">
        <v>11</v>
      </c>
      <c r="N16" s="62" t="s">
        <v>29</v>
      </c>
      <c r="O16" s="56" t="s">
        <v>2</v>
      </c>
      <c r="P16" s="53" t="s">
        <v>11</v>
      </c>
      <c r="Q16" s="56" t="s">
        <v>30</v>
      </c>
      <c r="R16" s="56" t="s">
        <v>2</v>
      </c>
      <c r="S16" s="53" t="s">
        <v>11</v>
      </c>
      <c r="T16" s="56" t="s">
        <v>30</v>
      </c>
    </row>
    <row r="17" spans="1:21" ht="33" customHeight="1" thickBot="1" x14ac:dyDescent="0.35">
      <c r="A17" s="70"/>
      <c r="B17" s="51"/>
      <c r="C17" s="51"/>
      <c r="D17" s="52"/>
      <c r="E17" s="74"/>
      <c r="F17" s="57"/>
      <c r="G17" s="54"/>
      <c r="H17" s="63"/>
      <c r="I17" s="57"/>
      <c r="J17" s="54"/>
      <c r="K17" s="63"/>
      <c r="L17" s="57"/>
      <c r="M17" s="54"/>
      <c r="N17" s="63"/>
      <c r="O17" s="57"/>
      <c r="P17" s="54"/>
      <c r="Q17" s="58"/>
      <c r="R17" s="57"/>
      <c r="S17" s="54"/>
      <c r="T17" s="58"/>
    </row>
    <row r="18" spans="1:21" ht="39.75" customHeight="1" thickBot="1" x14ac:dyDescent="0.35">
      <c r="A18" s="71"/>
      <c r="B18" s="52"/>
      <c r="C18" s="52"/>
      <c r="D18" s="5" t="s">
        <v>17</v>
      </c>
      <c r="E18" s="14" t="s">
        <v>59</v>
      </c>
      <c r="F18" s="58"/>
      <c r="G18" s="55"/>
      <c r="H18" s="15" t="s">
        <v>60</v>
      </c>
      <c r="I18" s="58"/>
      <c r="J18" s="55"/>
      <c r="K18" s="15" t="s">
        <v>61</v>
      </c>
      <c r="L18" s="58"/>
      <c r="M18" s="55"/>
      <c r="N18" s="15" t="s">
        <v>62</v>
      </c>
      <c r="O18" s="58"/>
      <c r="P18" s="55"/>
      <c r="Q18" s="16" t="s">
        <v>63</v>
      </c>
      <c r="R18" s="58"/>
      <c r="S18" s="55"/>
      <c r="T18" s="16" t="s">
        <v>64</v>
      </c>
    </row>
    <row r="19" spans="1:21" ht="25.5" customHeight="1" thickBot="1" x14ac:dyDescent="0.35">
      <c r="A19" s="1">
        <v>1</v>
      </c>
      <c r="B19" s="2">
        <v>2</v>
      </c>
      <c r="C19" s="2">
        <v>3</v>
      </c>
      <c r="D19" s="48">
        <v>4</v>
      </c>
      <c r="E19" s="3">
        <v>5</v>
      </c>
      <c r="F19" s="4">
        <v>6</v>
      </c>
      <c r="G19" s="17">
        <v>7</v>
      </c>
      <c r="H19" s="17">
        <v>8</v>
      </c>
      <c r="I19" s="4">
        <v>9</v>
      </c>
      <c r="J19" s="20">
        <v>10</v>
      </c>
      <c r="K19" s="33">
        <v>11</v>
      </c>
      <c r="L19" s="33">
        <v>12</v>
      </c>
      <c r="M19" s="33">
        <v>13</v>
      </c>
      <c r="N19" s="33">
        <v>14</v>
      </c>
      <c r="O19" s="33">
        <v>15</v>
      </c>
      <c r="P19" s="33">
        <v>16</v>
      </c>
      <c r="Q19" s="33">
        <v>17</v>
      </c>
      <c r="R19" s="33">
        <v>18</v>
      </c>
      <c r="S19" s="33">
        <v>19</v>
      </c>
      <c r="T19" s="33">
        <v>20</v>
      </c>
    </row>
    <row r="20" spans="1:21" s="11" customFormat="1" ht="98.25" customHeight="1" thickBot="1" x14ac:dyDescent="0.35">
      <c r="A20" s="21">
        <v>1</v>
      </c>
      <c r="B20" s="24" t="s">
        <v>35</v>
      </c>
      <c r="C20" s="4" t="s">
        <v>3</v>
      </c>
      <c r="D20" s="13" t="s">
        <v>18</v>
      </c>
      <c r="E20" s="12">
        <f>SUM(E21:E24)</f>
        <v>346723.10000000003</v>
      </c>
      <c r="F20" s="12">
        <f>SUM(F21:F24)</f>
        <v>40866.1</v>
      </c>
      <c r="G20" s="12"/>
      <c r="H20" s="12">
        <f t="shared" ref="H20" si="0">SUM(H21:H24)</f>
        <v>40866.1</v>
      </c>
      <c r="I20" s="12">
        <f>I21+I22+I23+I24</f>
        <v>35153.800000000003</v>
      </c>
      <c r="J20" s="12"/>
      <c r="K20" s="12">
        <f>I20+0</f>
        <v>35153.800000000003</v>
      </c>
      <c r="L20" s="43">
        <f>L21+L22+L23+L24</f>
        <v>85495.599999999991</v>
      </c>
      <c r="M20" s="12"/>
      <c r="N20" s="12">
        <f>N21+N22+N23+N24</f>
        <v>85495.599999999991</v>
      </c>
      <c r="O20" s="12">
        <f>O21+O22+O23+O24</f>
        <v>92578.8</v>
      </c>
      <c r="P20" s="12"/>
      <c r="Q20" s="12">
        <f>Q21+Q22+Q23+Q24</f>
        <v>92578.8</v>
      </c>
      <c r="R20" s="12">
        <f>R21+R22+R23+R24</f>
        <v>92628.800000000003</v>
      </c>
      <c r="S20" s="12"/>
      <c r="T20" s="12">
        <f>T21+T22+T23+T24</f>
        <v>92628.800000000003</v>
      </c>
    </row>
    <row r="21" spans="1:21" s="11" customFormat="1" ht="47.25" customHeight="1" thickBot="1" x14ac:dyDescent="0.35">
      <c r="A21" s="21"/>
      <c r="B21" s="24" t="s">
        <v>36</v>
      </c>
      <c r="C21" s="22" t="s">
        <v>4</v>
      </c>
      <c r="D21" s="13" t="s">
        <v>19</v>
      </c>
      <c r="E21" s="12">
        <f>H21+K21+N21+Q21+T21</f>
        <v>164694.70000000001</v>
      </c>
      <c r="F21" s="12">
        <v>12068.9</v>
      </c>
      <c r="G21" s="12"/>
      <c r="H21" s="12">
        <f>F21+G21</f>
        <v>12068.9</v>
      </c>
      <c r="I21" s="12">
        <v>9607.2000000000007</v>
      </c>
      <c r="J21" s="12"/>
      <c r="K21" s="12">
        <f>SUM(I21:J21)</f>
        <v>9607.2000000000007</v>
      </c>
      <c r="L21" s="43">
        <v>40824.400000000001</v>
      </c>
      <c r="M21" s="12"/>
      <c r="N21" s="12">
        <f>L21+M21</f>
        <v>40824.400000000001</v>
      </c>
      <c r="O21" s="12">
        <f>52772.5-500.1-1175.3</f>
        <v>51097.1</v>
      </c>
      <c r="P21" s="12"/>
      <c r="Q21" s="12">
        <f>O21+P21</f>
        <v>51097.1</v>
      </c>
      <c r="R21" s="12">
        <f>52772.5-500.1-1175.3</f>
        <v>51097.1</v>
      </c>
      <c r="S21" s="12"/>
      <c r="T21" s="12">
        <f>R21+S21</f>
        <v>51097.1</v>
      </c>
    </row>
    <row r="22" spans="1:21" s="11" customFormat="1" ht="45.75" customHeight="1" thickBot="1" x14ac:dyDescent="0.35">
      <c r="A22" s="21"/>
      <c r="B22" s="24" t="s">
        <v>37</v>
      </c>
      <c r="C22" s="16" t="s">
        <v>5</v>
      </c>
      <c r="D22" s="13" t="s">
        <v>20</v>
      </c>
      <c r="E22" s="12">
        <f>H22+K22+N22+Q22+T22</f>
        <v>75282.8</v>
      </c>
      <c r="F22" s="12">
        <v>12753.3</v>
      </c>
      <c r="G22" s="12"/>
      <c r="H22" s="12">
        <f t="shared" ref="H22:H24" si="1">F22+G22</f>
        <v>12753.3</v>
      </c>
      <c r="I22" s="12">
        <v>9226.4000000000015</v>
      </c>
      <c r="J22" s="12"/>
      <c r="K22" s="12">
        <f>SUM(I22:J22)</f>
        <v>9226.4000000000015</v>
      </c>
      <c r="L22" s="43">
        <v>17305.3</v>
      </c>
      <c r="M22" s="12"/>
      <c r="N22" s="12">
        <f t="shared" ref="N22:N24" si="2">L22+M22</f>
        <v>17305.3</v>
      </c>
      <c r="O22" s="12">
        <v>17998.900000000001</v>
      </c>
      <c r="P22" s="12"/>
      <c r="Q22" s="12">
        <f t="shared" ref="Q22:Q24" si="3">O22+P22</f>
        <v>17998.900000000001</v>
      </c>
      <c r="R22" s="12">
        <v>17998.900000000001</v>
      </c>
      <c r="S22" s="12"/>
      <c r="T22" s="12">
        <f t="shared" ref="T22:T24" si="4">R22+S22</f>
        <v>17998.900000000001</v>
      </c>
    </row>
    <row r="23" spans="1:21" s="11" customFormat="1" ht="49.5" customHeight="1" thickBot="1" x14ac:dyDescent="0.35">
      <c r="A23" s="21"/>
      <c r="B23" s="24" t="s">
        <v>38</v>
      </c>
      <c r="C23" s="16" t="s">
        <v>6</v>
      </c>
      <c r="D23" s="13" t="s">
        <v>21</v>
      </c>
      <c r="E23" s="12">
        <f>H23+K23+N23+Q23+T23</f>
        <v>100795.20000000001</v>
      </c>
      <c r="F23" s="12">
        <v>15143</v>
      </c>
      <c r="G23" s="12"/>
      <c r="H23" s="12">
        <f t="shared" si="1"/>
        <v>15143</v>
      </c>
      <c r="I23" s="12">
        <v>15318.9</v>
      </c>
      <c r="J23" s="12"/>
      <c r="K23" s="12">
        <f>SUM(I23:J23)</f>
        <v>15318.9</v>
      </c>
      <c r="L23" s="43">
        <v>26067.7</v>
      </c>
      <c r="M23" s="12"/>
      <c r="N23" s="12">
        <f t="shared" si="2"/>
        <v>26067.7</v>
      </c>
      <c r="O23" s="12">
        <v>22132.799999999999</v>
      </c>
      <c r="P23" s="12"/>
      <c r="Q23" s="12">
        <f t="shared" si="3"/>
        <v>22132.799999999999</v>
      </c>
      <c r="R23" s="12">
        <v>22132.799999999999</v>
      </c>
      <c r="S23" s="12"/>
      <c r="T23" s="12">
        <f t="shared" si="4"/>
        <v>22132.799999999999</v>
      </c>
    </row>
    <row r="24" spans="1:21" s="11" customFormat="1" ht="48" customHeight="1" thickBot="1" x14ac:dyDescent="0.35">
      <c r="A24" s="21"/>
      <c r="B24" s="24" t="s">
        <v>39</v>
      </c>
      <c r="C24" s="16" t="s">
        <v>7</v>
      </c>
      <c r="D24" s="13" t="s">
        <v>22</v>
      </c>
      <c r="E24" s="12">
        <f>H24+K24+N24+Q24+T24</f>
        <v>5950.4</v>
      </c>
      <c r="F24" s="12">
        <v>900.9</v>
      </c>
      <c r="G24" s="12"/>
      <c r="H24" s="12">
        <f t="shared" si="1"/>
        <v>900.9</v>
      </c>
      <c r="I24" s="12">
        <v>1001.3</v>
      </c>
      <c r="J24" s="12"/>
      <c r="K24" s="12">
        <f>SUM(I24:J24)</f>
        <v>1001.3</v>
      </c>
      <c r="L24" s="43">
        <v>1298.2</v>
      </c>
      <c r="M24" s="12"/>
      <c r="N24" s="12">
        <f t="shared" si="2"/>
        <v>1298.2</v>
      </c>
      <c r="O24" s="12">
        <v>1350</v>
      </c>
      <c r="P24" s="12"/>
      <c r="Q24" s="12">
        <f t="shared" si="3"/>
        <v>1350</v>
      </c>
      <c r="R24" s="12">
        <v>1400</v>
      </c>
      <c r="S24" s="12"/>
      <c r="T24" s="12">
        <f t="shared" si="4"/>
        <v>1400</v>
      </c>
    </row>
    <row r="25" spans="1:21" s="11" customFormat="1" ht="110.25" customHeight="1" thickBot="1" x14ac:dyDescent="0.35">
      <c r="A25" s="21">
        <v>2</v>
      </c>
      <c r="B25" s="24" t="s">
        <v>8</v>
      </c>
      <c r="C25" s="22" t="s">
        <v>41</v>
      </c>
      <c r="D25" s="44" t="s">
        <v>57</v>
      </c>
      <c r="E25" s="12">
        <f>SUM(E26:E30)</f>
        <v>746097.00000000012</v>
      </c>
      <c r="F25" s="12">
        <f>SUM(F26:F30)</f>
        <v>196838.2</v>
      </c>
      <c r="G25" s="12"/>
      <c r="H25" s="12">
        <f>SUM(H26:H30)</f>
        <v>196838.2</v>
      </c>
      <c r="I25" s="12">
        <f>I26+I27+I28+I29+I30</f>
        <v>166621.00000000003</v>
      </c>
      <c r="J25" s="12"/>
      <c r="K25" s="12">
        <f t="shared" ref="K25" si="5">K26+K27+K28+K29+K30</f>
        <v>166621.00000000003</v>
      </c>
      <c r="L25" s="12">
        <f t="shared" ref="L25" si="6">L26+L27+L28+L29+L30</f>
        <v>128877.50000000001</v>
      </c>
      <c r="M25" s="12">
        <f t="shared" ref="M25" si="7">M26+M27+M28+M29+M30</f>
        <v>9996.9</v>
      </c>
      <c r="N25" s="12">
        <f t="shared" ref="N25" si="8">N26+N27+N28+N29+N30</f>
        <v>138874.4</v>
      </c>
      <c r="O25" s="12">
        <f t="shared" ref="O25" si="9">O26+O27+O28+O29+O30</f>
        <v>129611.9</v>
      </c>
      <c r="P25" s="12">
        <f t="shared" ref="P25" si="10">P26+P27+P28+P29+P30</f>
        <v>0</v>
      </c>
      <c r="Q25" s="12">
        <f t="shared" ref="Q25:S25" si="11">Q26+Q27+Q28+Q29+Q30</f>
        <v>129611.9</v>
      </c>
      <c r="R25" s="12">
        <f t="shared" si="11"/>
        <v>114151.5</v>
      </c>
      <c r="S25" s="12">
        <f t="shared" si="11"/>
        <v>0</v>
      </c>
      <c r="T25" s="12">
        <f t="shared" ref="T25" si="12">T26+T27+T28+T29+T30</f>
        <v>114151.5</v>
      </c>
    </row>
    <row r="26" spans="1:21" s="11" customFormat="1" ht="63.75" customHeight="1" thickBot="1" x14ac:dyDescent="0.35">
      <c r="A26" s="56"/>
      <c r="B26" s="65" t="s">
        <v>33</v>
      </c>
      <c r="C26" s="16" t="s">
        <v>4</v>
      </c>
      <c r="D26" s="19" t="s">
        <v>52</v>
      </c>
      <c r="E26" s="12">
        <f t="shared" ref="E26:E35" si="13">H26+K26+N26+Q26+T26</f>
        <v>356196.3</v>
      </c>
      <c r="F26" s="12">
        <v>90779.4</v>
      </c>
      <c r="G26" s="12"/>
      <c r="H26" s="12">
        <f>F26+G26</f>
        <v>90779.4</v>
      </c>
      <c r="I26" s="12">
        <f>103847.6-I27</f>
        <v>53647.600000000006</v>
      </c>
      <c r="J26" s="12"/>
      <c r="K26" s="12">
        <f>I26+J26</f>
        <v>53647.600000000006</v>
      </c>
      <c r="L26" s="12">
        <f>80569.1-L27</f>
        <v>74549.400000000009</v>
      </c>
      <c r="M26" s="12">
        <v>9996.9</v>
      </c>
      <c r="N26" s="12">
        <f>L26+M26</f>
        <v>84546.3</v>
      </c>
      <c r="O26" s="12">
        <v>63361.5</v>
      </c>
      <c r="P26" s="12"/>
      <c r="Q26" s="12">
        <f>O26+P26</f>
        <v>63361.5</v>
      </c>
      <c r="R26" s="12">
        <v>63861.5</v>
      </c>
      <c r="S26" s="12"/>
      <c r="T26" s="12">
        <f>R26+S26</f>
        <v>63861.5</v>
      </c>
    </row>
    <row r="27" spans="1:21" s="11" customFormat="1" ht="63.75" customHeight="1" thickBot="1" x14ac:dyDescent="0.35">
      <c r="A27" s="58"/>
      <c r="B27" s="66"/>
      <c r="C27" s="16" t="s">
        <v>44</v>
      </c>
      <c r="D27" s="19" t="s">
        <v>43</v>
      </c>
      <c r="E27" s="12">
        <f t="shared" si="13"/>
        <v>66219.7</v>
      </c>
      <c r="F27" s="12"/>
      <c r="G27" s="12"/>
      <c r="H27" s="12">
        <f>F27+G27</f>
        <v>0</v>
      </c>
      <c r="I27" s="12">
        <v>50200</v>
      </c>
      <c r="J27" s="12"/>
      <c r="K27" s="12">
        <f>I27+J27</f>
        <v>50200</v>
      </c>
      <c r="L27" s="12">
        <v>6019.7</v>
      </c>
      <c r="M27" s="12"/>
      <c r="N27" s="12">
        <f>L27+M27</f>
        <v>6019.7</v>
      </c>
      <c r="O27" s="12">
        <v>5000</v>
      </c>
      <c r="P27" s="12"/>
      <c r="Q27" s="12">
        <f>O27+P27</f>
        <v>5000</v>
      </c>
      <c r="R27" s="12">
        <v>5000</v>
      </c>
      <c r="S27" s="12"/>
      <c r="T27" s="12">
        <f>R27+S27</f>
        <v>5000</v>
      </c>
    </row>
    <row r="28" spans="1:21" s="11" customFormat="1" ht="34.5" customHeight="1" thickBot="1" x14ac:dyDescent="0.35">
      <c r="A28" s="21"/>
      <c r="B28" s="24" t="s">
        <v>32</v>
      </c>
      <c r="C28" s="16" t="s">
        <v>5</v>
      </c>
      <c r="D28" s="13" t="s">
        <v>53</v>
      </c>
      <c r="E28" s="12">
        <f t="shared" si="13"/>
        <v>176895.3</v>
      </c>
      <c r="F28" s="12">
        <v>49435.1</v>
      </c>
      <c r="G28" s="12"/>
      <c r="H28" s="12">
        <f t="shared" ref="H28:H35" si="14">F28+G28</f>
        <v>49435.1</v>
      </c>
      <c r="I28" s="12">
        <v>40658.6</v>
      </c>
      <c r="J28" s="12"/>
      <c r="K28" s="12">
        <f t="shared" ref="K28:K30" si="15">I28+J28</f>
        <v>40658.6</v>
      </c>
      <c r="L28" s="12">
        <v>33221.599999999999</v>
      </c>
      <c r="M28" s="12"/>
      <c r="N28" s="12">
        <f t="shared" ref="N28:N35" si="16">L28+M28</f>
        <v>33221.599999999999</v>
      </c>
      <c r="O28" s="12">
        <v>29040</v>
      </c>
      <c r="P28" s="12"/>
      <c r="Q28" s="12">
        <f t="shared" ref="Q28:Q35" si="17">O28+P28</f>
        <v>29040</v>
      </c>
      <c r="R28" s="12">
        <v>24540</v>
      </c>
      <c r="S28" s="12"/>
      <c r="T28" s="12">
        <f t="shared" ref="T28:T35" si="18">R28+S28</f>
        <v>24540</v>
      </c>
    </row>
    <row r="29" spans="1:21" s="11" customFormat="1" ht="34.5" customHeight="1" thickBot="1" x14ac:dyDescent="0.35">
      <c r="A29" s="21"/>
      <c r="B29" s="24" t="s">
        <v>34</v>
      </c>
      <c r="C29" s="16" t="s">
        <v>6</v>
      </c>
      <c r="D29" s="13" t="s">
        <v>54</v>
      </c>
      <c r="E29" s="12">
        <f t="shared" si="13"/>
        <v>128227.9</v>
      </c>
      <c r="F29" s="12">
        <v>53113.599999999999</v>
      </c>
      <c r="G29" s="12"/>
      <c r="H29" s="12">
        <f t="shared" si="14"/>
        <v>53113.599999999999</v>
      </c>
      <c r="I29" s="12">
        <f>19290.4-1454.3</f>
        <v>17836.100000000002</v>
      </c>
      <c r="J29" s="12"/>
      <c r="K29" s="12">
        <f t="shared" si="15"/>
        <v>17836.100000000002</v>
      </c>
      <c r="L29" s="12">
        <v>13177.8</v>
      </c>
      <c r="M29" s="12"/>
      <c r="N29" s="12">
        <f t="shared" si="16"/>
        <v>13177.8</v>
      </c>
      <c r="O29" s="12">
        <v>27780.400000000001</v>
      </c>
      <c r="P29" s="12"/>
      <c r="Q29" s="12">
        <f t="shared" si="17"/>
        <v>27780.400000000001</v>
      </c>
      <c r="R29" s="12">
        <v>16320</v>
      </c>
      <c r="S29" s="12"/>
      <c r="T29" s="12">
        <f t="shared" si="18"/>
        <v>16320</v>
      </c>
    </row>
    <row r="30" spans="1:21" s="11" customFormat="1" ht="28.2" thickBot="1" x14ac:dyDescent="0.35">
      <c r="A30" s="21"/>
      <c r="B30" s="24" t="s">
        <v>9</v>
      </c>
      <c r="C30" s="16" t="s">
        <v>7</v>
      </c>
      <c r="D30" s="13" t="s">
        <v>55</v>
      </c>
      <c r="E30" s="12">
        <f t="shared" si="13"/>
        <v>18557.8</v>
      </c>
      <c r="F30" s="12">
        <v>3510.1</v>
      </c>
      <c r="G30" s="12"/>
      <c r="H30" s="12">
        <f t="shared" si="14"/>
        <v>3510.1</v>
      </c>
      <c r="I30" s="12">
        <v>4278.7</v>
      </c>
      <c r="J30" s="12"/>
      <c r="K30" s="12">
        <f t="shared" si="15"/>
        <v>4278.7</v>
      </c>
      <c r="L30" s="43">
        <v>1909</v>
      </c>
      <c r="M30" s="12"/>
      <c r="N30" s="12">
        <f t="shared" si="16"/>
        <v>1909</v>
      </c>
      <c r="O30" s="12">
        <v>4430</v>
      </c>
      <c r="P30" s="12"/>
      <c r="Q30" s="12">
        <f t="shared" si="17"/>
        <v>4430</v>
      </c>
      <c r="R30" s="12">
        <v>4430</v>
      </c>
      <c r="S30" s="12"/>
      <c r="T30" s="12">
        <f t="shared" si="18"/>
        <v>4430</v>
      </c>
    </row>
    <row r="31" spans="1:21" s="11" customFormat="1" ht="42" thickBot="1" x14ac:dyDescent="0.35">
      <c r="A31" s="21">
        <v>3</v>
      </c>
      <c r="B31" s="24" t="s">
        <v>31</v>
      </c>
      <c r="C31" s="47" t="s">
        <v>50</v>
      </c>
      <c r="D31" s="13" t="s">
        <v>23</v>
      </c>
      <c r="E31" s="12">
        <f t="shared" si="13"/>
        <v>1198.8</v>
      </c>
      <c r="F31" s="12"/>
      <c r="G31" s="12"/>
      <c r="H31" s="12"/>
      <c r="I31" s="12">
        <v>0</v>
      </c>
      <c r="J31" s="12"/>
      <c r="K31" s="12">
        <f t="shared" ref="K31" si="19">SUM(I31:J31)</f>
        <v>0</v>
      </c>
      <c r="L31" s="12">
        <f>SUM(L32:L33)</f>
        <v>494.8</v>
      </c>
      <c r="M31" s="12"/>
      <c r="N31" s="12">
        <f t="shared" si="16"/>
        <v>494.8</v>
      </c>
      <c r="O31" s="12">
        <f>O32</f>
        <v>352</v>
      </c>
      <c r="P31" s="12"/>
      <c r="Q31" s="12">
        <f t="shared" si="17"/>
        <v>352</v>
      </c>
      <c r="R31" s="12">
        <f>R32</f>
        <v>352</v>
      </c>
      <c r="S31" s="12"/>
      <c r="T31" s="12">
        <f t="shared" si="18"/>
        <v>352</v>
      </c>
    </row>
    <row r="32" spans="1:21" s="11" customFormat="1" ht="78" customHeight="1" thickBot="1" x14ac:dyDescent="0.35">
      <c r="A32" s="21"/>
      <c r="B32" s="25" t="s">
        <v>48</v>
      </c>
      <c r="C32" s="16" t="s">
        <v>4</v>
      </c>
      <c r="D32" s="13" t="s">
        <v>24</v>
      </c>
      <c r="E32" s="12">
        <f t="shared" si="13"/>
        <v>954</v>
      </c>
      <c r="F32" s="12"/>
      <c r="G32" s="12"/>
      <c r="H32" s="12"/>
      <c r="I32" s="12">
        <v>0</v>
      </c>
      <c r="J32" s="12"/>
      <c r="K32" s="12">
        <f t="shared" ref="K32:K35" si="20">SUM(I32:J32)</f>
        <v>0</v>
      </c>
      <c r="L32" s="12">
        <v>250</v>
      </c>
      <c r="M32" s="12"/>
      <c r="N32" s="12">
        <f t="shared" si="16"/>
        <v>250</v>
      </c>
      <c r="O32" s="12">
        <v>352</v>
      </c>
      <c r="P32" s="12"/>
      <c r="Q32" s="12">
        <f t="shared" si="17"/>
        <v>352</v>
      </c>
      <c r="R32" s="12">
        <v>352</v>
      </c>
      <c r="S32" s="12"/>
      <c r="T32" s="12">
        <f t="shared" si="18"/>
        <v>352</v>
      </c>
      <c r="U32" s="41"/>
    </row>
    <row r="33" spans="1:21" s="11" customFormat="1" ht="78" customHeight="1" thickBot="1" x14ac:dyDescent="0.35">
      <c r="A33" s="42"/>
      <c r="B33" s="25" t="s">
        <v>49</v>
      </c>
      <c r="C33" s="16" t="s">
        <v>6</v>
      </c>
      <c r="D33" s="13" t="s">
        <v>24</v>
      </c>
      <c r="E33" s="12">
        <f t="shared" ref="E33" si="21">H33+K33+N33+Q33+T33</f>
        <v>244.8</v>
      </c>
      <c r="F33" s="12"/>
      <c r="G33" s="12"/>
      <c r="H33" s="12"/>
      <c r="I33" s="12">
        <v>0</v>
      </c>
      <c r="J33" s="12"/>
      <c r="K33" s="12">
        <f t="shared" ref="K33" si="22">SUM(I33:J33)</f>
        <v>0</v>
      </c>
      <c r="L33" s="12">
        <v>244.8</v>
      </c>
      <c r="M33" s="12"/>
      <c r="N33" s="12">
        <f t="shared" ref="N33" si="23">L33+M33</f>
        <v>244.8</v>
      </c>
      <c r="O33" s="12"/>
      <c r="P33" s="12"/>
      <c r="Q33" s="12">
        <f t="shared" ref="Q33" si="24">O33+P33</f>
        <v>0</v>
      </c>
      <c r="R33" s="12"/>
      <c r="S33" s="12"/>
      <c r="T33" s="12">
        <f t="shared" ref="T33" si="25">R33+S33</f>
        <v>0</v>
      </c>
      <c r="U33" s="41"/>
    </row>
    <row r="34" spans="1:21" s="11" customFormat="1" ht="78.75" customHeight="1" thickBot="1" x14ac:dyDescent="0.35">
      <c r="A34" s="21">
        <v>4</v>
      </c>
      <c r="B34" s="24" t="s">
        <v>26</v>
      </c>
      <c r="C34" s="16" t="s">
        <v>4</v>
      </c>
      <c r="D34" s="13" t="s">
        <v>56</v>
      </c>
      <c r="E34" s="12">
        <f t="shared" si="13"/>
        <v>147626.80000000002</v>
      </c>
      <c r="F34" s="12">
        <v>20581.099999999999</v>
      </c>
      <c r="G34" s="12"/>
      <c r="H34" s="12">
        <f t="shared" si="14"/>
        <v>20581.099999999999</v>
      </c>
      <c r="I34" s="12">
        <f>20465.5+201</f>
        <v>20666.5</v>
      </c>
      <c r="J34" s="12">
        <v>2172.6</v>
      </c>
      <c r="K34" s="12">
        <f t="shared" si="20"/>
        <v>22839.1</v>
      </c>
      <c r="L34" s="43">
        <v>30895.9</v>
      </c>
      <c r="M34" s="43">
        <v>21834.5</v>
      </c>
      <c r="N34" s="43">
        <f t="shared" si="16"/>
        <v>52730.400000000001</v>
      </c>
      <c r="O34" s="12">
        <v>25738.1</v>
      </c>
      <c r="P34" s="12"/>
      <c r="Q34" s="12">
        <f t="shared" si="17"/>
        <v>25738.1</v>
      </c>
      <c r="R34" s="12">
        <v>25738.1</v>
      </c>
      <c r="S34" s="12"/>
      <c r="T34" s="12">
        <f t="shared" si="18"/>
        <v>25738.1</v>
      </c>
      <c r="U34" s="41"/>
    </row>
    <row r="35" spans="1:21" s="11" customFormat="1" ht="285.75" customHeight="1" thickBot="1" x14ac:dyDescent="0.35">
      <c r="A35" s="26">
        <v>5</v>
      </c>
      <c r="B35" s="25" t="s">
        <v>45</v>
      </c>
      <c r="C35" s="27" t="s">
        <v>5</v>
      </c>
      <c r="D35" s="27" t="s">
        <v>25</v>
      </c>
      <c r="E35" s="23">
        <f t="shared" si="13"/>
        <v>3695.1000000000004</v>
      </c>
      <c r="F35" s="23"/>
      <c r="G35" s="23">
        <v>487.9</v>
      </c>
      <c r="H35" s="23">
        <f t="shared" si="14"/>
        <v>487.9</v>
      </c>
      <c r="I35" s="23"/>
      <c r="J35" s="23">
        <v>801.8</v>
      </c>
      <c r="K35" s="23">
        <f t="shared" si="20"/>
        <v>801.8</v>
      </c>
      <c r="L35" s="45"/>
      <c r="M35" s="23">
        <v>801.8</v>
      </c>
      <c r="N35" s="23">
        <f t="shared" si="16"/>
        <v>801.8</v>
      </c>
      <c r="O35" s="23"/>
      <c r="P35" s="23">
        <v>801.8</v>
      </c>
      <c r="Q35" s="23">
        <f t="shared" si="17"/>
        <v>801.8</v>
      </c>
      <c r="R35" s="23"/>
      <c r="S35" s="23">
        <v>801.8</v>
      </c>
      <c r="T35" s="23">
        <f t="shared" si="18"/>
        <v>801.8</v>
      </c>
    </row>
    <row r="36" spans="1:21" s="10" customFormat="1" ht="18.600000000000001" thickBot="1" x14ac:dyDescent="0.4">
      <c r="A36" s="6"/>
      <c r="B36" s="7" t="s">
        <v>14</v>
      </c>
      <c r="C36" s="8"/>
      <c r="D36" s="8"/>
      <c r="E36" s="9">
        <f t="shared" ref="E36:Q36" si="26">E20+E25+E31+E34+E35</f>
        <v>1245340.8000000003</v>
      </c>
      <c r="F36" s="9">
        <f t="shared" si="26"/>
        <v>258285.40000000002</v>
      </c>
      <c r="G36" s="9">
        <f t="shared" si="26"/>
        <v>487.9</v>
      </c>
      <c r="H36" s="9">
        <f t="shared" si="26"/>
        <v>258773.30000000002</v>
      </c>
      <c r="I36" s="9">
        <f t="shared" si="26"/>
        <v>222441.30000000005</v>
      </c>
      <c r="J36" s="9">
        <f t="shared" si="26"/>
        <v>2974.3999999999996</v>
      </c>
      <c r="K36" s="36">
        <f t="shared" si="26"/>
        <v>225415.70000000004</v>
      </c>
      <c r="L36" s="46">
        <f t="shared" si="26"/>
        <v>245763.8</v>
      </c>
      <c r="M36" s="36">
        <f t="shared" si="26"/>
        <v>32633.200000000001</v>
      </c>
      <c r="N36" s="36">
        <f t="shared" si="26"/>
        <v>278397</v>
      </c>
      <c r="O36" s="36">
        <f t="shared" si="26"/>
        <v>248280.80000000002</v>
      </c>
      <c r="P36" s="36">
        <f t="shared" si="26"/>
        <v>801.8</v>
      </c>
      <c r="Q36" s="36">
        <f t="shared" si="26"/>
        <v>249082.6</v>
      </c>
      <c r="R36" s="36">
        <f t="shared" ref="R36:T36" si="27">R20+R25+R31+R34+R35</f>
        <v>232870.39999999999</v>
      </c>
      <c r="S36" s="36">
        <f t="shared" si="27"/>
        <v>801.8</v>
      </c>
      <c r="T36" s="36">
        <f t="shared" si="27"/>
        <v>233672.19999999998</v>
      </c>
      <c r="U36" s="37"/>
    </row>
    <row r="37" spans="1:21" s="28" customFormat="1" ht="18" x14ac:dyDescent="0.35">
      <c r="I37" s="29"/>
      <c r="J37" s="30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</row>
    <row r="38" spans="1:21" s="28" customFormat="1" ht="18" x14ac:dyDescent="0.35">
      <c r="I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</row>
    <row r="39" spans="1:21" s="28" customFormat="1" ht="18" x14ac:dyDescent="0.35">
      <c r="B39" s="31"/>
      <c r="C39" s="31"/>
      <c r="E39" s="39"/>
      <c r="F39" s="39"/>
      <c r="G39" s="39"/>
      <c r="H39" s="39"/>
      <c r="I39" s="39"/>
      <c r="J39" s="39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29"/>
    </row>
    <row r="40" spans="1:21" s="28" customFormat="1" ht="18" x14ac:dyDescent="0.35"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</row>
    <row r="41" spans="1:21" s="28" customFormat="1" ht="18" x14ac:dyDescent="0.35">
      <c r="K41" s="29"/>
      <c r="L41" s="29"/>
      <c r="M41" s="29"/>
      <c r="N41" s="29"/>
      <c r="O41" s="38"/>
      <c r="P41" s="29"/>
      <c r="Q41" s="29"/>
      <c r="R41" s="29"/>
      <c r="S41" s="29"/>
      <c r="T41" s="29"/>
      <c r="U41" s="29"/>
    </row>
    <row r="42" spans="1:21" s="28" customFormat="1" ht="18" x14ac:dyDescent="0.35">
      <c r="B42" s="64"/>
      <c r="C42" s="64"/>
      <c r="E42" s="76" t="s">
        <v>51</v>
      </c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29"/>
    </row>
    <row r="43" spans="1:21" s="28" customFormat="1" ht="18" x14ac:dyDescent="0.35"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</row>
    <row r="44" spans="1:21" s="28" customFormat="1" ht="18" x14ac:dyDescent="0.35"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</row>
    <row r="45" spans="1:21" s="28" customFormat="1" ht="18" x14ac:dyDescent="0.35"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</row>
    <row r="46" spans="1:21" s="28" customFormat="1" ht="18" x14ac:dyDescent="0.35"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</row>
    <row r="47" spans="1:21" s="28" customFormat="1" ht="18" x14ac:dyDescent="0.35">
      <c r="B47" s="32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</row>
    <row r="48" spans="1:21" s="28" customFormat="1" ht="18" x14ac:dyDescent="0.35">
      <c r="B48" s="32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</row>
    <row r="49" spans="2:21" s="28" customFormat="1" ht="18" x14ac:dyDescent="0.35">
      <c r="B49" s="32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</row>
    <row r="50" spans="2:21" s="28" customFormat="1" ht="18" x14ac:dyDescent="0.35">
      <c r="B50" s="32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</row>
    <row r="51" spans="2:21" s="28" customFormat="1" ht="18" x14ac:dyDescent="0.35"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</row>
    <row r="52" spans="2:21" s="28" customFormat="1" ht="18" x14ac:dyDescent="0.35"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</row>
    <row r="53" spans="2:21" s="28" customFormat="1" ht="18" x14ac:dyDescent="0.35"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</row>
    <row r="54" spans="2:21" s="28" customFormat="1" ht="18" x14ac:dyDescent="0.35"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</row>
    <row r="55" spans="2:21" s="28" customFormat="1" ht="18" x14ac:dyDescent="0.35"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</row>
    <row r="56" spans="2:21" s="28" customFormat="1" ht="18" x14ac:dyDescent="0.35"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2:21" s="28" customFormat="1" ht="18" x14ac:dyDescent="0.35"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2:21" s="28" customFormat="1" ht="18" x14ac:dyDescent="0.35"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2:21" s="28" customFormat="1" ht="18" x14ac:dyDescent="0.35"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2:21" s="28" customFormat="1" ht="18" x14ac:dyDescent="0.35"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2:21" s="28" customFormat="1" ht="18" x14ac:dyDescent="0.35"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2:21" s="28" customFormat="1" ht="18" x14ac:dyDescent="0.35"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2:21" s="28" customFormat="1" ht="18" x14ac:dyDescent="0.35"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2:21" s="28" customFormat="1" ht="18" x14ac:dyDescent="0.35"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1:21" s="28" customFormat="1" ht="18" x14ac:dyDescent="0.35"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1:21" s="28" customFormat="1" ht="18" x14ac:dyDescent="0.35"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1:21" s="28" customFormat="1" ht="18" x14ac:dyDescent="0.35"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</row>
    <row r="68" spans="11:21" s="28" customFormat="1" ht="18" x14ac:dyDescent="0.35"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</row>
    <row r="69" spans="11:21" s="28" customFormat="1" ht="18" x14ac:dyDescent="0.35"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</row>
    <row r="70" spans="11:21" s="28" customFormat="1" ht="18" x14ac:dyDescent="0.35"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</row>
    <row r="71" spans="11:21" s="28" customFormat="1" ht="18" x14ac:dyDescent="0.35"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</row>
    <row r="72" spans="11:21" s="28" customFormat="1" ht="18" x14ac:dyDescent="0.35"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</row>
    <row r="73" spans="11:21" s="28" customFormat="1" ht="18" x14ac:dyDescent="0.35"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</row>
    <row r="74" spans="11:21" s="28" customFormat="1" ht="18" x14ac:dyDescent="0.35"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</row>
    <row r="75" spans="11:21" s="28" customFormat="1" ht="18" x14ac:dyDescent="0.35"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</row>
    <row r="76" spans="11:21" s="28" customFormat="1" ht="18" x14ac:dyDescent="0.35"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</row>
    <row r="77" spans="11:21" s="28" customFormat="1" ht="18" x14ac:dyDescent="0.35"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</row>
    <row r="78" spans="11:21" s="28" customFormat="1" ht="18" x14ac:dyDescent="0.35"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</row>
    <row r="79" spans="11:21" s="28" customFormat="1" ht="18" x14ac:dyDescent="0.35"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</row>
    <row r="80" spans="11:21" s="28" customFormat="1" ht="18" x14ac:dyDescent="0.35"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</row>
    <row r="81" spans="11:21" s="28" customFormat="1" ht="18" x14ac:dyDescent="0.35"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</row>
    <row r="82" spans="11:21" s="28" customFormat="1" ht="18" x14ac:dyDescent="0.35"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</row>
  </sheetData>
  <mergeCells count="39">
    <mergeCell ref="N6:Q9"/>
    <mergeCell ref="N3:Q4"/>
    <mergeCell ref="E42:T42"/>
    <mergeCell ref="R14:T14"/>
    <mergeCell ref="R15:T15"/>
    <mergeCell ref="R16:R18"/>
    <mergeCell ref="S16:S18"/>
    <mergeCell ref="T16:T17"/>
    <mergeCell ref="Q16:Q17"/>
    <mergeCell ref="O15:Q15"/>
    <mergeCell ref="O16:O18"/>
    <mergeCell ref="B42:C42"/>
    <mergeCell ref="A26:A27"/>
    <mergeCell ref="B26:B27"/>
    <mergeCell ref="N1:Q1"/>
    <mergeCell ref="L14:N14"/>
    <mergeCell ref="N16:N17"/>
    <mergeCell ref="A11:Q11"/>
    <mergeCell ref="A12:Q12"/>
    <mergeCell ref="P16:P18"/>
    <mergeCell ref="K16:K17"/>
    <mergeCell ref="A14:A18"/>
    <mergeCell ref="B14:B18"/>
    <mergeCell ref="E14:E17"/>
    <mergeCell ref="I14:K14"/>
    <mergeCell ref="O14:Q14"/>
    <mergeCell ref="I15:K15"/>
    <mergeCell ref="C14:C18"/>
    <mergeCell ref="D14:D17"/>
    <mergeCell ref="J16:J18"/>
    <mergeCell ref="M16:M18"/>
    <mergeCell ref="I16:I18"/>
    <mergeCell ref="F14:H14"/>
    <mergeCell ref="F15:H15"/>
    <mergeCell ref="F16:F18"/>
    <mergeCell ref="G16:G18"/>
    <mergeCell ref="H16:H17"/>
    <mergeCell ref="L15:N15"/>
    <mergeCell ref="L16:L18"/>
  </mergeCells>
  <printOptions horizontalCentered="1"/>
  <pageMargins left="0.39370078740157483" right="0.19685039370078741" top="0.39370078740157483" bottom="0.47244094488188981" header="0.31496062992125984" footer="0.31496062992125984"/>
  <pageSetup paperSize="9" scale="40" fitToHeight="3" orientation="landscape" r:id="rId1"/>
  <rowBreaks count="1" manualBreakCount="1">
    <brk id="33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2019-11-12T05:20:13Z</dcterms:modified>
</cp:coreProperties>
</file>