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3 - корректировки\"/>
    </mc:Choice>
  </mc:AlternateContent>
  <bookViews>
    <workbookView xWindow="480" yWindow="45" windowWidth="11325" windowHeight="9885"/>
  </bookViews>
  <sheets>
    <sheet name="Приложение 4" sheetId="3" r:id="rId1"/>
  </sheets>
  <definedNames>
    <definedName name="_xlnm._FilterDatabase" localSheetId="0" hidden="1">'Приложение 4'!$A$16:$F$206</definedName>
    <definedName name="_xlnm.Print_Titles" localSheetId="0">'Приложение 4'!$14:$16</definedName>
    <definedName name="_xlnm.Print_Area" localSheetId="0">'Приложение 4'!$A$1:$D$206</definedName>
  </definedNames>
  <calcPr calcId="152511" iterateDelta="1E-4"/>
</workbook>
</file>

<file path=xl/calcChain.xml><?xml version="1.0" encoding="utf-8"?>
<calcChain xmlns="http://schemas.openxmlformats.org/spreadsheetml/2006/main">
  <c r="C206" i="3" l="1"/>
  <c r="D182" i="3" l="1"/>
  <c r="C182" i="3"/>
  <c r="D176" i="3" l="1"/>
  <c r="C176" i="3"/>
  <c r="D171" i="3"/>
  <c r="C171" i="3"/>
  <c r="D167" i="3"/>
  <c r="C167" i="3"/>
  <c r="D157" i="3"/>
  <c r="D156" i="3" s="1"/>
  <c r="D155" i="3" s="1"/>
  <c r="C157" i="3"/>
  <c r="C156" i="3" s="1"/>
  <c r="C155" i="3" s="1"/>
  <c r="C161" i="3"/>
  <c r="D161" i="3"/>
  <c r="D136" i="3" l="1"/>
  <c r="C136" i="3"/>
  <c r="D122" i="3"/>
  <c r="D121" i="3" s="1"/>
  <c r="C122" i="3"/>
  <c r="C121" i="3" s="1"/>
  <c r="D45" i="3" l="1"/>
  <c r="C45" i="3"/>
  <c r="C181" i="3" l="1"/>
  <c r="C175" i="3"/>
  <c r="D147" i="3" l="1"/>
  <c r="C147" i="3"/>
  <c r="D142" i="3"/>
  <c r="C142" i="3"/>
  <c r="D62" i="3" l="1"/>
  <c r="C62" i="3"/>
  <c r="C47" i="3"/>
  <c r="D41" i="3"/>
  <c r="C41" i="3"/>
  <c r="D204" i="3" l="1"/>
  <c r="C204" i="3"/>
  <c r="C173" i="3"/>
  <c r="D173" i="3"/>
  <c r="C169" i="3"/>
  <c r="C166" i="3" l="1"/>
  <c r="D153" i="3"/>
  <c r="C153" i="3"/>
  <c r="C151" i="3"/>
  <c r="C146" i="3"/>
  <c r="C141" i="3"/>
  <c r="D141" i="3"/>
  <c r="D135" i="3"/>
  <c r="C135" i="3"/>
  <c r="C150" i="3" l="1"/>
  <c r="C79" i="3" l="1"/>
  <c r="C78" i="3" s="1"/>
  <c r="D79" i="3"/>
  <c r="D83" i="3"/>
  <c r="C83" i="3"/>
  <c r="D133" i="3"/>
  <c r="C133" i="3"/>
  <c r="D131" i="3"/>
  <c r="C131" i="3"/>
  <c r="D129" i="3"/>
  <c r="C129" i="3"/>
  <c r="D127" i="3"/>
  <c r="C127" i="3"/>
  <c r="D125" i="3"/>
  <c r="C125" i="3"/>
  <c r="D118" i="3"/>
  <c r="D117" i="3" s="1"/>
  <c r="C118" i="3"/>
  <c r="C117" i="3" s="1"/>
  <c r="D114" i="3"/>
  <c r="D113" i="3" s="1"/>
  <c r="C114" i="3"/>
  <c r="C113" i="3" s="1"/>
  <c r="D112" i="3" l="1"/>
  <c r="C112" i="3"/>
  <c r="C111" i="3" s="1"/>
  <c r="C77" i="3"/>
  <c r="D75" i="3"/>
  <c r="D74" i="3" s="1"/>
  <c r="C75" i="3"/>
  <c r="C74" i="3" s="1"/>
  <c r="D60" i="3"/>
  <c r="C60" i="3"/>
  <c r="D47" i="3"/>
  <c r="D43" i="3"/>
  <c r="C43" i="3"/>
  <c r="C40" i="3" s="1"/>
  <c r="C39" i="3" s="1"/>
  <c r="D40" i="3" l="1"/>
  <c r="D39" i="3" s="1"/>
  <c r="D23" i="3"/>
  <c r="C23" i="3"/>
  <c r="D105" i="3" l="1"/>
  <c r="D104" i="3" s="1"/>
  <c r="C105" i="3"/>
  <c r="C104" i="3" s="1"/>
  <c r="C162" i="3" l="1"/>
  <c r="D162" i="3"/>
  <c r="D146" i="3"/>
  <c r="D151" i="3"/>
  <c r="D150" i="3" s="1"/>
  <c r="D111" i="3" l="1"/>
  <c r="D169" i="3"/>
  <c r="C202" i="3"/>
  <c r="C180" i="3" s="1"/>
  <c r="C165" i="3" s="1"/>
  <c r="D202" i="3"/>
  <c r="D181" i="3"/>
  <c r="D175" i="3"/>
  <c r="D166" i="3" s="1"/>
  <c r="C164" i="3" l="1"/>
  <c r="D180" i="3"/>
  <c r="D165" i="3" s="1"/>
  <c r="D89" i="3"/>
  <c r="D86" i="3" s="1"/>
  <c r="D85" i="3" s="1"/>
  <c r="C89" i="3"/>
  <c r="C86" i="3" s="1"/>
  <c r="D164" i="3" l="1"/>
  <c r="C30" i="3"/>
  <c r="C29" i="3" s="1"/>
  <c r="C50" i="3"/>
  <c r="C53" i="3"/>
  <c r="C55" i="3"/>
  <c r="C58" i="3"/>
  <c r="C66" i="3"/>
  <c r="C68" i="3"/>
  <c r="C70" i="3"/>
  <c r="C72" i="3"/>
  <c r="C85" i="3"/>
  <c r="C94" i="3"/>
  <c r="C93" i="3" s="1"/>
  <c r="C98" i="3"/>
  <c r="C97" i="3" s="1"/>
  <c r="C96" i="3" s="1"/>
  <c r="C103" i="3"/>
  <c r="C109" i="3"/>
  <c r="C108" i="3" s="1"/>
  <c r="C65" i="3" l="1"/>
  <c r="C64" i="3" s="1"/>
  <c r="C57" i="3"/>
  <c r="C102" i="3"/>
  <c r="C92" i="3"/>
  <c r="C52" i="3"/>
  <c r="C49" i="3" s="1"/>
  <c r="D66" i="3" l="1"/>
  <c r="D109" i="3" l="1"/>
  <c r="D108" i="3" s="1"/>
  <c r="D103" i="3"/>
  <c r="D98" i="3"/>
  <c r="D97" i="3" s="1"/>
  <c r="D96" i="3" s="1"/>
  <c r="D94" i="3"/>
  <c r="D93" i="3" s="1"/>
  <c r="D78" i="3"/>
  <c r="D77" i="3" s="1"/>
  <c r="D72" i="3"/>
  <c r="D70" i="3"/>
  <c r="D68" i="3"/>
  <c r="D58" i="3"/>
  <c r="D55" i="3"/>
  <c r="D53" i="3"/>
  <c r="D50" i="3"/>
  <c r="D30" i="3"/>
  <c r="D29" i="3" s="1"/>
  <c r="D20" i="3"/>
  <c r="D19" i="3" s="1"/>
  <c r="C20" i="3"/>
  <c r="C19" i="3" s="1"/>
  <c r="D65" i="3" l="1"/>
  <c r="D64" i="3" s="1"/>
  <c r="D57" i="3"/>
  <c r="C18" i="3"/>
  <c r="C17" i="3" s="1"/>
  <c r="D102" i="3"/>
  <c r="D18" i="3"/>
  <c r="D92" i="3"/>
  <c r="D52" i="3"/>
  <c r="D49" i="3" s="1"/>
  <c r="D17" i="3" l="1"/>
  <c r="D206" i="3" l="1"/>
</calcChain>
</file>

<file path=xl/sharedStrings.xml><?xml version="1.0" encoding="utf-8"?>
<sst xmlns="http://schemas.openxmlformats.org/spreadsheetml/2006/main" count="398" uniqueCount="371">
  <si>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</si>
  <si>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</si>
  <si>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</si>
  <si>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</si>
  <si>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</si>
  <si>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</si>
  <si>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</si>
  <si>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</si>
  <si>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</si>
  <si>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</si>
  <si>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</si>
  <si>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</si>
  <si>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</si>
  <si>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</si>
  <si>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</si>
  <si>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</si>
  <si>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</si>
  <si>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</si>
  <si>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</si>
  <si>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</si>
  <si>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</si>
  <si>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</si>
  <si>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</si>
  <si>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</si>
  <si>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</si>
  <si>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</si>
  <si>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</si>
  <si>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</si>
  <si>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</si>
  <si>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</si>
  <si>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</si>
  <si>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</si>
  <si>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</si>
  <si>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</si>
  <si>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</si>
  <si>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</si>
  <si>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</si>
  <si>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</si>
  <si>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</si>
  <si>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</si>
  <si>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</si>
  <si>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</si>
  <si>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</si>
  <si>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</si>
  <si>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</si>
  <si>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</si>
  <si>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</si>
  <si>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</si>
  <si>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</si>
  <si>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</si>
  <si>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</si>
  <si>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</si>
  <si>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</si>
  <si>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</si>
  <si>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</si>
  <si>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</si>
  <si>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</si>
  <si>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</si>
  <si>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</si>
  <si>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</si>
  <si>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</si>
  <si>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</si>
  <si>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</si>
  <si>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</si>
  <si>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</si>
  <si>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</si>
  <si>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</si>
  <si>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</si>
  <si>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</si>
  <si>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</si>
  <si>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</si>
  <si>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</si>
  <si>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</si>
  <si>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</si>
  <si>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</si>
  <si>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</si>
  <si>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</si>
  <si>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</si>
  <si>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</si>
  <si>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</si>
  <si>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</si>
  <si>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</si>
  <si>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</si>
  <si>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</si>
  <si>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</si>
  <si>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</si>
  <si>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</si>
  <si>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</si>
  <si>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</si>
  <si>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</si>
  <si>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</si>
  <si>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</si>
  <si>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</si>
  <si>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</si>
  <si>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</si>
  <si>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</si>
  <si>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</si>
  <si>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</si>
  <si>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</si>
  <si>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</si>
  <si>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</si>
  <si>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</si>
  <si>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</si>
  <si>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</si>
  <si>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</si>
  <si>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</si>
  <si>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</si>
  <si>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</si>
  <si>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</si>
  <si>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</si>
  <si>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</si>
  <si>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</si>
  <si>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</si>
  <si>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</si>
  <si>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</si>
  <si>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</si>
  <si>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</si>
  <si>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</si>
  <si>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</si>
  <si>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</si>
  <si>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</si>
  <si>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</si>
  <si>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</si>
  <si>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</si>
  <si>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</si>
  <si>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</si>
  <si>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</si>
  <si>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</si>
  <si>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</si>
  <si>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</si>
  <si>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</si>
  <si>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</si>
  <si>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</si>
  <si>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</si>
  <si>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</si>
  <si>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</si>
  <si>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</si>
  <si>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</si>
  <si>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</si>
  <si>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</si>
  <si>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</si>
  <si>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</si>
  <si>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</si>
  <si>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</si>
  <si>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</si>
  <si>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</si>
  <si>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</si>
  <si>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</si>
  <si>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</si>
  <si>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</si>
  <si>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</si>
  <si>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</si>
  <si>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</si>
  <si>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048 1 12 01 04 1 01 0 000 120</t>
  </si>
  <si>
    <t>Плата за размещение отходов производства</t>
  </si>
  <si>
    <r>
      <t>ДОХОДЫ ОТ ОКАЗАНИЯ ПЛАТНЫХ УСЛУГ</t>
    </r>
    <r>
      <rPr>
        <b/>
        <sz val="14"/>
        <color rgb="FF000000"/>
        <rFont val="Times New Roman"/>
        <family val="1"/>
        <charset val="204"/>
      </rPr>
      <t xml:space="preserve"> И КОМПЕНСАЦИИ ЗАТРАТ ГОСУДАРСТВА</t>
    </r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</si>
  <si>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</si>
  <si>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</si>
  <si>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</si>
  <si>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</si>
  <si>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</si>
  <si>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</si>
  <si>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</si>
  <si>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</si>
  <si>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</si>
  <si>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</si>
  <si>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128 1 14 02 04 3 04 0 000 410</t>
  </si>
  <si>
    <t>048 1 12 01 04 2 01 0 000 120</t>
  </si>
  <si>
    <t>Плата за размещение твердых коммунальных отходов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</si>
  <si>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</si>
  <si>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</si>
  <si>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</si>
  <si>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000 1 16 11 06 0 01 0 000 140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</si>
  <si>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</si>
  <si>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</si>
  <si>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</si>
  <si>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</si>
  <si>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</si>
  <si>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015 1 16 02 02 0 02 0 000 140</t>
  </si>
  <si>
    <t>016 1 16 02 02 0 02 0 000 140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</si>
  <si>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</si>
  <si>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</si>
  <si>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</si>
  <si>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</si>
  <si>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</si>
  <si>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</si>
  <si>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</si>
  <si>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</si>
  <si>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</si>
  <si>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</si>
  <si>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</si>
  <si>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</si>
  <si>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000 1 14 02 04 3 04 0 000 410</t>
  </si>
  <si>
    <t>015 1 13 01 99 4 04 0 000 130</t>
  </si>
  <si>
    <t>182 1 01 02 08 0 01 0 000 110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</si>
  <si>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</si>
  <si>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</si>
  <si>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</si>
  <si>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</si>
  <si>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182 1 05 01 00 0 00 0 000 110</t>
  </si>
  <si>
    <t>182 1 05 01 01 0 01 0 000 110</t>
  </si>
  <si>
    <t>182 1 05 01 01 1 01 0 000 110</t>
  </si>
  <si>
    <t>182 1 05 01 02 0 01 0 000 110</t>
  </si>
  <si>
    <t>182 1 05 01 02 1 01 0 000 110</t>
  </si>
  <si>
    <t>000 1 08 04 00 0 01 0 000 110</t>
  </si>
  <si>
    <t>018 1 08 04 02 0 01 0 000 110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</si>
  <si>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</si>
  <si>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</si>
  <si>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</si>
  <si>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</si>
  <si>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</si>
  <si>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</si>
  <si>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</si>
  <si>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000 1 11 05 31 0 00 0 000 120</t>
  </si>
  <si>
    <t>158 1 11 05 31 2 04 0 000 120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</si>
  <si>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</si>
  <si>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</si>
  <si>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</si>
  <si>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</si>
  <si>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</si>
  <si>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</si>
  <si>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006 1 16 01 06 3 01 0 000 140</t>
  </si>
  <si>
    <t>439 1 16 01 06 3 01 0 000 140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</si>
  <si>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</si>
  <si>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</si>
  <si>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000 1 16 01 07 0 01 0 000 140</t>
  </si>
  <si>
    <t>439 1 16 01 07 3 01 0 000 140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</si>
  <si>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</si>
  <si>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</si>
  <si>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</si>
  <si>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</si>
  <si>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000 1 16 01 10 0 01 0 000 140</t>
  </si>
  <si>
    <t>439 1 16 01 10 3 01 0 000 140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</si>
  <si>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</si>
  <si>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</si>
  <si>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</si>
  <si>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</si>
  <si>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</si>
  <si>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</si>
  <si>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</si>
  <si>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</si>
  <si>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</si>
  <si>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</si>
  <si>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</si>
  <si>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</si>
  <si>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</si>
  <si>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006 1 16 01 18 3 01 0 000 140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</si>
  <si>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</si>
  <si>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</si>
  <si>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000 1 11 09 08 0 00 0 000 120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</si>
  <si>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</si>
  <si>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</si>
  <si>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</si>
  <si>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</si>
  <si>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000 1 16 01 19 0 01 0 000 140</t>
  </si>
  <si>
    <t>000 1 16 01 19 3 01 0 000 140</t>
  </si>
  <si>
    <t>439 1 16 01 19 3 01 0 000 140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</si>
  <si>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</si>
  <si>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</si>
  <si>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000 1 16 01 20 0 01 0 000 140</t>
  </si>
  <si>
    <t>000 1 16 01 20 3 01 0 000 140</t>
  </si>
  <si>
    <t>006 1 16 01 20 3 01 0 000 140</t>
  </si>
  <si>
    <t>439 1 16 01 20 3 01 0 000 140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</si>
  <si>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</si>
  <si>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</si>
  <si>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000 1 16 07 09 0 00 0 000 140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</si>
  <si>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</si>
  <si>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</si>
  <si>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</si>
  <si>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</si>
  <si>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099 2 02 25 30 4 04 0 000 150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</si>
  <si>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</si>
  <si>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</si>
  <si>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</si>
  <si>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099 2 02 25 55 5 04 0 000 150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</si>
  <si>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</si>
  <si>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</si>
  <si>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158 1 11 09 08 0 04 0 000 120</t>
  </si>
  <si>
    <t>Сумма 
на 2024 год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</si>
  <si>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</si>
  <si>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006 1 16 01 19 3 01 0 000 140</t>
  </si>
  <si>
    <t>075 1 16 01 19 3 01 0 000 140</t>
  </si>
  <si>
    <t>000 1 16 07 00 0 00 0 000 140</t>
  </si>
  <si>
    <t>019 1 16 11 06 4 01 0 000 140</t>
  </si>
  <si>
    <t>099 2 02 29 99 9 04 7 456 150</t>
  </si>
  <si>
    <t>099 2 02 29 99 9 04 7 488 150</t>
  </si>
  <si>
    <t>099 2 02 29 99 9 04 7 563 150</t>
  </si>
  <si>
    <t xml:space="preserve">Прочие субсидии бюджетам городских округов (на поддержку деятельности муниципальных молодежных центров) 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</si>
  <si>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</si>
  <si>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</si>
  <si>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099 2 02 30 02 4 04 0 289 150</t>
  </si>
  <si>
    <t>099 2 02 30 02 4 04 7 408 150</t>
  </si>
  <si>
    <t>099 2 02 30 02 4 04 7 409 150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</si>
  <si>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</si>
  <si>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</si>
  <si>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</si>
  <si>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</si>
  <si>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</si>
  <si>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099 2 02 30 02 4 04 7 551 150</t>
  </si>
  <si>
    <t>099 2 02 30 02 4 04 7 552 150</t>
  </si>
  <si>
    <t>099 2 02 30 02 4 04 7 554 150</t>
  </si>
  <si>
    <t>099 2 02 30 02 4 04 7 564 150</t>
  </si>
  <si>
    <t>099 2 02 30 02 4 04 7 566 150</t>
  </si>
  <si>
    <t>099 2 02 30 02 4 04 7 570 150</t>
  </si>
  <si>
    <t>099 2 02 30 02 4 04 7 588 150</t>
  </si>
  <si>
    <t>099 2 02 30 02 4 04 7 604 150</t>
  </si>
  <si>
    <t>099 2 02 30 02 4 04 7 649 150</t>
  </si>
  <si>
    <t>099 2 02 30 02 4 04 7 846 150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</si>
  <si>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</si>
  <si>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</si>
  <si>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</si>
  <si>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</si>
  <si>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</si>
  <si>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</si>
  <si>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 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</si>
  <si>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 (в соответствии с Законом края от 23 апреля 2009 года № 8-3170))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</si>
  <si>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  (в соответствии с Законом края от 13 июня 2013 года № 4-1402))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</si>
  <si>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 (в соответствии с Законом края от 21 декабря 2010 года № 11-5564))</t>
  </si>
  <si>
    <t>Субвенции бюджетам городских округов на выполнение передаваемых полномочий субъектов Российской Федерации (на решение вопросов социальной поддержки детей-сирот и детей, оставшихся без попечения родителей (в соответствии с Законом края от 27 декабря 2005 года № 17-4370))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</si>
  <si>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несовершеннолетних (в соответствии с Законом края от 20 декабря 2007 года № 4-1089))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</si>
  <si>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</si>
  <si>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Субвенции бюджетам городских округов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</si>
  <si>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</si>
  <si>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</si>
  <si>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 (в соответствии с Законом края от 19 апреля 2018 года № 5-1533))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</si>
  <si>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 (в соответствии с Законом края от 8 июля 2021 года № 11-5284))</t>
  </si>
  <si>
    <t>Приложение № 4</t>
  </si>
  <si>
    <t xml:space="preserve">Доходы бюджета муниципального образования город Норильск по кодам классификации доходов бюджетов 
на плановый период 2024 и 2025 годов </t>
  </si>
  <si>
    <t>182 1 05 03 00 0 01 0 000 110</t>
  </si>
  <si>
    <t>Единый сельскохозяйственный налог</t>
  </si>
  <si>
    <t>182 1 05 03 01 0 01 0 000 110</t>
  </si>
  <si>
    <t>000 1 16 01 07 3 01 0 000 140</t>
  </si>
  <si>
    <t>031 1 16 01 19 3 01 0 000 140</t>
  </si>
  <si>
    <t>178 1 16 01 20 3 01 0 000 140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</si>
  <si>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</si>
  <si>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</si>
  <si>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000 1 16 10 03 0 04 0 000 140</t>
  </si>
  <si>
    <t>000 1 16 10 03 2 04 0 000 140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</si>
  <si>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</si>
  <si>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015 1 16 10 03 2 04 0 000 140</t>
  </si>
  <si>
    <t>019 1 16 10 03 2 04 0 000 140</t>
  </si>
  <si>
    <t>128 1 16 10 03 2 04 0 000 140</t>
  </si>
  <si>
    <t>000 2 02 25 11 3 00 0 000 150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</si>
  <si>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</si>
  <si>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</si>
  <si>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000 2 02 25 51 9 00 0 000 150</t>
  </si>
  <si>
    <t>099 2 02 25 51 9 04 0 000 150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</si>
  <si>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</si>
  <si>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</si>
  <si>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</si>
  <si>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006 1 16 01 07 3 01 0 000 140</t>
  </si>
  <si>
    <t>000 1 16 10 00 0 00 0 000 140</t>
  </si>
  <si>
    <t>099 2 02 25 11 3 04 0 000 150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</si>
  <si>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</si>
  <si>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Сумма 
на 2025 год</t>
  </si>
  <si>
    <t>099 2 02 30 02 4 04 5 780 150</t>
  </si>
  <si>
    <t>Субвенции бюджетам городских округов на выполнение передаваемых полномочий субъектов Российской Федерации (на обеспечение отдыха и оздоровления детей, проживающих в Арктической зоне Российской Федерации (в соответствии с Законом края от 19 апреля 2018 года № 5-1533))</t>
  </si>
  <si>
    <t>182 1 03 02 00 0 01 0 000 110</t>
  </si>
  <si>
    <t>182 1 03 02 23 0 01 0 000 110</t>
  </si>
  <si>
    <t>182 1 03 02 23 1 01 0 000 110</t>
  </si>
  <si>
    <t>182 1 03 02 24 0 01 0 000 110</t>
  </si>
  <si>
    <t>182 1 03 02 24 1 01 0 000 110</t>
  </si>
  <si>
    <t>182 1 03 02 25 0 01 0 000 110</t>
  </si>
  <si>
    <t>182 1 03 02 25 1 01 0 000 110</t>
  </si>
  <si>
    <t>182 1 03 02 26 0 01 0 000 110</t>
  </si>
  <si>
    <t>182 1 03 02 26 1 01 0 000 110</t>
  </si>
  <si>
    <t xml:space="preserve">  от "07" марта 2023 №________ </t>
  </si>
  <si>
    <t xml:space="preserve">  от "13" декабря 2022 № 3/6-64 </t>
  </si>
  <si>
    <t>015 1 08 07 15 0 01 1 000 110</t>
  </si>
  <si>
    <t>Государственная пошлина за выдачу разрешения на установку рекламной конструкции (сумма платежа)</t>
  </si>
  <si>
    <t>Приложение №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</si>
</sst>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7" fillId="0" borderId="0" xfId="0" applyFont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wrapText="1"/>
    </xf>
    <xf numFmtId="49" fontId="11" fillId="0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justify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/>
    <xf numFmtId="165" fontId="8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6"/>
  <sheetViews>
    <sheetView tabSelected="1" zoomScale="80" zoomScaleNormal="80" zoomScaleSheetLayoutView="80" workbookViewId="0">
      <selection activeCell="I11" sqref="I11"/>
    </sheetView>
  </sheetViews>
  <sheetFormatPr defaultColWidth="8.85546875" defaultRowHeight="15" x14ac:dyDescent="0.2"/>
  <cols>
    <col min="1" max="1" width="36.7109375" style="8" customWidth="1"/>
    <col min="2" max="2" width="99.28515625" style="8" customWidth="1"/>
    <col min="3" max="3" width="20.42578125" style="3" customWidth="1"/>
    <col min="4" max="4" width="19.85546875" style="3" customWidth="1"/>
    <col min="5" max="5" width="14.85546875" style="3" bestFit="1" customWidth="1"/>
    <col min="6" max="6" width="17.5703125" style="3" customWidth="1"/>
    <col min="7" max="16384" width="8.85546875" style="3"/>
  </cols>
  <sheetData>
    <row r="1" spans="1:4" ht="16.5" x14ac:dyDescent="0.2">
      <c r="A1" s="25" t="s">
        <v>370</v>
      </c>
      <c r="B1" s="25"/>
      <c r="C1" s="25"/>
      <c r="D1" s="25"/>
    </row>
    <row r="2" spans="1:4" ht="16.5" x14ac:dyDescent="0.2">
      <c r="A2" s="25" t="s">
        <v>139</v>
      </c>
      <c r="B2" s="25"/>
      <c r="C2" s="25"/>
      <c r="D2" s="25"/>
    </row>
    <row r="3" spans="1:4" ht="16.5" x14ac:dyDescent="0.2">
      <c r="A3" s="25" t="s">
        <v>140</v>
      </c>
      <c r="B3" s="25"/>
      <c r="C3" s="25"/>
      <c r="D3" s="25"/>
    </row>
    <row r="4" spans="1:4" ht="16.5" x14ac:dyDescent="0.2">
      <c r="A4" s="25" t="s">
        <v>366</v>
      </c>
      <c r="B4" s="25"/>
      <c r="C4" s="25"/>
      <c r="D4" s="25"/>
    </row>
    <row r="5" spans="1:4" ht="16.5" x14ac:dyDescent="0.2">
      <c r="A5" s="21"/>
      <c r="B5" s="21"/>
      <c r="C5" s="21"/>
      <c r="D5" s="21"/>
    </row>
    <row r="6" spans="1:4" s="8" customFormat="1" ht="15" customHeight="1" x14ac:dyDescent="0.2">
      <c r="A6" s="25" t="s">
        <v>326</v>
      </c>
      <c r="B6" s="25"/>
      <c r="C6" s="25"/>
      <c r="D6" s="25"/>
    </row>
    <row r="7" spans="1:4" s="8" customFormat="1" ht="16.5" x14ac:dyDescent="0.2">
      <c r="A7" s="25" t="s">
        <v>139</v>
      </c>
      <c r="B7" s="25"/>
      <c r="C7" s="25"/>
      <c r="D7" s="25"/>
    </row>
    <row r="8" spans="1:4" s="8" customFormat="1" ht="16.5" x14ac:dyDescent="0.2">
      <c r="A8" s="25" t="s">
        <v>140</v>
      </c>
      <c r="B8" s="25"/>
      <c r="C8" s="25"/>
      <c r="D8" s="25"/>
    </row>
    <row r="9" spans="1:4" s="8" customFormat="1" ht="15" customHeight="1" x14ac:dyDescent="0.2">
      <c r="A9" s="25" t="s">
        <v>367</v>
      </c>
      <c r="B9" s="25"/>
      <c r="C9" s="25"/>
      <c r="D9" s="25"/>
    </row>
    <row r="11" spans="1:4" ht="39.75" customHeight="1" x14ac:dyDescent="0.2">
      <c r="A11" s="28" t="s">
        <v>327</v>
      </c>
      <c r="B11" s="28"/>
      <c r="C11" s="28"/>
      <c r="D11" s="28"/>
    </row>
    <row r="12" spans="1:4" ht="15.75" x14ac:dyDescent="0.25">
      <c r="A12" s="4"/>
      <c r="B12" s="4"/>
    </row>
    <row r="13" spans="1:4" ht="18.75" customHeight="1" x14ac:dyDescent="0.25">
      <c r="A13" s="5"/>
      <c r="B13" s="5"/>
      <c r="D13" s="9" t="s">
        <v>141</v>
      </c>
    </row>
    <row r="14" spans="1:4" ht="49.5" customHeight="1" x14ac:dyDescent="0.2">
      <c r="A14" s="26" t="s">
        <v>138</v>
      </c>
      <c r="B14" s="26" t="s">
        <v>150</v>
      </c>
      <c r="C14" s="29" t="s">
        <v>278</v>
      </c>
      <c r="D14" s="29" t="s">
        <v>354</v>
      </c>
    </row>
    <row r="15" spans="1:4" ht="18" customHeight="1" x14ac:dyDescent="0.2">
      <c r="A15" s="27"/>
      <c r="B15" s="27"/>
      <c r="C15" s="30"/>
      <c r="D15" s="30"/>
    </row>
    <row r="16" spans="1:4" ht="15.75" x14ac:dyDescent="0.2">
      <c r="A16" s="7" t="s">
        <v>0</v>
      </c>
      <c r="B16" s="7" t="s">
        <v>1</v>
      </c>
      <c r="C16" s="6" t="s">
        <v>2</v>
      </c>
      <c r="D16" s="6" t="s">
        <v>151</v>
      </c>
    </row>
    <row r="17" spans="1:6" s="8" customFormat="1" ht="26.25" customHeight="1" x14ac:dyDescent="0.2">
      <c r="A17" s="1" t="s">
        <v>70</v>
      </c>
      <c r="B17" s="2" t="s">
        <v>3</v>
      </c>
      <c r="C17" s="12">
        <f>C18+C29+C39+C49+C57+C64+C85+C92+C102+C111</f>
        <v>17670798.199999999</v>
      </c>
      <c r="D17" s="12">
        <f>D18+D29+D39+D49+D57+D64+D85+D92+D102+D111</f>
        <v>17596239.699999999</v>
      </c>
      <c r="E17" s="22"/>
      <c r="F17" s="22"/>
    </row>
    <row r="18" spans="1:6" ht="24" customHeight="1" x14ac:dyDescent="0.2">
      <c r="A18" s="1" t="s">
        <v>71</v>
      </c>
      <c r="B18" s="2" t="s">
        <v>4</v>
      </c>
      <c r="C18" s="12">
        <f>C19+C23</f>
        <v>13525714.300000001</v>
      </c>
      <c r="D18" s="12">
        <f>D19+D23</f>
        <v>13416619.5</v>
      </c>
    </row>
    <row r="19" spans="1:6" ht="18.75" x14ac:dyDescent="0.2">
      <c r="A19" s="10" t="s">
        <v>72</v>
      </c>
      <c r="B19" s="11" t="s">
        <v>5</v>
      </c>
      <c r="C19" s="13">
        <f t="shared" ref="C19:D19" si="0">C20</f>
        <v>6339038.4000000004</v>
      </c>
      <c r="D19" s="13">
        <f t="shared" si="0"/>
        <v>5942669.2000000002</v>
      </c>
    </row>
    <row r="20" spans="1:6" ht="40.5" customHeight="1" x14ac:dyDescent="0.2">
      <c r="A20" s="10" t="s">
        <v>73</v>
      </c>
      <c r="B20" s="11" t="s">
        <v>6</v>
      </c>
      <c r="C20" s="13">
        <f>C21+C22</f>
        <v>6339038.4000000004</v>
      </c>
      <c r="D20" s="13">
        <f>D21+D22</f>
        <v>5942669.2000000002</v>
      </c>
    </row>
    <row r="21" spans="1:6" ht="48" customHeight="1" x14ac:dyDescent="0.2">
      <c r="A21" s="10" t="s">
        <v>74</v>
      </c>
      <c r="B21" s="11" t="s">
        <v>7</v>
      </c>
      <c r="C21" s="13">
        <v>2656852.6</v>
      </c>
      <c r="D21" s="13">
        <v>3487878.6</v>
      </c>
    </row>
    <row r="22" spans="1:6" ht="46.5" customHeight="1" x14ac:dyDescent="0.2">
      <c r="A22" s="10" t="s">
        <v>75</v>
      </c>
      <c r="B22" s="11" t="s">
        <v>8</v>
      </c>
      <c r="C22" s="13">
        <v>3682185.8</v>
      </c>
      <c r="D22" s="13">
        <v>2454790.6</v>
      </c>
    </row>
    <row r="23" spans="1:6" ht="21.75" customHeight="1" x14ac:dyDescent="0.2">
      <c r="A23" s="10" t="s">
        <v>76</v>
      </c>
      <c r="B23" s="11" t="s">
        <v>9</v>
      </c>
      <c r="C23" s="13">
        <f>C24+C25+C26+C27+C28</f>
        <v>7186675.8999999994</v>
      </c>
      <c r="D23" s="13">
        <f>D24+D25+D26+D27+D28</f>
        <v>7473950.3000000007</v>
      </c>
    </row>
    <row r="24" spans="1:6" ht="82.5" customHeight="1" x14ac:dyDescent="0.2">
      <c r="A24" s="10" t="s">
        <v>77</v>
      </c>
      <c r="B24" s="11" t="s">
        <v>10</v>
      </c>
      <c r="C24" s="13">
        <v>6713945.7999999998</v>
      </c>
      <c r="D24" s="13">
        <v>6982310.9000000004</v>
      </c>
    </row>
    <row r="25" spans="1:6" ht="102.75" customHeight="1" x14ac:dyDescent="0.2">
      <c r="A25" s="10" t="s">
        <v>78</v>
      </c>
      <c r="B25" s="11" t="s">
        <v>152</v>
      </c>
      <c r="C25" s="13">
        <v>26109.200000000001</v>
      </c>
      <c r="D25" s="13">
        <v>27153.599999999999</v>
      </c>
    </row>
    <row r="26" spans="1:6" ht="43.5" customHeight="1" x14ac:dyDescent="0.2">
      <c r="A26" s="10" t="s">
        <v>79</v>
      </c>
      <c r="B26" s="11" t="s">
        <v>11</v>
      </c>
      <c r="C26" s="13">
        <v>18091.7</v>
      </c>
      <c r="D26" s="13">
        <v>18815.400000000001</v>
      </c>
    </row>
    <row r="27" spans="1:6" ht="88.5" customHeight="1" x14ac:dyDescent="0.2">
      <c r="A27" s="10" t="s">
        <v>80</v>
      </c>
      <c r="B27" s="11" t="s">
        <v>12</v>
      </c>
      <c r="C27" s="13">
        <v>9607.1</v>
      </c>
      <c r="D27" s="13">
        <v>9991.4</v>
      </c>
    </row>
    <row r="28" spans="1:6" s="8" customFormat="1" ht="93.75" x14ac:dyDescent="0.2">
      <c r="A28" s="10" t="s">
        <v>194</v>
      </c>
      <c r="B28" s="11" t="s">
        <v>279</v>
      </c>
      <c r="C28" s="13">
        <v>418922.1</v>
      </c>
      <c r="D28" s="13">
        <v>435679</v>
      </c>
    </row>
    <row r="29" spans="1:6" ht="43.5" customHeight="1" x14ac:dyDescent="0.2">
      <c r="A29" s="1" t="s">
        <v>81</v>
      </c>
      <c r="B29" s="2" t="s">
        <v>13</v>
      </c>
      <c r="C29" s="12">
        <f>C30</f>
        <v>57513.4</v>
      </c>
      <c r="D29" s="12">
        <f>D30</f>
        <v>60883.000000000007</v>
      </c>
    </row>
    <row r="30" spans="1:6" ht="37.5" x14ac:dyDescent="0.2">
      <c r="A30" s="24" t="s">
        <v>357</v>
      </c>
      <c r="B30" s="11" t="s">
        <v>14</v>
      </c>
      <c r="C30" s="13">
        <f>C31+C33+C35+C37</f>
        <v>57513.4</v>
      </c>
      <c r="D30" s="13">
        <f>D31+D33+D35+D37</f>
        <v>60883.000000000007</v>
      </c>
    </row>
    <row r="31" spans="1:6" ht="68.25" customHeight="1" x14ac:dyDescent="0.2">
      <c r="A31" s="24" t="s">
        <v>358</v>
      </c>
      <c r="B31" s="11" t="s">
        <v>15</v>
      </c>
      <c r="C31" s="13">
        <v>27438.6</v>
      </c>
      <c r="D31" s="13">
        <v>29117.599999999999</v>
      </c>
    </row>
    <row r="32" spans="1:6" ht="105" customHeight="1" x14ac:dyDescent="0.2">
      <c r="A32" s="24" t="s">
        <v>359</v>
      </c>
      <c r="B32" s="11" t="s">
        <v>250</v>
      </c>
      <c r="C32" s="13">
        <v>27438.6</v>
      </c>
      <c r="D32" s="13">
        <v>29117.599999999999</v>
      </c>
    </row>
    <row r="33" spans="1:4" ht="93.75" x14ac:dyDescent="0.2">
      <c r="A33" s="24" t="s">
        <v>360</v>
      </c>
      <c r="B33" s="11" t="s">
        <v>16</v>
      </c>
      <c r="C33" s="13">
        <v>187.4</v>
      </c>
      <c r="D33" s="13">
        <v>193.7</v>
      </c>
    </row>
    <row r="34" spans="1:4" ht="131.25" x14ac:dyDescent="0.2">
      <c r="A34" s="24" t="s">
        <v>361</v>
      </c>
      <c r="B34" s="11" t="s">
        <v>251</v>
      </c>
      <c r="C34" s="13">
        <v>187.4</v>
      </c>
      <c r="D34" s="13">
        <v>193.7</v>
      </c>
    </row>
    <row r="35" spans="1:4" ht="75" customHeight="1" x14ac:dyDescent="0.2">
      <c r="A35" s="24" t="s">
        <v>362</v>
      </c>
      <c r="B35" s="11" t="s">
        <v>17</v>
      </c>
      <c r="C35" s="13">
        <v>33480.800000000003</v>
      </c>
      <c r="D35" s="13">
        <v>35157.300000000003</v>
      </c>
    </row>
    <row r="36" spans="1:4" ht="112.5" x14ac:dyDescent="0.2">
      <c r="A36" s="24" t="s">
        <v>363</v>
      </c>
      <c r="B36" s="11" t="s">
        <v>252</v>
      </c>
      <c r="C36" s="13">
        <v>33480.800000000003</v>
      </c>
      <c r="D36" s="13">
        <v>35157.300000000003</v>
      </c>
    </row>
    <row r="37" spans="1:4" ht="74.25" customHeight="1" x14ac:dyDescent="0.2">
      <c r="A37" s="24" t="s">
        <v>364</v>
      </c>
      <c r="B37" s="11" t="s">
        <v>18</v>
      </c>
      <c r="C37" s="13">
        <v>-3593.4</v>
      </c>
      <c r="D37" s="13">
        <v>-3585.6</v>
      </c>
    </row>
    <row r="38" spans="1:4" ht="112.5" x14ac:dyDescent="0.2">
      <c r="A38" s="24" t="s">
        <v>365</v>
      </c>
      <c r="B38" s="11" t="s">
        <v>253</v>
      </c>
      <c r="C38" s="13">
        <v>-3593.4</v>
      </c>
      <c r="D38" s="13">
        <v>-3585.6</v>
      </c>
    </row>
    <row r="39" spans="1:4" ht="25.5" customHeight="1" x14ac:dyDescent="0.2">
      <c r="A39" s="1" t="s">
        <v>82</v>
      </c>
      <c r="B39" s="2" t="s">
        <v>19</v>
      </c>
      <c r="C39" s="12">
        <f>C47+C40+C45</f>
        <v>1174520.2999999998</v>
      </c>
      <c r="D39" s="12">
        <f>D47+D40+D45</f>
        <v>1178487</v>
      </c>
    </row>
    <row r="40" spans="1:4" ht="37.5" x14ac:dyDescent="0.2">
      <c r="A40" s="10" t="s">
        <v>199</v>
      </c>
      <c r="B40" s="11" t="s">
        <v>195</v>
      </c>
      <c r="C40" s="13">
        <f>C41+C43</f>
        <v>1075986</v>
      </c>
      <c r="D40" s="13">
        <f>D41+D43</f>
        <v>1075986</v>
      </c>
    </row>
    <row r="41" spans="1:4" ht="37.5" x14ac:dyDescent="0.2">
      <c r="A41" s="10" t="s">
        <v>200</v>
      </c>
      <c r="B41" s="11" t="s">
        <v>196</v>
      </c>
      <c r="C41" s="13">
        <f>C42</f>
        <v>860287</v>
      </c>
      <c r="D41" s="13">
        <f>D42</f>
        <v>860287</v>
      </c>
    </row>
    <row r="42" spans="1:4" ht="37.5" x14ac:dyDescent="0.2">
      <c r="A42" s="10" t="s">
        <v>201</v>
      </c>
      <c r="B42" s="11" t="s">
        <v>196</v>
      </c>
      <c r="C42" s="13">
        <v>860287</v>
      </c>
      <c r="D42" s="13">
        <v>860287</v>
      </c>
    </row>
    <row r="43" spans="1:4" ht="37.5" x14ac:dyDescent="0.2">
      <c r="A43" s="10" t="s">
        <v>202</v>
      </c>
      <c r="B43" s="11" t="s">
        <v>197</v>
      </c>
      <c r="C43" s="13">
        <f>C44</f>
        <v>215699</v>
      </c>
      <c r="D43" s="13">
        <f>D44</f>
        <v>215699</v>
      </c>
    </row>
    <row r="44" spans="1:4" ht="75" x14ac:dyDescent="0.2">
      <c r="A44" s="10" t="s">
        <v>203</v>
      </c>
      <c r="B44" s="11" t="s">
        <v>198</v>
      </c>
      <c r="C44" s="13">
        <v>215699</v>
      </c>
      <c r="D44" s="13">
        <v>215699</v>
      </c>
    </row>
    <row r="45" spans="1:4" ht="18.75" x14ac:dyDescent="0.2">
      <c r="A45" s="15" t="s">
        <v>328</v>
      </c>
      <c r="B45" s="16" t="s">
        <v>329</v>
      </c>
      <c r="C45" s="13">
        <f>C46</f>
        <v>1406.4</v>
      </c>
      <c r="D45" s="13">
        <f>D46</f>
        <v>1488</v>
      </c>
    </row>
    <row r="46" spans="1:4" ht="18.75" x14ac:dyDescent="0.2">
      <c r="A46" s="15" t="s">
        <v>330</v>
      </c>
      <c r="B46" s="16" t="s">
        <v>329</v>
      </c>
      <c r="C46" s="13">
        <v>1406.4</v>
      </c>
      <c r="D46" s="13">
        <v>1488</v>
      </c>
    </row>
    <row r="47" spans="1:4" ht="18.75" x14ac:dyDescent="0.2">
      <c r="A47" s="10" t="s">
        <v>83</v>
      </c>
      <c r="B47" s="11" t="s">
        <v>20</v>
      </c>
      <c r="C47" s="13">
        <f>C48</f>
        <v>97127.9</v>
      </c>
      <c r="D47" s="13">
        <f>D48</f>
        <v>101013</v>
      </c>
    </row>
    <row r="48" spans="1:4" ht="38.25" customHeight="1" x14ac:dyDescent="0.2">
      <c r="A48" s="10" t="s">
        <v>84</v>
      </c>
      <c r="B48" s="11" t="s">
        <v>21</v>
      </c>
      <c r="C48" s="13">
        <v>97127.9</v>
      </c>
      <c r="D48" s="13">
        <v>101013</v>
      </c>
    </row>
    <row r="49" spans="1:4" ht="25.5" customHeight="1" x14ac:dyDescent="0.2">
      <c r="A49" s="1" t="s">
        <v>85</v>
      </c>
      <c r="B49" s="2" t="s">
        <v>22</v>
      </c>
      <c r="C49" s="12">
        <f>C50+C52</f>
        <v>78209</v>
      </c>
      <c r="D49" s="12">
        <f>D50+D52</f>
        <v>78506.8</v>
      </c>
    </row>
    <row r="50" spans="1:4" ht="18.75" x14ac:dyDescent="0.2">
      <c r="A50" s="10" t="s">
        <v>86</v>
      </c>
      <c r="B50" s="11" t="s">
        <v>23</v>
      </c>
      <c r="C50" s="13">
        <f>C51</f>
        <v>59414</v>
      </c>
      <c r="D50" s="13">
        <f>D51</f>
        <v>59414</v>
      </c>
    </row>
    <row r="51" spans="1:4" ht="39.75" customHeight="1" x14ac:dyDescent="0.2">
      <c r="A51" s="10" t="s">
        <v>87</v>
      </c>
      <c r="B51" s="11" t="s">
        <v>24</v>
      </c>
      <c r="C51" s="13">
        <v>59414</v>
      </c>
      <c r="D51" s="13">
        <v>59414</v>
      </c>
    </row>
    <row r="52" spans="1:4" ht="18.75" x14ac:dyDescent="0.2">
      <c r="A52" s="10" t="s">
        <v>88</v>
      </c>
      <c r="B52" s="11" t="s">
        <v>25</v>
      </c>
      <c r="C52" s="13">
        <f>C53+C55</f>
        <v>18795</v>
      </c>
      <c r="D52" s="13">
        <f>D53+D55</f>
        <v>19092.8</v>
      </c>
    </row>
    <row r="53" spans="1:4" ht="18.75" x14ac:dyDescent="0.2">
      <c r="A53" s="10" t="s">
        <v>89</v>
      </c>
      <c r="B53" s="11" t="s">
        <v>26</v>
      </c>
      <c r="C53" s="13">
        <f>C54</f>
        <v>11088.9</v>
      </c>
      <c r="D53" s="13">
        <f>D54</f>
        <v>11088.9</v>
      </c>
    </row>
    <row r="54" spans="1:4" ht="36.75" customHeight="1" x14ac:dyDescent="0.2">
      <c r="A54" s="10" t="s">
        <v>90</v>
      </c>
      <c r="B54" s="11" t="s">
        <v>27</v>
      </c>
      <c r="C54" s="13">
        <v>11088.9</v>
      </c>
      <c r="D54" s="13">
        <v>11088.9</v>
      </c>
    </row>
    <row r="55" spans="1:4" ht="18.75" x14ac:dyDescent="0.2">
      <c r="A55" s="10" t="s">
        <v>91</v>
      </c>
      <c r="B55" s="11" t="s">
        <v>28</v>
      </c>
      <c r="C55" s="13">
        <f>C56</f>
        <v>7706.1</v>
      </c>
      <c r="D55" s="13">
        <f>D56</f>
        <v>8003.9</v>
      </c>
    </row>
    <row r="56" spans="1:4" ht="36.75" customHeight="1" x14ac:dyDescent="0.2">
      <c r="A56" s="10" t="s">
        <v>92</v>
      </c>
      <c r="B56" s="11" t="s">
        <v>29</v>
      </c>
      <c r="C56" s="13">
        <v>7706.1</v>
      </c>
      <c r="D56" s="13">
        <v>8003.9</v>
      </c>
    </row>
    <row r="57" spans="1:4" ht="24" customHeight="1" x14ac:dyDescent="0.2">
      <c r="A57" s="1" t="s">
        <v>93</v>
      </c>
      <c r="B57" s="2" t="s">
        <v>30</v>
      </c>
      <c r="C57" s="12">
        <f>C58+C62+C60</f>
        <v>53993.299999999996</v>
      </c>
      <c r="D57" s="12">
        <f>D58+D62+D60</f>
        <v>53993.299999999996</v>
      </c>
    </row>
    <row r="58" spans="1:4" ht="38.25" customHeight="1" x14ac:dyDescent="0.2">
      <c r="A58" s="10" t="s">
        <v>95</v>
      </c>
      <c r="B58" s="11" t="s">
        <v>31</v>
      </c>
      <c r="C58" s="13">
        <f>C59</f>
        <v>53916.6</v>
      </c>
      <c r="D58" s="13">
        <f>D59</f>
        <v>53916.6</v>
      </c>
    </row>
    <row r="59" spans="1:4" ht="54" customHeight="1" x14ac:dyDescent="0.2">
      <c r="A59" s="10" t="s">
        <v>94</v>
      </c>
      <c r="B59" s="11" t="s">
        <v>32</v>
      </c>
      <c r="C59" s="13">
        <v>53916.6</v>
      </c>
      <c r="D59" s="13">
        <v>53916.6</v>
      </c>
    </row>
    <row r="60" spans="1:4" ht="56.25" x14ac:dyDescent="0.2">
      <c r="A60" s="10" t="s">
        <v>204</v>
      </c>
      <c r="B60" s="11" t="s">
        <v>206</v>
      </c>
      <c r="C60" s="13">
        <f>C61</f>
        <v>21.7</v>
      </c>
      <c r="D60" s="13">
        <f>D61</f>
        <v>21.7</v>
      </c>
    </row>
    <row r="61" spans="1:4" ht="75" x14ac:dyDescent="0.2">
      <c r="A61" s="10" t="s">
        <v>205</v>
      </c>
      <c r="B61" s="11" t="s">
        <v>207</v>
      </c>
      <c r="C61" s="13">
        <v>21.7</v>
      </c>
      <c r="D61" s="13">
        <v>21.7</v>
      </c>
    </row>
    <row r="62" spans="1:4" ht="40.5" customHeight="1" x14ac:dyDescent="0.2">
      <c r="A62" s="10" t="s">
        <v>96</v>
      </c>
      <c r="B62" s="11" t="s">
        <v>33</v>
      </c>
      <c r="C62" s="13">
        <f>C63</f>
        <v>55</v>
      </c>
      <c r="D62" s="13">
        <f>D63</f>
        <v>55</v>
      </c>
    </row>
    <row r="63" spans="1:4" ht="37.5" x14ac:dyDescent="0.2">
      <c r="A63" s="10" t="s">
        <v>368</v>
      </c>
      <c r="B63" s="11" t="s">
        <v>369</v>
      </c>
      <c r="C63" s="13">
        <v>55</v>
      </c>
      <c r="D63" s="13">
        <v>55</v>
      </c>
    </row>
    <row r="64" spans="1:4" s="8" customFormat="1" ht="36.75" customHeight="1" x14ac:dyDescent="0.2">
      <c r="A64" s="1" t="s">
        <v>97</v>
      </c>
      <c r="B64" s="2" t="s">
        <v>34</v>
      </c>
      <c r="C64" s="12">
        <f>C65+C74+C77</f>
        <v>1029650.4</v>
      </c>
      <c r="D64" s="12">
        <f>D65+D74+D77</f>
        <v>1061960.2</v>
      </c>
    </row>
    <row r="65" spans="1:4" ht="93.75" customHeight="1" x14ac:dyDescent="0.2">
      <c r="A65" s="10" t="s">
        <v>98</v>
      </c>
      <c r="B65" s="11" t="s">
        <v>35</v>
      </c>
      <c r="C65" s="13">
        <f>C66+C68+C70+C72</f>
        <v>923960.4</v>
      </c>
      <c r="D65" s="13">
        <f>D66+D68+D70+D72</f>
        <v>960847.8</v>
      </c>
    </row>
    <row r="66" spans="1:4" ht="56.25" x14ac:dyDescent="0.2">
      <c r="A66" s="10" t="s">
        <v>99</v>
      </c>
      <c r="B66" s="11" t="s">
        <v>36</v>
      </c>
      <c r="C66" s="13">
        <f>C67</f>
        <v>790657.6</v>
      </c>
      <c r="D66" s="13">
        <f>D67</f>
        <v>822283.9</v>
      </c>
    </row>
    <row r="67" spans="1:4" ht="77.25" customHeight="1" x14ac:dyDescent="0.2">
      <c r="A67" s="10" t="s">
        <v>100</v>
      </c>
      <c r="B67" s="11" t="s">
        <v>37</v>
      </c>
      <c r="C67" s="13">
        <v>790657.6</v>
      </c>
      <c r="D67" s="13">
        <v>822283.9</v>
      </c>
    </row>
    <row r="68" spans="1:4" ht="76.5" customHeight="1" x14ac:dyDescent="0.2">
      <c r="A68" s="10" t="s">
        <v>101</v>
      </c>
      <c r="B68" s="11" t="s">
        <v>38</v>
      </c>
      <c r="C68" s="13">
        <f>C69</f>
        <v>1773.3</v>
      </c>
      <c r="D68" s="13">
        <f>D69</f>
        <v>1773.3</v>
      </c>
    </row>
    <row r="69" spans="1:4" ht="75" x14ac:dyDescent="0.2">
      <c r="A69" s="10" t="s">
        <v>102</v>
      </c>
      <c r="B69" s="11" t="s">
        <v>39</v>
      </c>
      <c r="C69" s="13">
        <v>1773.3</v>
      </c>
      <c r="D69" s="13">
        <v>1773.3</v>
      </c>
    </row>
    <row r="70" spans="1:4" ht="75" x14ac:dyDescent="0.2">
      <c r="A70" s="10" t="s">
        <v>142</v>
      </c>
      <c r="B70" s="11" t="s">
        <v>208</v>
      </c>
      <c r="C70" s="13">
        <f>C71</f>
        <v>1593.6</v>
      </c>
      <c r="D70" s="13">
        <f>D71</f>
        <v>1657.3</v>
      </c>
    </row>
    <row r="71" spans="1:4" ht="75" x14ac:dyDescent="0.2">
      <c r="A71" s="10" t="s">
        <v>143</v>
      </c>
      <c r="B71" s="11" t="s">
        <v>144</v>
      </c>
      <c r="C71" s="13">
        <v>1593.6</v>
      </c>
      <c r="D71" s="13">
        <v>1657.3</v>
      </c>
    </row>
    <row r="72" spans="1:4" ht="37.5" x14ac:dyDescent="0.2">
      <c r="A72" s="10" t="s">
        <v>103</v>
      </c>
      <c r="B72" s="11" t="s">
        <v>40</v>
      </c>
      <c r="C72" s="13">
        <f>C73</f>
        <v>129935.9</v>
      </c>
      <c r="D72" s="13">
        <f>D73</f>
        <v>135133.29999999999</v>
      </c>
    </row>
    <row r="73" spans="1:4" ht="37.5" x14ac:dyDescent="0.2">
      <c r="A73" s="10" t="s">
        <v>104</v>
      </c>
      <c r="B73" s="11" t="s">
        <v>41</v>
      </c>
      <c r="C73" s="13">
        <v>129935.9</v>
      </c>
      <c r="D73" s="13">
        <v>135133.29999999999</v>
      </c>
    </row>
    <row r="74" spans="1:4" ht="38.25" customHeight="1" x14ac:dyDescent="0.2">
      <c r="A74" s="10" t="s">
        <v>209</v>
      </c>
      <c r="B74" s="11" t="s">
        <v>210</v>
      </c>
      <c r="C74" s="13">
        <f>C75</f>
        <v>1157.0999999999999</v>
      </c>
      <c r="D74" s="13">
        <f>D75</f>
        <v>1157.0999999999999</v>
      </c>
    </row>
    <row r="75" spans="1:4" ht="37.5" x14ac:dyDescent="0.2">
      <c r="A75" s="10" t="s">
        <v>213</v>
      </c>
      <c r="B75" s="11" t="s">
        <v>211</v>
      </c>
      <c r="C75" s="13">
        <f>C76</f>
        <v>1157.0999999999999</v>
      </c>
      <c r="D75" s="13">
        <f>D76</f>
        <v>1157.0999999999999</v>
      </c>
    </row>
    <row r="76" spans="1:4" ht="112.5" x14ac:dyDescent="0.2">
      <c r="A76" s="10" t="s">
        <v>214</v>
      </c>
      <c r="B76" s="11" t="s">
        <v>212</v>
      </c>
      <c r="C76" s="13">
        <v>1157.0999999999999</v>
      </c>
      <c r="D76" s="13">
        <v>1157.0999999999999</v>
      </c>
    </row>
    <row r="77" spans="1:4" s="8" customFormat="1" ht="75" x14ac:dyDescent="0.2">
      <c r="A77" s="10" t="s">
        <v>105</v>
      </c>
      <c r="B77" s="11" t="s">
        <v>42</v>
      </c>
      <c r="C77" s="13">
        <f>C78+C83</f>
        <v>104532.9</v>
      </c>
      <c r="D77" s="13">
        <f>D78+D83</f>
        <v>99955.3</v>
      </c>
    </row>
    <row r="78" spans="1:4" s="8" customFormat="1" ht="75" x14ac:dyDescent="0.2">
      <c r="A78" s="10" t="s">
        <v>106</v>
      </c>
      <c r="B78" s="11" t="s">
        <v>43</v>
      </c>
      <c r="C78" s="13">
        <f>C79</f>
        <v>102470.5</v>
      </c>
      <c r="D78" s="13">
        <f t="shared" ref="D78" si="1">D79</f>
        <v>99916</v>
      </c>
    </row>
    <row r="79" spans="1:4" s="8" customFormat="1" ht="75" x14ac:dyDescent="0.2">
      <c r="A79" s="10" t="s">
        <v>107</v>
      </c>
      <c r="B79" s="11" t="s">
        <v>44</v>
      </c>
      <c r="C79" s="13">
        <f>C80+C81+C82</f>
        <v>102470.5</v>
      </c>
      <c r="D79" s="13">
        <f>D80+D81+D82</f>
        <v>99916</v>
      </c>
    </row>
    <row r="80" spans="1:4" s="8" customFormat="1" ht="93.75" x14ac:dyDescent="0.2">
      <c r="A80" s="10" t="s">
        <v>108</v>
      </c>
      <c r="B80" s="11" t="s">
        <v>189</v>
      </c>
      <c r="C80" s="13">
        <v>54497.1</v>
      </c>
      <c r="D80" s="13">
        <v>54497.1</v>
      </c>
    </row>
    <row r="81" spans="1:4" s="8" customFormat="1" ht="93.75" x14ac:dyDescent="0.2">
      <c r="A81" s="10" t="s">
        <v>109</v>
      </c>
      <c r="B81" s="11" t="s">
        <v>190</v>
      </c>
      <c r="C81" s="13">
        <v>37753</v>
      </c>
      <c r="D81" s="13">
        <v>37753</v>
      </c>
    </row>
    <row r="82" spans="1:4" s="8" customFormat="1" ht="93.75" x14ac:dyDescent="0.2">
      <c r="A82" s="10" t="s">
        <v>110</v>
      </c>
      <c r="B82" s="11" t="s">
        <v>191</v>
      </c>
      <c r="C82" s="13">
        <v>10220.4</v>
      </c>
      <c r="D82" s="13">
        <v>7665.9</v>
      </c>
    </row>
    <row r="83" spans="1:4" s="8" customFormat="1" ht="93.75" x14ac:dyDescent="0.2">
      <c r="A83" s="10" t="s">
        <v>249</v>
      </c>
      <c r="B83" s="11" t="s">
        <v>247</v>
      </c>
      <c r="C83" s="13">
        <f>C84</f>
        <v>2062.4</v>
      </c>
      <c r="D83" s="13">
        <f>D84</f>
        <v>39.299999999999997</v>
      </c>
    </row>
    <row r="84" spans="1:4" s="8" customFormat="1" ht="93.75" x14ac:dyDescent="0.2">
      <c r="A84" s="10" t="s">
        <v>277</v>
      </c>
      <c r="B84" s="11" t="s">
        <v>248</v>
      </c>
      <c r="C84" s="13">
        <v>2062.4</v>
      </c>
      <c r="D84" s="13">
        <v>39.299999999999997</v>
      </c>
    </row>
    <row r="85" spans="1:4" s="8" customFormat="1" ht="25.5" customHeight="1" x14ac:dyDescent="0.2">
      <c r="A85" s="1" t="s">
        <v>112</v>
      </c>
      <c r="B85" s="2" t="s">
        <v>45</v>
      </c>
      <c r="C85" s="12">
        <f>C86</f>
        <v>904969.1</v>
      </c>
      <c r="D85" s="12">
        <f>D86</f>
        <v>904969.1</v>
      </c>
    </row>
    <row r="86" spans="1:4" s="8" customFormat="1" ht="21.75" customHeight="1" x14ac:dyDescent="0.2">
      <c r="A86" s="10" t="s">
        <v>113</v>
      </c>
      <c r="B86" s="11" t="s">
        <v>46</v>
      </c>
      <c r="C86" s="13">
        <f>C87+C88+C89</f>
        <v>904969.1</v>
      </c>
      <c r="D86" s="13">
        <f>D87+D88+D89</f>
        <v>904969.1</v>
      </c>
    </row>
    <row r="87" spans="1:4" s="8" customFormat="1" ht="39.75" customHeight="1" x14ac:dyDescent="0.2">
      <c r="A87" s="10" t="s">
        <v>114</v>
      </c>
      <c r="B87" s="11" t="s">
        <v>111</v>
      </c>
      <c r="C87" s="13">
        <v>253361.6</v>
      </c>
      <c r="D87" s="13">
        <v>253361.6</v>
      </c>
    </row>
    <row r="88" spans="1:4" s="8" customFormat="1" ht="23.25" customHeight="1" x14ac:dyDescent="0.2">
      <c r="A88" s="10" t="s">
        <v>115</v>
      </c>
      <c r="B88" s="11" t="s">
        <v>47</v>
      </c>
      <c r="C88" s="13">
        <v>147968</v>
      </c>
      <c r="D88" s="13">
        <v>147968</v>
      </c>
    </row>
    <row r="89" spans="1:4" s="8" customFormat="1" ht="23.25" customHeight="1" x14ac:dyDescent="0.2">
      <c r="A89" s="10" t="s">
        <v>116</v>
      </c>
      <c r="B89" s="11" t="s">
        <v>48</v>
      </c>
      <c r="C89" s="13">
        <f>C90+C91</f>
        <v>503639.5</v>
      </c>
      <c r="D89" s="13">
        <f>D90+D91</f>
        <v>503639.5</v>
      </c>
    </row>
    <row r="90" spans="1:4" s="8" customFormat="1" ht="23.25" customHeight="1" x14ac:dyDescent="0.2">
      <c r="A90" s="17" t="s">
        <v>153</v>
      </c>
      <c r="B90" s="18" t="s">
        <v>154</v>
      </c>
      <c r="C90" s="13">
        <v>501400.2</v>
      </c>
      <c r="D90" s="13">
        <v>501400.2</v>
      </c>
    </row>
    <row r="91" spans="1:4" s="8" customFormat="1" ht="23.25" customHeight="1" x14ac:dyDescent="0.2">
      <c r="A91" s="17" t="s">
        <v>167</v>
      </c>
      <c r="B91" s="18" t="s">
        <v>168</v>
      </c>
      <c r="C91" s="13">
        <v>2239.3000000000002</v>
      </c>
      <c r="D91" s="13">
        <v>2239.3000000000002</v>
      </c>
    </row>
    <row r="92" spans="1:4" s="8" customFormat="1" ht="37.5" x14ac:dyDescent="0.2">
      <c r="A92" s="1" t="s">
        <v>117</v>
      </c>
      <c r="B92" s="2" t="s">
        <v>155</v>
      </c>
      <c r="C92" s="12">
        <f>C93+C96</f>
        <v>1846.9</v>
      </c>
      <c r="D92" s="12">
        <f>D93+D96</f>
        <v>1899.2</v>
      </c>
    </row>
    <row r="93" spans="1:4" s="8" customFormat="1" ht="18.75" x14ac:dyDescent="0.2">
      <c r="A93" s="10" t="s">
        <v>124</v>
      </c>
      <c r="B93" s="11" t="s">
        <v>49</v>
      </c>
      <c r="C93" s="13">
        <f t="shared" ref="C93:D94" si="2">C94</f>
        <v>800.7</v>
      </c>
      <c r="D93" s="13">
        <f t="shared" si="2"/>
        <v>800.7</v>
      </c>
    </row>
    <row r="94" spans="1:4" s="8" customFormat="1" ht="18.75" x14ac:dyDescent="0.2">
      <c r="A94" s="10" t="s">
        <v>125</v>
      </c>
      <c r="B94" s="11" t="s">
        <v>50</v>
      </c>
      <c r="C94" s="13">
        <f t="shared" si="2"/>
        <v>800.7</v>
      </c>
      <c r="D94" s="13">
        <f t="shared" si="2"/>
        <v>800.7</v>
      </c>
    </row>
    <row r="95" spans="1:4" s="8" customFormat="1" ht="37.5" x14ac:dyDescent="0.2">
      <c r="A95" s="10" t="s">
        <v>193</v>
      </c>
      <c r="B95" s="11" t="s">
        <v>51</v>
      </c>
      <c r="C95" s="13">
        <v>800.7</v>
      </c>
      <c r="D95" s="13">
        <v>800.7</v>
      </c>
    </row>
    <row r="96" spans="1:4" s="8" customFormat="1" ht="18.75" x14ac:dyDescent="0.2">
      <c r="A96" s="10" t="s">
        <v>118</v>
      </c>
      <c r="B96" s="11" t="s">
        <v>52</v>
      </c>
      <c r="C96" s="13">
        <f t="shared" ref="C96:D97" si="3">C97</f>
        <v>1046.2</v>
      </c>
      <c r="D96" s="13">
        <f t="shared" si="3"/>
        <v>1098.5</v>
      </c>
    </row>
    <row r="97" spans="1:4" s="8" customFormat="1" ht="37.5" x14ac:dyDescent="0.2">
      <c r="A97" s="10" t="s">
        <v>119</v>
      </c>
      <c r="B97" s="11" t="s">
        <v>53</v>
      </c>
      <c r="C97" s="13">
        <f t="shared" si="3"/>
        <v>1046.2</v>
      </c>
      <c r="D97" s="13">
        <f t="shared" si="3"/>
        <v>1098.5</v>
      </c>
    </row>
    <row r="98" spans="1:4" s="8" customFormat="1" ht="37.5" x14ac:dyDescent="0.2">
      <c r="A98" s="10" t="s">
        <v>120</v>
      </c>
      <c r="B98" s="11" t="s">
        <v>54</v>
      </c>
      <c r="C98" s="13">
        <f>C99+C100+C101</f>
        <v>1046.2</v>
      </c>
      <c r="D98" s="13">
        <f>D99+D100+D101</f>
        <v>1098.5</v>
      </c>
    </row>
    <row r="99" spans="1:4" s="8" customFormat="1" ht="37.5" x14ac:dyDescent="0.2">
      <c r="A99" s="10" t="s">
        <v>121</v>
      </c>
      <c r="B99" s="11" t="s">
        <v>54</v>
      </c>
      <c r="C99" s="13">
        <v>229.8</v>
      </c>
      <c r="D99" s="13">
        <v>241.3</v>
      </c>
    </row>
    <row r="100" spans="1:4" s="8" customFormat="1" ht="37.5" x14ac:dyDescent="0.2">
      <c r="A100" s="10" t="s">
        <v>122</v>
      </c>
      <c r="B100" s="11" t="s">
        <v>54</v>
      </c>
      <c r="C100" s="13">
        <v>152.19999999999999</v>
      </c>
      <c r="D100" s="13">
        <v>159.80000000000001</v>
      </c>
    </row>
    <row r="101" spans="1:4" s="8" customFormat="1" ht="37.5" x14ac:dyDescent="0.2">
      <c r="A101" s="10" t="s">
        <v>123</v>
      </c>
      <c r="B101" s="11" t="s">
        <v>54</v>
      </c>
      <c r="C101" s="13">
        <v>664.2</v>
      </c>
      <c r="D101" s="13">
        <v>697.4</v>
      </c>
    </row>
    <row r="102" spans="1:4" ht="37.5" x14ac:dyDescent="0.2">
      <c r="A102" s="1" t="s">
        <v>126</v>
      </c>
      <c r="B102" s="2" t="s">
        <v>55</v>
      </c>
      <c r="C102" s="12">
        <f>C103+C108</f>
        <v>38763.5</v>
      </c>
      <c r="D102" s="12">
        <f>D103+D108</f>
        <v>33303.600000000006</v>
      </c>
    </row>
    <row r="103" spans="1:4" ht="75" customHeight="1" x14ac:dyDescent="0.2">
      <c r="A103" s="10" t="s">
        <v>130</v>
      </c>
      <c r="B103" s="11" t="s">
        <v>129</v>
      </c>
      <c r="C103" s="13">
        <f t="shared" ref="C103:D103" si="4">C104</f>
        <v>33763.5</v>
      </c>
      <c r="D103" s="13">
        <f t="shared" si="4"/>
        <v>28303.600000000002</v>
      </c>
    </row>
    <row r="104" spans="1:4" ht="93.75" x14ac:dyDescent="0.2">
      <c r="A104" s="10" t="s">
        <v>132</v>
      </c>
      <c r="B104" s="11" t="s">
        <v>131</v>
      </c>
      <c r="C104" s="13">
        <f>C105</f>
        <v>33763.5</v>
      </c>
      <c r="D104" s="13">
        <f>D105</f>
        <v>28303.600000000002</v>
      </c>
    </row>
    <row r="105" spans="1:4" ht="93.75" x14ac:dyDescent="0.2">
      <c r="A105" s="10" t="s">
        <v>192</v>
      </c>
      <c r="B105" s="11" t="s">
        <v>56</v>
      </c>
      <c r="C105" s="13">
        <f>C106+C107</f>
        <v>33763.5</v>
      </c>
      <c r="D105" s="13">
        <f>D106+D107</f>
        <v>28303.600000000002</v>
      </c>
    </row>
    <row r="106" spans="1:4" ht="93.75" x14ac:dyDescent="0.2">
      <c r="A106" s="10" t="s">
        <v>166</v>
      </c>
      <c r="B106" s="11" t="s">
        <v>56</v>
      </c>
      <c r="C106" s="13">
        <v>3087.9</v>
      </c>
      <c r="D106" s="13">
        <v>3087.9</v>
      </c>
    </row>
    <row r="107" spans="1:4" s="8" customFormat="1" ht="93.75" x14ac:dyDescent="0.2">
      <c r="A107" s="10" t="s">
        <v>127</v>
      </c>
      <c r="B107" s="11" t="s">
        <v>56</v>
      </c>
      <c r="C107" s="13">
        <v>30675.599999999999</v>
      </c>
      <c r="D107" s="13">
        <v>25215.7</v>
      </c>
    </row>
    <row r="108" spans="1:4" ht="37.5" x14ac:dyDescent="0.2">
      <c r="A108" s="10" t="s">
        <v>133</v>
      </c>
      <c r="B108" s="11" t="s">
        <v>57</v>
      </c>
      <c r="C108" s="13">
        <f t="shared" ref="C108:D108" si="5">C109</f>
        <v>5000</v>
      </c>
      <c r="D108" s="13">
        <f t="shared" si="5"/>
        <v>5000</v>
      </c>
    </row>
    <row r="109" spans="1:4" ht="37.5" x14ac:dyDescent="0.2">
      <c r="A109" s="10" t="s">
        <v>134</v>
      </c>
      <c r="B109" s="11" t="s">
        <v>58</v>
      </c>
      <c r="C109" s="13">
        <f>C110</f>
        <v>5000</v>
      </c>
      <c r="D109" s="13">
        <f>D110</f>
        <v>5000</v>
      </c>
    </row>
    <row r="110" spans="1:4" ht="37.5" x14ac:dyDescent="0.2">
      <c r="A110" s="10" t="s">
        <v>128</v>
      </c>
      <c r="B110" s="11" t="s">
        <v>59</v>
      </c>
      <c r="C110" s="13">
        <v>5000</v>
      </c>
      <c r="D110" s="13">
        <v>5000</v>
      </c>
    </row>
    <row r="111" spans="1:4" ht="19.5" customHeight="1" x14ac:dyDescent="0.2">
      <c r="A111" s="1" t="s">
        <v>135</v>
      </c>
      <c r="B111" s="2" t="s">
        <v>60</v>
      </c>
      <c r="C111" s="12">
        <f>C112+C146+C150+C155+C161</f>
        <v>805618</v>
      </c>
      <c r="D111" s="12">
        <f>D112+D146+D150+D155+D161</f>
        <v>805618</v>
      </c>
    </row>
    <row r="112" spans="1:4" ht="37.5" x14ac:dyDescent="0.2">
      <c r="A112" s="17" t="s">
        <v>215</v>
      </c>
      <c r="B112" s="18" t="s">
        <v>216</v>
      </c>
      <c r="C112" s="13">
        <f>C113+C117+C121+C125+C127+C129+C131+C133+C135+C141</f>
        <v>4137.5</v>
      </c>
      <c r="D112" s="13">
        <f>D113+D117+D121+D125+D127+D129+D131+D133+D135+D141</f>
        <v>4137.5</v>
      </c>
    </row>
    <row r="113" spans="1:4" ht="56.25" x14ac:dyDescent="0.2">
      <c r="A113" s="17" t="s">
        <v>184</v>
      </c>
      <c r="B113" s="18" t="s">
        <v>185</v>
      </c>
      <c r="C113" s="13">
        <f>C114</f>
        <v>59</v>
      </c>
      <c r="D113" s="13">
        <f>D114</f>
        <v>59</v>
      </c>
    </row>
    <row r="114" spans="1:4" ht="75" x14ac:dyDescent="0.2">
      <c r="A114" s="17" t="s">
        <v>169</v>
      </c>
      <c r="B114" s="18" t="s">
        <v>170</v>
      </c>
      <c r="C114" s="13">
        <f>C115+C116</f>
        <v>59</v>
      </c>
      <c r="D114" s="13">
        <f>D115+D116</f>
        <v>59</v>
      </c>
    </row>
    <row r="115" spans="1:4" ht="75" x14ac:dyDescent="0.2">
      <c r="A115" s="17" t="s">
        <v>217</v>
      </c>
      <c r="B115" s="18" t="s">
        <v>170</v>
      </c>
      <c r="C115" s="13">
        <v>6.5</v>
      </c>
      <c r="D115" s="13">
        <v>6.5</v>
      </c>
    </row>
    <row r="116" spans="1:4" ht="75" x14ac:dyDescent="0.2">
      <c r="A116" s="17" t="s">
        <v>218</v>
      </c>
      <c r="B116" s="18" t="s">
        <v>170</v>
      </c>
      <c r="C116" s="13">
        <v>52.5</v>
      </c>
      <c r="D116" s="13">
        <v>52.5</v>
      </c>
    </row>
    <row r="117" spans="1:4" ht="75" x14ac:dyDescent="0.2">
      <c r="A117" s="17" t="s">
        <v>219</v>
      </c>
      <c r="B117" s="18" t="s">
        <v>223</v>
      </c>
      <c r="C117" s="13">
        <f>C118</f>
        <v>821.3</v>
      </c>
      <c r="D117" s="13">
        <f>D118</f>
        <v>821.3</v>
      </c>
    </row>
    <row r="118" spans="1:4" ht="93.75" x14ac:dyDescent="0.2">
      <c r="A118" s="17" t="s">
        <v>220</v>
      </c>
      <c r="B118" s="18" t="s">
        <v>224</v>
      </c>
      <c r="C118" s="13">
        <f>C119+C120</f>
        <v>821.3</v>
      </c>
      <c r="D118" s="13">
        <f>D119+D120</f>
        <v>821.3</v>
      </c>
    </row>
    <row r="119" spans="1:4" ht="93.75" x14ac:dyDescent="0.2">
      <c r="A119" s="17" t="s">
        <v>221</v>
      </c>
      <c r="B119" s="18" t="s">
        <v>224</v>
      </c>
      <c r="C119" s="13">
        <v>57.3</v>
      </c>
      <c r="D119" s="13">
        <v>57.3</v>
      </c>
    </row>
    <row r="120" spans="1:4" ht="93.75" x14ac:dyDescent="0.2">
      <c r="A120" s="17" t="s">
        <v>222</v>
      </c>
      <c r="B120" s="18" t="s">
        <v>224</v>
      </c>
      <c r="C120" s="13">
        <v>764</v>
      </c>
      <c r="D120" s="13">
        <v>764</v>
      </c>
    </row>
    <row r="121" spans="1:4" ht="56.25" x14ac:dyDescent="0.2">
      <c r="A121" s="17" t="s">
        <v>225</v>
      </c>
      <c r="B121" s="18" t="s">
        <v>227</v>
      </c>
      <c r="C121" s="13">
        <f>C122</f>
        <v>48.5</v>
      </c>
      <c r="D121" s="13">
        <f>D122</f>
        <v>48.5</v>
      </c>
    </row>
    <row r="122" spans="1:4" ht="75" x14ac:dyDescent="0.2">
      <c r="A122" s="17" t="s">
        <v>331</v>
      </c>
      <c r="B122" s="18" t="s">
        <v>228</v>
      </c>
      <c r="C122" s="13">
        <f>C123+C124</f>
        <v>48.5</v>
      </c>
      <c r="D122" s="13">
        <f>D123+D124</f>
        <v>48.5</v>
      </c>
    </row>
    <row r="123" spans="1:4" ht="75" x14ac:dyDescent="0.2">
      <c r="A123" s="17" t="s">
        <v>350</v>
      </c>
      <c r="B123" s="18" t="s">
        <v>228</v>
      </c>
      <c r="C123" s="13">
        <v>1.5</v>
      </c>
      <c r="D123" s="13">
        <v>1.5</v>
      </c>
    </row>
    <row r="124" spans="1:4" ht="75" x14ac:dyDescent="0.2">
      <c r="A124" s="17" t="s">
        <v>226</v>
      </c>
      <c r="B124" s="18" t="s">
        <v>228</v>
      </c>
      <c r="C124" s="13">
        <v>47</v>
      </c>
      <c r="D124" s="13">
        <v>47</v>
      </c>
    </row>
    <row r="125" spans="1:4" ht="66" customHeight="1" x14ac:dyDescent="0.2">
      <c r="A125" s="17" t="s">
        <v>231</v>
      </c>
      <c r="B125" s="18" t="s">
        <v>229</v>
      </c>
      <c r="C125" s="13">
        <f>C126</f>
        <v>12</v>
      </c>
      <c r="D125" s="13">
        <f>D126</f>
        <v>12</v>
      </c>
    </row>
    <row r="126" spans="1:4" ht="93.75" x14ac:dyDescent="0.2">
      <c r="A126" s="17" t="s">
        <v>232</v>
      </c>
      <c r="B126" s="18" t="s">
        <v>230</v>
      </c>
      <c r="C126" s="13">
        <v>12</v>
      </c>
      <c r="D126" s="13">
        <v>12</v>
      </c>
    </row>
    <row r="127" spans="1:4" ht="75" x14ac:dyDescent="0.2">
      <c r="A127" s="17" t="s">
        <v>233</v>
      </c>
      <c r="B127" s="18" t="s">
        <v>235</v>
      </c>
      <c r="C127" s="13">
        <f>C128</f>
        <v>582.5</v>
      </c>
      <c r="D127" s="13">
        <f>D128</f>
        <v>582.5</v>
      </c>
    </row>
    <row r="128" spans="1:4" ht="93.75" customHeight="1" x14ac:dyDescent="0.2">
      <c r="A128" s="17" t="s">
        <v>234</v>
      </c>
      <c r="B128" s="18" t="s">
        <v>236</v>
      </c>
      <c r="C128" s="13">
        <v>582.5</v>
      </c>
      <c r="D128" s="13">
        <v>582.5</v>
      </c>
    </row>
    <row r="129" spans="1:4" ht="75" x14ac:dyDescent="0.2">
      <c r="A129" s="17" t="s">
        <v>237</v>
      </c>
      <c r="B129" s="18" t="s">
        <v>239</v>
      </c>
      <c r="C129" s="13">
        <f>C130</f>
        <v>68.599999999999994</v>
      </c>
      <c r="D129" s="13">
        <f>D130</f>
        <v>68.599999999999994</v>
      </c>
    </row>
    <row r="130" spans="1:4" ht="110.25" customHeight="1" x14ac:dyDescent="0.2">
      <c r="A130" s="17" t="s">
        <v>238</v>
      </c>
      <c r="B130" s="18" t="s">
        <v>240</v>
      </c>
      <c r="C130" s="13">
        <v>68.599999999999994</v>
      </c>
      <c r="D130" s="13">
        <v>68.599999999999994</v>
      </c>
    </row>
    <row r="131" spans="1:4" ht="54.75" customHeight="1" x14ac:dyDescent="0.2">
      <c r="A131" s="17" t="s">
        <v>241</v>
      </c>
      <c r="B131" s="18" t="s">
        <v>243</v>
      </c>
      <c r="C131" s="13">
        <f>C132</f>
        <v>5.0999999999999996</v>
      </c>
      <c r="D131" s="13">
        <f>D132</f>
        <v>5.0999999999999996</v>
      </c>
    </row>
    <row r="132" spans="1:4" ht="96" customHeight="1" x14ac:dyDescent="0.2">
      <c r="A132" s="17" t="s">
        <v>242</v>
      </c>
      <c r="B132" s="18" t="s">
        <v>244</v>
      </c>
      <c r="C132" s="13">
        <v>5.0999999999999996</v>
      </c>
      <c r="D132" s="13">
        <v>5.0999999999999996</v>
      </c>
    </row>
    <row r="133" spans="1:4" ht="96" customHeight="1" x14ac:dyDescent="0.2">
      <c r="A133" s="17" t="s">
        <v>245</v>
      </c>
      <c r="B133" s="18" t="s">
        <v>353</v>
      </c>
      <c r="C133" s="13">
        <f>C134</f>
        <v>2</v>
      </c>
      <c r="D133" s="13">
        <f>D134</f>
        <v>2</v>
      </c>
    </row>
    <row r="134" spans="1:4" ht="130.5" customHeight="1" x14ac:dyDescent="0.2">
      <c r="A134" s="17" t="s">
        <v>246</v>
      </c>
      <c r="B134" s="18" t="s">
        <v>349</v>
      </c>
      <c r="C134" s="13">
        <v>2</v>
      </c>
      <c r="D134" s="13">
        <v>2</v>
      </c>
    </row>
    <row r="135" spans="1:4" ht="56.25" x14ac:dyDescent="0.2">
      <c r="A135" s="17" t="s">
        <v>254</v>
      </c>
      <c r="B135" s="18" t="s">
        <v>257</v>
      </c>
      <c r="C135" s="13">
        <f>C136</f>
        <v>947.8</v>
      </c>
      <c r="D135" s="13">
        <f>D136</f>
        <v>947.8</v>
      </c>
    </row>
    <row r="136" spans="1:4" ht="81" customHeight="1" x14ac:dyDescent="0.2">
      <c r="A136" s="17" t="s">
        <v>255</v>
      </c>
      <c r="B136" s="18" t="s">
        <v>258</v>
      </c>
      <c r="C136" s="13">
        <f>C137+C138+C139+C140</f>
        <v>947.8</v>
      </c>
      <c r="D136" s="13">
        <f>D137+D138+D139+D140</f>
        <v>947.8</v>
      </c>
    </row>
    <row r="137" spans="1:4" ht="71.25" customHeight="1" x14ac:dyDescent="0.2">
      <c r="A137" s="17" t="s">
        <v>280</v>
      </c>
      <c r="B137" s="18" t="s">
        <v>258</v>
      </c>
      <c r="C137" s="13">
        <v>3</v>
      </c>
      <c r="D137" s="13">
        <v>3</v>
      </c>
    </row>
    <row r="138" spans="1:4" ht="71.25" customHeight="1" x14ac:dyDescent="0.2">
      <c r="A138" s="17" t="s">
        <v>332</v>
      </c>
      <c r="B138" s="18" t="s">
        <v>258</v>
      </c>
      <c r="C138" s="13">
        <v>1.9</v>
      </c>
      <c r="D138" s="13">
        <v>1.9</v>
      </c>
    </row>
    <row r="139" spans="1:4" ht="74.25" customHeight="1" x14ac:dyDescent="0.2">
      <c r="A139" s="17" t="s">
        <v>281</v>
      </c>
      <c r="B139" s="18" t="s">
        <v>258</v>
      </c>
      <c r="C139" s="13">
        <v>7.6</v>
      </c>
      <c r="D139" s="13">
        <v>7.6</v>
      </c>
    </row>
    <row r="140" spans="1:4" ht="74.25" customHeight="1" x14ac:dyDescent="0.2">
      <c r="A140" s="17" t="s">
        <v>256</v>
      </c>
      <c r="B140" s="18" t="s">
        <v>258</v>
      </c>
      <c r="C140" s="13">
        <v>935.3</v>
      </c>
      <c r="D140" s="13">
        <v>935.3</v>
      </c>
    </row>
    <row r="141" spans="1:4" ht="75" x14ac:dyDescent="0.2">
      <c r="A141" s="17" t="s">
        <v>259</v>
      </c>
      <c r="B141" s="18" t="s">
        <v>263</v>
      </c>
      <c r="C141" s="13">
        <f>C142</f>
        <v>1590.7</v>
      </c>
      <c r="D141" s="13">
        <f>D142</f>
        <v>1590.7</v>
      </c>
    </row>
    <row r="142" spans="1:4" ht="93.75" customHeight="1" x14ac:dyDescent="0.2">
      <c r="A142" s="17" t="s">
        <v>260</v>
      </c>
      <c r="B142" s="18" t="s">
        <v>264</v>
      </c>
      <c r="C142" s="13">
        <f>C143+C145+C144</f>
        <v>1590.7</v>
      </c>
      <c r="D142" s="13">
        <f>D143+D145+D144</f>
        <v>1590.7</v>
      </c>
    </row>
    <row r="143" spans="1:4" ht="97.5" customHeight="1" x14ac:dyDescent="0.2">
      <c r="A143" s="17" t="s">
        <v>261</v>
      </c>
      <c r="B143" s="18" t="s">
        <v>264</v>
      </c>
      <c r="C143" s="13">
        <v>66.5</v>
      </c>
      <c r="D143" s="13">
        <v>66.5</v>
      </c>
    </row>
    <row r="144" spans="1:4" ht="96" customHeight="1" x14ac:dyDescent="0.2">
      <c r="A144" s="17" t="s">
        <v>333</v>
      </c>
      <c r="B144" s="18" t="s">
        <v>264</v>
      </c>
      <c r="C144" s="13">
        <v>50</v>
      </c>
      <c r="D144" s="13">
        <v>50</v>
      </c>
    </row>
    <row r="145" spans="1:4" ht="96" customHeight="1" x14ac:dyDescent="0.2">
      <c r="A145" s="17" t="s">
        <v>262</v>
      </c>
      <c r="B145" s="18" t="s">
        <v>264</v>
      </c>
      <c r="C145" s="13">
        <v>1474.2</v>
      </c>
      <c r="D145" s="13">
        <v>1474.2</v>
      </c>
    </row>
    <row r="146" spans="1:4" ht="41.25" customHeight="1" x14ac:dyDescent="0.2">
      <c r="A146" s="17" t="s">
        <v>175</v>
      </c>
      <c r="B146" s="18" t="s">
        <v>176</v>
      </c>
      <c r="C146" s="13">
        <f>C147</f>
        <v>99.8</v>
      </c>
      <c r="D146" s="13">
        <f>D147</f>
        <v>99.8</v>
      </c>
    </row>
    <row r="147" spans="1:4" ht="56.25" x14ac:dyDescent="0.2">
      <c r="A147" s="17" t="s">
        <v>177</v>
      </c>
      <c r="B147" s="18" t="s">
        <v>171</v>
      </c>
      <c r="C147" s="13">
        <f>C148+C149</f>
        <v>99.8</v>
      </c>
      <c r="D147" s="13">
        <f>D148+D149</f>
        <v>99.8</v>
      </c>
    </row>
    <row r="148" spans="1:4" ht="56.25" x14ac:dyDescent="0.2">
      <c r="A148" s="17" t="s">
        <v>178</v>
      </c>
      <c r="B148" s="18" t="s">
        <v>171</v>
      </c>
      <c r="C148" s="13">
        <v>79.5</v>
      </c>
      <c r="D148" s="13">
        <v>79.5</v>
      </c>
    </row>
    <row r="149" spans="1:4" ht="56.25" x14ac:dyDescent="0.2">
      <c r="A149" s="17" t="s">
        <v>179</v>
      </c>
      <c r="B149" s="18" t="s">
        <v>171</v>
      </c>
      <c r="C149" s="13">
        <v>20.3</v>
      </c>
      <c r="D149" s="13">
        <v>20.3</v>
      </c>
    </row>
    <row r="150" spans="1:4" ht="112.5" x14ac:dyDescent="0.2">
      <c r="A150" s="17" t="s">
        <v>282</v>
      </c>
      <c r="B150" s="18" t="s">
        <v>186</v>
      </c>
      <c r="C150" s="13">
        <f>C151+C153</f>
        <v>21537.4</v>
      </c>
      <c r="D150" s="13">
        <f>D151+D153</f>
        <v>21537.4</v>
      </c>
    </row>
    <row r="151" spans="1:4" ht="56.25" x14ac:dyDescent="0.2">
      <c r="A151" s="17" t="s">
        <v>180</v>
      </c>
      <c r="B151" s="18" t="s">
        <v>181</v>
      </c>
      <c r="C151" s="13">
        <f>C152</f>
        <v>5662.2</v>
      </c>
      <c r="D151" s="13">
        <f t="shared" ref="D151" si="6">D152</f>
        <v>5662.2</v>
      </c>
    </row>
    <row r="152" spans="1:4" ht="75" x14ac:dyDescent="0.2">
      <c r="A152" s="17" t="s">
        <v>182</v>
      </c>
      <c r="B152" s="18" t="s">
        <v>183</v>
      </c>
      <c r="C152" s="13">
        <v>5662.2</v>
      </c>
      <c r="D152" s="13">
        <v>5662.2</v>
      </c>
    </row>
    <row r="153" spans="1:4" ht="75" x14ac:dyDescent="0.2">
      <c r="A153" s="17" t="s">
        <v>265</v>
      </c>
      <c r="B153" s="18" t="s">
        <v>267</v>
      </c>
      <c r="C153" s="13">
        <f>C154</f>
        <v>15875.2</v>
      </c>
      <c r="D153" s="13">
        <f t="shared" ref="D153" si="7">D154</f>
        <v>15875.2</v>
      </c>
    </row>
    <row r="154" spans="1:4" ht="75" x14ac:dyDescent="0.2">
      <c r="A154" s="17" t="s">
        <v>266</v>
      </c>
      <c r="B154" s="18" t="s">
        <v>268</v>
      </c>
      <c r="C154" s="13">
        <v>15875.2</v>
      </c>
      <c r="D154" s="13">
        <v>15875.2</v>
      </c>
    </row>
    <row r="155" spans="1:4" ht="18.75" x14ac:dyDescent="0.2">
      <c r="A155" s="17" t="s">
        <v>351</v>
      </c>
      <c r="B155" s="18" t="s">
        <v>334</v>
      </c>
      <c r="C155" s="13">
        <f>C156</f>
        <v>281</v>
      </c>
      <c r="D155" s="13">
        <f>D156</f>
        <v>281</v>
      </c>
    </row>
    <row r="156" spans="1:4" ht="93.75" x14ac:dyDescent="0.2">
      <c r="A156" s="17" t="s">
        <v>336</v>
      </c>
      <c r="B156" s="18" t="s">
        <v>335</v>
      </c>
      <c r="C156" s="13">
        <f>C157</f>
        <v>281</v>
      </c>
      <c r="D156" s="13">
        <f>D157</f>
        <v>281</v>
      </c>
    </row>
    <row r="157" spans="1:4" ht="75" x14ac:dyDescent="0.2">
      <c r="A157" s="17" t="s">
        <v>337</v>
      </c>
      <c r="B157" s="18" t="s">
        <v>338</v>
      </c>
      <c r="C157" s="13">
        <f>C158+C159+C160</f>
        <v>281</v>
      </c>
      <c r="D157" s="13">
        <f>D158+D159+D160</f>
        <v>281</v>
      </c>
    </row>
    <row r="158" spans="1:4" ht="75" x14ac:dyDescent="0.2">
      <c r="A158" s="17" t="s">
        <v>339</v>
      </c>
      <c r="B158" s="18" t="s">
        <v>338</v>
      </c>
      <c r="C158" s="13">
        <v>17.600000000000001</v>
      </c>
      <c r="D158" s="13">
        <v>17.600000000000001</v>
      </c>
    </row>
    <row r="159" spans="1:4" ht="75" x14ac:dyDescent="0.2">
      <c r="A159" s="17" t="s">
        <v>340</v>
      </c>
      <c r="B159" s="18" t="s">
        <v>338</v>
      </c>
      <c r="C159" s="13">
        <v>29.1</v>
      </c>
      <c r="D159" s="13">
        <v>29.1</v>
      </c>
    </row>
    <row r="160" spans="1:4" ht="75" x14ac:dyDescent="0.2">
      <c r="A160" s="17" t="s">
        <v>341</v>
      </c>
      <c r="B160" s="18" t="s">
        <v>338</v>
      </c>
      <c r="C160" s="13">
        <v>234.3</v>
      </c>
      <c r="D160" s="13">
        <v>234.3</v>
      </c>
    </row>
    <row r="161" spans="1:4" ht="18.75" x14ac:dyDescent="0.2">
      <c r="A161" s="17" t="s">
        <v>187</v>
      </c>
      <c r="B161" s="18" t="s">
        <v>188</v>
      </c>
      <c r="C161" s="13">
        <f>C163</f>
        <v>779562.3</v>
      </c>
      <c r="D161" s="13">
        <f>D163</f>
        <v>779562.3</v>
      </c>
    </row>
    <row r="162" spans="1:4" ht="37.5" x14ac:dyDescent="0.2">
      <c r="A162" s="17" t="s">
        <v>172</v>
      </c>
      <c r="B162" s="18" t="s">
        <v>173</v>
      </c>
      <c r="C162" s="13">
        <f>C163</f>
        <v>779562.3</v>
      </c>
      <c r="D162" s="13">
        <f>D163</f>
        <v>779562.3</v>
      </c>
    </row>
    <row r="163" spans="1:4" ht="66" customHeight="1" x14ac:dyDescent="0.2">
      <c r="A163" s="17" t="s">
        <v>283</v>
      </c>
      <c r="B163" s="18" t="s">
        <v>174</v>
      </c>
      <c r="C163" s="13">
        <v>779562.3</v>
      </c>
      <c r="D163" s="13">
        <v>779562.3</v>
      </c>
    </row>
    <row r="164" spans="1:4" ht="23.25" customHeight="1" x14ac:dyDescent="0.2">
      <c r="A164" s="1" t="s">
        <v>136</v>
      </c>
      <c r="B164" s="2" t="s">
        <v>61</v>
      </c>
      <c r="C164" s="12">
        <f>C165</f>
        <v>8953397.5999999996</v>
      </c>
      <c r="D164" s="12">
        <f>D165</f>
        <v>8932743.1999999993</v>
      </c>
    </row>
    <row r="165" spans="1:4" ht="39" customHeight="1" x14ac:dyDescent="0.2">
      <c r="A165" s="1" t="s">
        <v>137</v>
      </c>
      <c r="B165" s="2" t="s">
        <v>62</v>
      </c>
      <c r="C165" s="12">
        <f>C166+C180</f>
        <v>8953397.5999999996</v>
      </c>
      <c r="D165" s="12">
        <f>D166+D180</f>
        <v>8932743.1999999993</v>
      </c>
    </row>
    <row r="166" spans="1:4" ht="37.5" x14ac:dyDescent="0.2">
      <c r="A166" s="19" t="s">
        <v>156</v>
      </c>
      <c r="B166" s="11" t="s">
        <v>63</v>
      </c>
      <c r="C166" s="13">
        <f>C169+C173+C175+C167+C171</f>
        <v>960684.20000000007</v>
      </c>
      <c r="D166" s="13">
        <f>D169+D173+D175+D167+D171</f>
        <v>963244</v>
      </c>
    </row>
    <row r="167" spans="1:4" ht="93.75" x14ac:dyDescent="0.2">
      <c r="A167" s="19" t="s">
        <v>342</v>
      </c>
      <c r="B167" s="11" t="s">
        <v>343</v>
      </c>
      <c r="C167" s="13">
        <f>C168</f>
        <v>643509.1</v>
      </c>
      <c r="D167" s="13">
        <f>D168</f>
        <v>881652</v>
      </c>
    </row>
    <row r="168" spans="1:4" ht="93.75" x14ac:dyDescent="0.2">
      <c r="A168" s="19" t="s">
        <v>352</v>
      </c>
      <c r="B168" s="11" t="s">
        <v>344</v>
      </c>
      <c r="C168" s="13">
        <v>643509.1</v>
      </c>
      <c r="D168" s="23">
        <v>881652</v>
      </c>
    </row>
    <row r="169" spans="1:4" ht="56.25" x14ac:dyDescent="0.2">
      <c r="A169" s="19" t="s">
        <v>269</v>
      </c>
      <c r="B169" s="11" t="s">
        <v>271</v>
      </c>
      <c r="C169" s="13">
        <f>C170</f>
        <v>230609.4</v>
      </c>
      <c r="D169" s="13">
        <f>D170</f>
        <v>67645.399999999994</v>
      </c>
    </row>
    <row r="170" spans="1:4" ht="55.5" customHeight="1" x14ac:dyDescent="0.2">
      <c r="A170" s="19" t="s">
        <v>270</v>
      </c>
      <c r="B170" s="11" t="s">
        <v>272</v>
      </c>
      <c r="C170" s="13">
        <v>230609.4</v>
      </c>
      <c r="D170" s="13">
        <v>67645.399999999994</v>
      </c>
    </row>
    <row r="171" spans="1:4" ht="18.75" x14ac:dyDescent="0.2">
      <c r="A171" s="19" t="s">
        <v>345</v>
      </c>
      <c r="B171" s="11" t="s">
        <v>347</v>
      </c>
      <c r="C171" s="13">
        <f>C172</f>
        <v>149.4</v>
      </c>
      <c r="D171" s="13">
        <f>D172</f>
        <v>43.3</v>
      </c>
    </row>
    <row r="172" spans="1:4" ht="18.75" x14ac:dyDescent="0.2">
      <c r="A172" s="19" t="s">
        <v>346</v>
      </c>
      <c r="B172" s="11" t="s">
        <v>348</v>
      </c>
      <c r="C172" s="13">
        <v>149.4</v>
      </c>
      <c r="D172" s="13">
        <v>43.3</v>
      </c>
    </row>
    <row r="173" spans="1:4" ht="37.5" x14ac:dyDescent="0.2">
      <c r="A173" s="19" t="s">
        <v>273</v>
      </c>
      <c r="B173" s="11" t="s">
        <v>275</v>
      </c>
      <c r="C173" s="13">
        <f>C174</f>
        <v>76354.899999999994</v>
      </c>
      <c r="D173" s="13">
        <f>D174</f>
        <v>3841.9</v>
      </c>
    </row>
    <row r="174" spans="1:4" ht="37.5" x14ac:dyDescent="0.2">
      <c r="A174" s="19" t="s">
        <v>274</v>
      </c>
      <c r="B174" s="11" t="s">
        <v>276</v>
      </c>
      <c r="C174" s="23">
        <v>76354.899999999994</v>
      </c>
      <c r="D174" s="13">
        <v>3841.9</v>
      </c>
    </row>
    <row r="175" spans="1:4" ht="23.25" customHeight="1" x14ac:dyDescent="0.2">
      <c r="A175" s="19" t="s">
        <v>157</v>
      </c>
      <c r="B175" s="11" t="s">
        <v>64</v>
      </c>
      <c r="C175" s="13">
        <f>C176</f>
        <v>10061.4</v>
      </c>
      <c r="D175" s="13">
        <f>D176</f>
        <v>10061.4</v>
      </c>
    </row>
    <row r="176" spans="1:4" ht="18.75" x14ac:dyDescent="0.2">
      <c r="A176" s="19" t="s">
        <v>158</v>
      </c>
      <c r="B176" s="11" t="s">
        <v>65</v>
      </c>
      <c r="C176" s="13">
        <f>C177+C178+C179</f>
        <v>10061.4</v>
      </c>
      <c r="D176" s="13">
        <f>D177+D178+D179</f>
        <v>10061.4</v>
      </c>
    </row>
    <row r="177" spans="1:6" ht="37.5" x14ac:dyDescent="0.2">
      <c r="A177" s="15" t="s">
        <v>284</v>
      </c>
      <c r="B177" s="18" t="s">
        <v>287</v>
      </c>
      <c r="C177" s="13">
        <v>4146.7</v>
      </c>
      <c r="D177" s="13">
        <v>4146.7</v>
      </c>
    </row>
    <row r="178" spans="1:6" ht="37.5" x14ac:dyDescent="0.2">
      <c r="A178" s="15" t="s">
        <v>285</v>
      </c>
      <c r="B178" s="18" t="s">
        <v>288</v>
      </c>
      <c r="C178" s="13">
        <v>154.69999999999999</v>
      </c>
      <c r="D178" s="13">
        <v>154.69999999999999</v>
      </c>
    </row>
    <row r="179" spans="1:6" ht="49.5" customHeight="1" x14ac:dyDescent="0.2">
      <c r="A179" s="15" t="s">
        <v>286</v>
      </c>
      <c r="B179" s="18" t="s">
        <v>289</v>
      </c>
      <c r="C179" s="13">
        <v>5760</v>
      </c>
      <c r="D179" s="13">
        <v>5760</v>
      </c>
    </row>
    <row r="180" spans="1:6" ht="18.75" x14ac:dyDescent="0.2">
      <c r="A180" s="19" t="s">
        <v>159</v>
      </c>
      <c r="B180" s="11" t="s">
        <v>145</v>
      </c>
      <c r="C180" s="13">
        <f>C181+C202+C204</f>
        <v>7992713.3999999994</v>
      </c>
      <c r="D180" s="13">
        <f>D181+D202+D204</f>
        <v>7969499.1999999993</v>
      </c>
    </row>
    <row r="181" spans="1:6" ht="37.5" x14ac:dyDescent="0.2">
      <c r="A181" s="19" t="s">
        <v>160</v>
      </c>
      <c r="B181" s="11" t="s">
        <v>66</v>
      </c>
      <c r="C181" s="13">
        <f>C182</f>
        <v>7977250.6999999993</v>
      </c>
      <c r="D181" s="13">
        <f>D182</f>
        <v>7954047.1999999993</v>
      </c>
    </row>
    <row r="182" spans="1:6" ht="37.5" x14ac:dyDescent="0.2">
      <c r="A182" s="19" t="s">
        <v>161</v>
      </c>
      <c r="B182" s="11" t="s">
        <v>67</v>
      </c>
      <c r="C182" s="13">
        <f>C183+C185+C186+C187+C188+C189+C190+C191+C192+C193+C194+C195+C196+C197+C198+C199+C200+C201+C184</f>
        <v>7977250.6999999993</v>
      </c>
      <c r="D182" s="13">
        <f>D183+D185+D186+D187+D188+D189+D190+D191+D192+D193+D194+D195+D196+D197+D198+D199+D200+D201+D184</f>
        <v>7954047.1999999993</v>
      </c>
      <c r="F182" s="14"/>
    </row>
    <row r="183" spans="1:6" ht="82.5" customHeight="1" x14ac:dyDescent="0.2">
      <c r="A183" s="15" t="s">
        <v>290</v>
      </c>
      <c r="B183" s="18" t="s">
        <v>312</v>
      </c>
      <c r="C183" s="13">
        <v>2530.6</v>
      </c>
      <c r="D183" s="13">
        <v>2530.6</v>
      </c>
      <c r="F183" s="14"/>
    </row>
    <row r="184" spans="1:6" ht="82.5" customHeight="1" x14ac:dyDescent="0.2">
      <c r="A184" s="15" t="s">
        <v>355</v>
      </c>
      <c r="B184" s="16" t="s">
        <v>356</v>
      </c>
      <c r="C184" s="20">
        <v>44651.9</v>
      </c>
      <c r="D184" s="20">
        <v>19540.5</v>
      </c>
      <c r="F184" s="14"/>
    </row>
    <row r="185" spans="1:6" ht="198" customHeight="1" x14ac:dyDescent="0.2">
      <c r="A185" s="15" t="s">
        <v>291</v>
      </c>
      <c r="B185" s="18" t="s">
        <v>308</v>
      </c>
      <c r="C185" s="13">
        <v>920626.4</v>
      </c>
      <c r="D185" s="13">
        <v>920626.4</v>
      </c>
      <c r="F185" s="14"/>
    </row>
    <row r="186" spans="1:6" ht="196.5" customHeight="1" x14ac:dyDescent="0.2">
      <c r="A186" s="15" t="s">
        <v>292</v>
      </c>
      <c r="B186" s="18" t="s">
        <v>309</v>
      </c>
      <c r="C186" s="13">
        <v>1106113.1000000001</v>
      </c>
      <c r="D186" s="13">
        <v>1105978.3999999999</v>
      </c>
      <c r="F186" s="14"/>
    </row>
    <row r="187" spans="1:6" ht="93.75" x14ac:dyDescent="0.2">
      <c r="A187" s="15" t="s">
        <v>293</v>
      </c>
      <c r="B187" s="18" t="s">
        <v>313</v>
      </c>
      <c r="C187" s="13">
        <v>640.9</v>
      </c>
      <c r="D187" s="13">
        <v>640.9</v>
      </c>
      <c r="F187" s="14"/>
    </row>
    <row r="188" spans="1:6" ht="93.75" x14ac:dyDescent="0.2">
      <c r="A188" s="15" t="s">
        <v>294</v>
      </c>
      <c r="B188" s="18" t="s">
        <v>314</v>
      </c>
      <c r="C188" s="13">
        <v>17184.900000000001</v>
      </c>
      <c r="D188" s="13">
        <v>17184.900000000001</v>
      </c>
      <c r="F188" s="14"/>
    </row>
    <row r="189" spans="1:6" ht="75" x14ac:dyDescent="0.2">
      <c r="A189" s="15" t="s">
        <v>295</v>
      </c>
      <c r="B189" s="18" t="s">
        <v>315</v>
      </c>
      <c r="C189" s="13">
        <v>7798.3</v>
      </c>
      <c r="D189" s="13">
        <v>7798.3</v>
      </c>
      <c r="F189" s="14"/>
    </row>
    <row r="190" spans="1:6" ht="75" x14ac:dyDescent="0.2">
      <c r="A190" s="15" t="s">
        <v>296</v>
      </c>
      <c r="B190" s="18" t="s">
        <v>316</v>
      </c>
      <c r="C190" s="13">
        <v>6185.4</v>
      </c>
      <c r="D190" s="13">
        <v>6185.4</v>
      </c>
      <c r="F190" s="14"/>
    </row>
    <row r="191" spans="1:6" ht="75" x14ac:dyDescent="0.2">
      <c r="A191" s="15" t="s">
        <v>297</v>
      </c>
      <c r="B191" s="18" t="s">
        <v>317</v>
      </c>
      <c r="C191" s="13">
        <v>2604.3000000000002</v>
      </c>
      <c r="D191" s="13">
        <v>2604.3000000000002</v>
      </c>
      <c r="F191" s="14"/>
    </row>
    <row r="192" spans="1:6" ht="75" x14ac:dyDescent="0.2">
      <c r="A192" s="15" t="s">
        <v>298</v>
      </c>
      <c r="B192" s="18" t="s">
        <v>318</v>
      </c>
      <c r="C192" s="13">
        <v>10877.8</v>
      </c>
      <c r="D192" s="13">
        <v>10877.8</v>
      </c>
      <c r="F192" s="14"/>
    </row>
    <row r="193" spans="1:6" ht="93.75" x14ac:dyDescent="0.2">
      <c r="A193" s="15" t="s">
        <v>299</v>
      </c>
      <c r="B193" s="18" t="s">
        <v>319</v>
      </c>
      <c r="C193" s="13">
        <v>51407.1</v>
      </c>
      <c r="D193" s="13">
        <v>51407.1</v>
      </c>
      <c r="F193" s="14"/>
    </row>
    <row r="194" spans="1:6" ht="138.75" customHeight="1" x14ac:dyDescent="0.2">
      <c r="A194" s="15" t="s">
        <v>300</v>
      </c>
      <c r="B194" s="18" t="s">
        <v>320</v>
      </c>
      <c r="C194" s="13">
        <v>12146.4</v>
      </c>
      <c r="D194" s="13">
        <v>12146.4</v>
      </c>
      <c r="F194" s="14"/>
    </row>
    <row r="195" spans="1:6" ht="206.25" x14ac:dyDescent="0.2">
      <c r="A195" s="15" t="s">
        <v>301</v>
      </c>
      <c r="B195" s="18" t="s">
        <v>310</v>
      </c>
      <c r="C195" s="13">
        <v>3477168.4</v>
      </c>
      <c r="D195" s="13">
        <v>3479211</v>
      </c>
      <c r="F195" s="14"/>
    </row>
    <row r="196" spans="1:6" ht="112.5" x14ac:dyDescent="0.2">
      <c r="A196" s="15" t="s">
        <v>302</v>
      </c>
      <c r="B196" s="18" t="s">
        <v>321</v>
      </c>
      <c r="C196" s="13">
        <v>71982.2</v>
      </c>
      <c r="D196" s="13">
        <v>71982.2</v>
      </c>
      <c r="F196" s="14"/>
    </row>
    <row r="197" spans="1:6" ht="75" x14ac:dyDescent="0.2">
      <c r="A197" s="15" t="s">
        <v>303</v>
      </c>
      <c r="B197" s="18" t="s">
        <v>322</v>
      </c>
      <c r="C197" s="13">
        <v>68519.600000000006</v>
      </c>
      <c r="D197" s="13">
        <v>68519.600000000006</v>
      </c>
      <c r="F197" s="14"/>
    </row>
    <row r="198" spans="1:6" ht="194.25" customHeight="1" x14ac:dyDescent="0.2">
      <c r="A198" s="15" t="s">
        <v>304</v>
      </c>
      <c r="B198" s="18" t="s">
        <v>311</v>
      </c>
      <c r="C198" s="13">
        <v>2142063.9</v>
      </c>
      <c r="D198" s="13">
        <v>2142063.9</v>
      </c>
      <c r="F198" s="14"/>
    </row>
    <row r="199" spans="1:6" ht="75" x14ac:dyDescent="0.2">
      <c r="A199" s="15" t="s">
        <v>305</v>
      </c>
      <c r="B199" s="18" t="s">
        <v>323</v>
      </c>
      <c r="C199" s="13">
        <v>19684</v>
      </c>
      <c r="D199" s="13">
        <v>19684</v>
      </c>
      <c r="F199" s="14"/>
    </row>
    <row r="200" spans="1:6" ht="61.5" customHeight="1" x14ac:dyDescent="0.2">
      <c r="A200" s="15" t="s">
        <v>306</v>
      </c>
      <c r="B200" s="18" t="s">
        <v>324</v>
      </c>
      <c r="C200" s="13">
        <v>15036.7</v>
      </c>
      <c r="D200" s="13">
        <v>15036.7</v>
      </c>
      <c r="F200" s="14"/>
    </row>
    <row r="201" spans="1:6" ht="123" customHeight="1" x14ac:dyDescent="0.2">
      <c r="A201" s="15" t="s">
        <v>307</v>
      </c>
      <c r="B201" s="18" t="s">
        <v>325</v>
      </c>
      <c r="C201" s="13">
        <v>28.8</v>
      </c>
      <c r="D201" s="13">
        <v>28.8</v>
      </c>
      <c r="F201" s="14"/>
    </row>
    <row r="202" spans="1:6" s="8" customFormat="1" ht="75" x14ac:dyDescent="0.2">
      <c r="A202" s="19" t="s">
        <v>162</v>
      </c>
      <c r="B202" s="11" t="s">
        <v>146</v>
      </c>
      <c r="C202" s="13">
        <f>C203</f>
        <v>15452</v>
      </c>
      <c r="D202" s="13">
        <f>D203</f>
        <v>15452</v>
      </c>
    </row>
    <row r="203" spans="1:6" s="8" customFormat="1" ht="75" x14ac:dyDescent="0.2">
      <c r="A203" s="19" t="s">
        <v>163</v>
      </c>
      <c r="B203" s="11" t="s">
        <v>147</v>
      </c>
      <c r="C203" s="13">
        <v>15452</v>
      </c>
      <c r="D203" s="13">
        <v>15452</v>
      </c>
    </row>
    <row r="204" spans="1:6" s="8" customFormat="1" ht="56.25" x14ac:dyDescent="0.2">
      <c r="A204" s="19" t="s">
        <v>164</v>
      </c>
      <c r="B204" s="11" t="s">
        <v>149</v>
      </c>
      <c r="C204" s="13">
        <f>C205</f>
        <v>10.7</v>
      </c>
      <c r="D204" s="13">
        <f>D205</f>
        <v>0</v>
      </c>
    </row>
    <row r="205" spans="1:6" s="8" customFormat="1" ht="56.25" x14ac:dyDescent="0.2">
      <c r="A205" s="19" t="s">
        <v>165</v>
      </c>
      <c r="B205" s="11" t="s">
        <v>148</v>
      </c>
      <c r="C205" s="13">
        <v>10.7</v>
      </c>
      <c r="D205" s="13">
        <v>0</v>
      </c>
    </row>
    <row r="206" spans="1:6" s="8" customFormat="1" ht="18.75" x14ac:dyDescent="0.2">
      <c r="A206" s="1" t="s">
        <v>68</v>
      </c>
      <c r="B206" s="2" t="s">
        <v>69</v>
      </c>
      <c r="C206" s="12">
        <f>C17+C164</f>
        <v>26624195.799999997</v>
      </c>
      <c r="D206" s="12">
        <f>D17+D164</f>
        <v>26528982.899999999</v>
      </c>
    </row>
  </sheetData>
  <autoFilter ref="A16:F206"/>
  <mergeCells count="13">
    <mergeCell ref="A1:D1"/>
    <mergeCell ref="A2:D2"/>
    <mergeCell ref="A3:D3"/>
    <mergeCell ref="A4:D4"/>
    <mergeCell ref="A14:A15"/>
    <mergeCell ref="B14:B15"/>
    <mergeCell ref="A11:D11"/>
    <mergeCell ref="A6:D6"/>
    <mergeCell ref="A7:D7"/>
    <mergeCell ref="A8:D8"/>
    <mergeCell ref="A9:D9"/>
    <mergeCell ref="C14:C15"/>
    <mergeCell ref="D14:D15"/>
  </mergeCells>
  <pageMargins left="0.43307086614173229" right="0.23622047244094491" top="0.55118110236220474" bottom="0.74803149606299213" header="0.31496062992125984" footer="0.31496062992125984"/>
  <pageSetup paperSize="9" scale="5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Кислинская Виолетта Витальевна</cp:lastModifiedBy>
  <cp:lastPrinted>2023-02-08T04:24:11Z</cp:lastPrinted>
  <dcterms:created xsi:type="dcterms:W3CDTF">2006-02-07T12:07:20Z</dcterms:created>
  <dcterms:modified xsi:type="dcterms:W3CDTF">2023-02-08T04:24:13Z</dcterms:modified>
</cp:coreProperties>
</file>