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3 - корректировки\"/>
    </mc:Choice>
  </mc:AlternateContent>
  <bookViews>
    <workbookView xWindow="480" yWindow="45" windowWidth="11325" windowHeight="9885"/>
  </bookViews>
  <sheets>
    <sheet name="Приложение 2023" sheetId="3" r:id="rId1"/>
  </sheets>
  <definedNames>
    <definedName name="_xlnm._FilterDatabase" localSheetId="0" hidden="1">'Приложение 2023'!$A$16:$Q$163</definedName>
    <definedName name="_xlnm.Print_Titles" localSheetId="0">'Приложение 2023'!$15:$17</definedName>
    <definedName name="_xlnm.Print_Area" localSheetId="0">'Приложение 2023'!$A$1:$C$223</definedName>
  </definedNames>
  <calcPr calcId="152511" iterateDelta="1E-4"/>
</workbook>
</file>

<file path=xl/calcChain.xml><?xml version="1.0" encoding="utf-8"?>
<calcChain xmlns="http://schemas.openxmlformats.org/spreadsheetml/2006/main">
  <c r="C216" i="3" l="1"/>
  <c r="C221" i="3" l="1"/>
  <c r="C220" i="3" s="1"/>
  <c r="C219" i="3" s="1"/>
  <c r="C218" i="3" s="1"/>
  <c r="C217" i="3" s="1"/>
  <c r="C212" i="3"/>
  <c r="C211" i="3" s="1"/>
  <c r="C210" i="3" s="1"/>
  <c r="C186" i="3" l="1"/>
  <c r="C185" i="3" s="1"/>
  <c r="C179" i="3" l="1"/>
  <c r="C160" i="3" l="1"/>
  <c r="C132" i="3" l="1"/>
  <c r="C82" i="3" l="1"/>
  <c r="C63" i="3"/>
  <c r="C34" i="3"/>
  <c r="C125" i="3" l="1"/>
  <c r="C124" i="3" s="1"/>
  <c r="Q28" i="3" l="1"/>
  <c r="C159" i="3" l="1"/>
  <c r="C158" i="3" s="1"/>
  <c r="C154" i="3" l="1"/>
  <c r="C139" i="3" l="1"/>
  <c r="C138" i="3" s="1"/>
  <c r="C97" i="3" l="1"/>
  <c r="C46" i="3" l="1"/>
  <c r="C178" i="3" l="1"/>
  <c r="C170" i="3" l="1"/>
  <c r="C174" i="3" l="1"/>
  <c r="C150" i="3" l="1"/>
  <c r="C145" i="3"/>
  <c r="C78" i="3" l="1"/>
  <c r="C208" i="3" l="1"/>
  <c r="C206" i="3"/>
  <c r="C176" i="3"/>
  <c r="C172" i="3"/>
  <c r="C184" i="3" l="1"/>
  <c r="C169" i="3"/>
  <c r="C168" i="3" l="1"/>
  <c r="C165" i="3"/>
  <c r="C164" i="3" s="1"/>
  <c r="C156" i="3"/>
  <c r="C149" i="3"/>
  <c r="C144" i="3"/>
  <c r="C136" i="3"/>
  <c r="C134" i="3"/>
  <c r="C130" i="3"/>
  <c r="C128" i="3"/>
  <c r="C121" i="3"/>
  <c r="C120" i="3" s="1"/>
  <c r="C117" i="3"/>
  <c r="C116" i="3" s="1"/>
  <c r="C115" i="3" l="1"/>
  <c r="C153" i="3"/>
  <c r="C114" i="3" l="1"/>
  <c r="C86" i="3"/>
  <c r="C76" i="3" l="1"/>
  <c r="C75" i="3" s="1"/>
  <c r="C61" i="3"/>
  <c r="C44" i="3" l="1"/>
  <c r="C42" i="3"/>
  <c r="C38" i="3"/>
  <c r="C36" i="3"/>
  <c r="C32" i="3"/>
  <c r="C24" i="3"/>
  <c r="C41" i="3" l="1"/>
  <c r="C31" i="3"/>
  <c r="C108" i="3" l="1"/>
  <c r="C107" i="3" s="1"/>
  <c r="C92" i="3" l="1"/>
  <c r="C89" i="3" s="1"/>
  <c r="C215" i="3" l="1"/>
  <c r="C214" i="3" s="1"/>
  <c r="C167" i="3" s="1"/>
  <c r="C112" i="3" l="1"/>
  <c r="C111" i="3" s="1"/>
  <c r="C106" i="3"/>
  <c r="C101" i="3"/>
  <c r="C100" i="3" s="1"/>
  <c r="C99" i="3" s="1"/>
  <c r="C96" i="3"/>
  <c r="C88" i="3"/>
  <c r="C81" i="3"/>
  <c r="C80" i="3" s="1"/>
  <c r="C73" i="3"/>
  <c r="C71" i="3"/>
  <c r="C69" i="3"/>
  <c r="C67" i="3"/>
  <c r="C59" i="3"/>
  <c r="C58" i="3" s="1"/>
  <c r="C51" i="3"/>
  <c r="C56" i="3"/>
  <c r="C54" i="3"/>
  <c r="C48" i="3"/>
  <c r="C40" i="3" s="1"/>
  <c r="C30" i="3"/>
  <c r="C21" i="3"/>
  <c r="C20" i="3" s="1"/>
  <c r="C66" i="3" l="1"/>
  <c r="C65" i="3" s="1"/>
  <c r="C19" i="3"/>
  <c r="C105" i="3"/>
  <c r="C53" i="3"/>
  <c r="C50" i="3" s="1"/>
  <c r="C95" i="3"/>
  <c r="C18" i="3" l="1"/>
  <c r="C223" i="3" s="1"/>
</calcChain>
</file>

<file path=xl/sharedStrings.xml><?xml version="1.0" encoding="utf-8"?>
<sst xmlns="http://schemas.openxmlformats.org/spreadsheetml/2006/main" count="428" uniqueCount="401">
  <si>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</si>
  <si>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</si>
  <si>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</si>
  <si>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</si>
  <si>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</si>
  <si>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</si>
  <si>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</si>
  <si>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</si>
  <si>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</si>
  <si>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</si>
  <si>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</si>
  <si>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</si>
  <si>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</si>
  <si>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</si>
  <si>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</si>
  <si>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</si>
  <si>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</si>
  <si>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</si>
  <si>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</si>
  <si>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</si>
  <si>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</si>
  <si>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</si>
  <si>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</si>
  <si>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</si>
  <si>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</si>
  <si>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</si>
  <si>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</si>
  <si>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</si>
  <si>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</si>
  <si>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</si>
  <si>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</si>
  <si>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</si>
  <si>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</si>
  <si>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</si>
  <si>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</si>
  <si>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</si>
  <si>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</si>
  <si>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</si>
  <si>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</si>
  <si>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</si>
  <si>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</si>
  <si>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</si>
  <si>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</si>
  <si>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</si>
  <si>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</si>
  <si>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</si>
  <si>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</si>
  <si>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</si>
  <si>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</si>
  <si>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</si>
  <si>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</si>
  <si>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</si>
  <si>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</si>
  <si>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</si>
  <si>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</si>
  <si>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</si>
  <si>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</si>
  <si>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</si>
  <si>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</si>
  <si>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</si>
  <si>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</si>
  <si>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</si>
  <si>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</si>
  <si>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</si>
  <si>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</si>
  <si>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</si>
  <si>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</si>
  <si>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</si>
  <si>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</si>
  <si>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</si>
  <si>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</si>
  <si>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</si>
  <si>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</si>
  <si>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</si>
  <si>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</si>
  <si>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</si>
  <si>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</si>
  <si>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</si>
  <si>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</si>
  <si>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</si>
  <si>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</si>
  <si>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</si>
  <si>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</si>
  <si>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</si>
  <si>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</si>
  <si>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</si>
  <si>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</si>
  <si>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</si>
  <si>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</si>
  <si>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</si>
  <si>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</si>
  <si>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</si>
  <si>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</si>
  <si>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</si>
  <si>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</si>
  <si>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</si>
  <si>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</si>
  <si>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</si>
  <si>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</si>
  <si>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</si>
  <si>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</si>
  <si>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</si>
  <si>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</si>
  <si>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</si>
  <si>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</si>
  <si>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</si>
  <si>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</si>
  <si>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</si>
  <si>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</si>
  <si>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</si>
  <si>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</si>
  <si>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</si>
  <si>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</si>
  <si>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</si>
  <si>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</si>
  <si>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</si>
  <si>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</si>
  <si>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</si>
  <si>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</si>
  <si>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</si>
  <si>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</si>
  <si>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</si>
  <si>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</si>
  <si>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</si>
  <si>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</si>
  <si>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</si>
  <si>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</si>
  <si>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</si>
  <si>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</si>
  <si>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</si>
  <si>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</si>
  <si>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</si>
  <si>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</si>
  <si>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</si>
  <si>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</si>
  <si>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</si>
  <si>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</si>
  <si>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</si>
  <si>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</si>
  <si>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</si>
  <si>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</si>
  <si>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</si>
  <si>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</si>
  <si>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</si>
  <si>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</si>
  <si>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</si>
  <si>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</si>
  <si>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</si>
  <si>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</si>
  <si>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</si>
  <si>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</si>
  <si>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</si>
  <si>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</si>
  <si>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</si>
  <si>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</si>
  <si>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</si>
  <si>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</si>
  <si>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</si>
  <si>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</si>
  <si>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</si>
  <si>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</si>
  <si>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</si>
  <si>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</si>
  <si>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</si>
  <si>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</si>
  <si>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</si>
  <si>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</si>
  <si>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</si>
  <si>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</si>
  <si>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</si>
  <si>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</si>
  <si>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</si>
  <si>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</si>
  <si>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</si>
  <si>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</si>
  <si>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</si>
  <si>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</si>
  <si>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</si>
  <si>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</si>
  <si>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</si>
  <si>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</si>
  <si>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</si>
  <si>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</si>
  <si>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</si>
  <si>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</si>
  <si>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</si>
  <si>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</si>
  <si>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</si>
  <si>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</si>
  <si>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</si>
  <si>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</si>
  <si>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</si>
  <si>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</si>
  <si>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</si>
  <si>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</si>
  <si>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</si>
  <si>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</si>
  <si>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</si>
  <si>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</si>
  <si>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</si>
  <si>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</si>
  <si>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</si>
  <si>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</si>
  <si>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</si>
  <si>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</si>
  <si>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</si>
  <si>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</si>
  <si>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</si>
  <si>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</si>
  <si>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</si>
  <si>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</si>
  <si>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</si>
  <si>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</si>
  <si>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</si>
  <si>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</si>
  <si>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</si>
  <si>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</si>
  <si>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</si>
  <si>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</si>
  <si>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</si>
  <si>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</si>
  <si>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</si>
  <si>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</si>
  <si>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</si>
  <si>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</si>
  <si>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</si>
  <si>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</si>
  <si>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</si>
  <si>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</si>
  <si>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</si>
  <si>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</si>
  <si>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</si>
  <si>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</si>
  <si>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</si>
  <si>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</si>
  <si>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</si>
  <si>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</si>
  <si>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</si>
  <si>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</si>
  <si>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</si>
  <si>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</si>
  <si>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</si>
  <si>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</si>
  <si>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</si>
  <si>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</si>
  <si>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</si>
  <si>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</si>
  <si>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</si>
  <si>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</si>
  <si>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</si>
  <si>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</si>
  <si>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006 1 16 01 18 3 01 0 000 140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</si>
  <si>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</si>
  <si>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</si>
  <si>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</si>
  <si>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</si>
  <si>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</si>
  <si>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</si>
  <si>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</si>
  <si>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</si>
  <si>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</si>
  <si>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</si>
  <si>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</si>
  <si>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</si>
  <si>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</si>
  <si>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</si>
  <si>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</si>
  <si>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</si>
  <si>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</si>
  <si>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</si>
  <si>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</si>
  <si>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</si>
  <si>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</si>
  <si>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</si>
  <si>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</si>
  <si>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</si>
  <si>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</si>
  <si>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</si>
  <si>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</si>
  <si>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</si>
  <si>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</si>
  <si>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</si>
  <si>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000 1 11 05 32 0 00 0 000 120</t>
  </si>
  <si>
    <t>017 1 11 05 32 4 04 0 000 120</t>
  </si>
  <si>
    <t>006 1 16 01 19 3 01 0 000 140</t>
  </si>
  <si>
    <t>075 1 16 01 19 3 01 0 000 140</t>
  </si>
  <si>
    <t>019 1 16 11 06 4 01 0 000 140</t>
  </si>
  <si>
    <t>099 2 02 25 51 9 04 0 000 150</t>
  </si>
  <si>
    <t>019 2 04 04 02 0 04 0 000 150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</si>
  <si>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</si>
  <si>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</si>
  <si>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</si>
  <si>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</si>
  <si>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</si>
  <si>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</si>
  <si>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</si>
  <si>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</si>
  <si>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</si>
  <si>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</si>
  <si>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099 2 02 29 99 9 04 7 456 150</t>
  </si>
  <si>
    <t xml:space="preserve">Прочие субсидии бюджетам городских округов (на поддержку деятельности муниципальных молодежных центров) </t>
  </si>
  <si>
    <t>099 2 02 29 99 9 04 7 488 150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</si>
  <si>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</si>
  <si>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099 2 02 29 99 9 04 7 563 150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</si>
  <si>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</si>
  <si>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099 2 02 30 02 4 04 0 289 150</t>
  </si>
  <si>
    <t>099 2 02 30 02 4 04 7 408 150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</si>
  <si>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</si>
  <si>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</si>
  <si>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</si>
  <si>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</si>
  <si>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</si>
  <si>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</si>
  <si>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</si>
  <si>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</si>
  <si>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099 2 02 30 02 4 04 7 551 150</t>
  </si>
  <si>
    <t>099 2 02 30 02 4 04 7 552 150</t>
  </si>
  <si>
    <t>099 2 02 30 02 4 04 7 554 150</t>
  </si>
  <si>
    <t>099 2 02 30 02 4 04 7 564 150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</si>
  <si>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</si>
  <si>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099 2 02 30 02 4 04 7 566 150</t>
  </si>
  <si>
    <t>099 2 02 30 02 4 04 7 570 150</t>
  </si>
  <si>
    <t>099 2 02 30 02 4 04 7 588 150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</si>
  <si>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</si>
  <si>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099 2 02 30 02 4 04 7 604 150</t>
  </si>
  <si>
    <t>099 2 02 30 02 4 04 7 649 150</t>
  </si>
  <si>
    <t>099 2 02 30 02 4 04 7 846 150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</si>
  <si>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</si>
  <si>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</si>
  <si>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</si>
  <si>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</si>
  <si>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</si>
  <si>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</si>
  <si>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</si>
  <si>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</si>
  <si>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</si>
  <si>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</si>
  <si>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</si>
  <si>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</si>
  <si>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</si>
  <si>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 (в соответствии с Законом края от 8 июля 2021 года № 11-5284))</t>
  </si>
  <si>
    <t>Приложение № 3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</si>
  <si>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</si>
  <si>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</si>
  <si>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</si>
  <si>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</si>
  <si>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</si>
  <si>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</si>
  <si>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</si>
  <si>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</si>
  <si>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031 1 16 01 19 3 01 0 000 140</t>
  </si>
  <si>
    <t>178 1 16 01 20 3 01 0 000 140</t>
  </si>
  <si>
    <t>000 1 16 10 00 0 00 0 000 140</t>
  </si>
  <si>
    <t>Платежи в целях возмещения причиненного ущерба (убытков)</t>
  </si>
  <si>
    <t>000 1 16 10 03 0 04 0 000 140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</si>
  <si>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</si>
  <si>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</si>
  <si>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</si>
  <si>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015 1 16 10 03 2 04 0 000 140</t>
  </si>
  <si>
    <t>128 1 16 10 03 2 04 0 000 140</t>
  </si>
  <si>
    <t>000 2 04 04 00 0 04 0 000 150</t>
  </si>
  <si>
    <t>000 1 16 01 07 3 01 0 000 140</t>
  </si>
  <si>
    <t xml:space="preserve">Доходы бюджета муниципального образования город Норильск по кодам классификации доходов бюджетов на 2023 год </t>
  </si>
  <si>
    <t>019 1 16 10 03 2 04 0 000 140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</si>
  <si>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</si>
  <si>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</si>
  <si>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</si>
  <si>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</si>
  <si>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</si>
  <si>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</si>
  <si>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</si>
  <si>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</si>
  <si>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</si>
  <si>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</si>
  <si>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</si>
  <si>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</si>
  <si>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</si>
  <si>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000 2 02 49 99 9 00 0 000 150</t>
  </si>
  <si>
    <t>Прочие межбюджетные трансферты, передаваемые бюджетам</t>
  </si>
  <si>
    <t>099 2 02 49 99 9 04 0 000 150</t>
  </si>
  <si>
    <t>Прочие межбюджетные трансферты, передаваемые бюджетам городских округов</t>
  </si>
  <si>
    <t>019 2 18 04 03 0 04 0 200 150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</si>
  <si>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</si>
  <si>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</si>
  <si>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</si>
  <si>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</si>
  <si>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</si>
  <si>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</si>
  <si>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</si>
  <si>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</si>
  <si>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</si>
  <si>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</si>
  <si>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</si>
  <si>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>099 2 02 49 99 9 04 5 299 150</t>
  </si>
  <si>
    <t>Иные межбюджетные трансферты</t>
  </si>
  <si>
    <t>000 2 02 40 00 0 00 0 000 150</t>
  </si>
  <si>
    <t>Прочие межбюджетные трансферты, передаваемые бюджетам городских округов (на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значения»)</t>
  </si>
  <si>
    <t>015 1 08 07 15 0 01 1 000 110</t>
  </si>
  <si>
    <t>Государственная пошлина за выдачу разрешения на установку рекламной конструкции (сумма платежа)</t>
  </si>
  <si>
    <t xml:space="preserve">  от "07" марта 2023 №_________</t>
  </si>
  <si>
    <t xml:space="preserve">  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</si>
</sst>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49" fontId="9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165" fontId="3" fillId="0" borderId="0" xfId="0" applyNumberFormat="1" applyFont="1"/>
    <xf numFmtId="0" fontId="6" fillId="0" borderId="0" xfId="0" applyFont="1" applyFill="1" applyAlignment="1">
      <alignment horizontal="right"/>
    </xf>
    <xf numFmtId="165" fontId="9" fillId="0" borderId="1" xfId="0" applyNumberFormat="1" applyFont="1" applyFill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10" fillId="0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0" fontId="9" fillId="0" borderId="5" xfId="1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3"/>
  <sheetViews>
    <sheetView tabSelected="1" view="pageBreakPreview" zoomScale="85" zoomScaleNormal="80" zoomScaleSheetLayoutView="85" workbookViewId="0">
      <selection activeCell="A4" sqref="A4:C4"/>
    </sheetView>
  </sheetViews>
  <sheetFormatPr defaultColWidth="8.85546875" defaultRowHeight="15" x14ac:dyDescent="0.2"/>
  <cols>
    <col min="1" max="1" width="38.7109375" style="4" customWidth="1"/>
    <col min="2" max="2" width="92.140625" style="4" customWidth="1"/>
    <col min="3" max="3" width="19" style="1" customWidth="1"/>
    <col min="4" max="4" width="15.42578125" style="1" bestFit="1" customWidth="1"/>
    <col min="5" max="5" width="89" style="1" customWidth="1"/>
    <col min="6" max="16384" width="8.85546875" style="1"/>
  </cols>
  <sheetData>
    <row r="1" spans="1:4" s="4" customFormat="1" ht="16.5" x14ac:dyDescent="0.2">
      <c r="A1" s="25" t="s">
        <v>341</v>
      </c>
      <c r="B1" s="25"/>
      <c r="C1" s="25"/>
    </row>
    <row r="2" spans="1:4" s="4" customFormat="1" ht="16.5" x14ac:dyDescent="0.2">
      <c r="A2" s="25" t="s">
        <v>139</v>
      </c>
      <c r="B2" s="25"/>
      <c r="C2" s="25"/>
    </row>
    <row r="3" spans="1:4" s="4" customFormat="1" ht="16.5" x14ac:dyDescent="0.2">
      <c r="A3" s="25" t="s">
        <v>140</v>
      </c>
      <c r="B3" s="25"/>
      <c r="C3" s="25"/>
    </row>
    <row r="4" spans="1:4" s="4" customFormat="1" ht="16.5" x14ac:dyDescent="0.2">
      <c r="A4" s="25" t="s">
        <v>399</v>
      </c>
      <c r="B4" s="25"/>
      <c r="C4" s="25"/>
    </row>
    <row r="5" spans="1:4" ht="16.5" x14ac:dyDescent="0.2">
      <c r="A5" s="21"/>
      <c r="B5" s="21"/>
      <c r="C5" s="21"/>
      <c r="D5" s="21"/>
    </row>
    <row r="6" spans="1:4" s="4" customFormat="1" ht="16.5" x14ac:dyDescent="0.2">
      <c r="A6" s="25" t="s">
        <v>341</v>
      </c>
      <c r="B6" s="25"/>
      <c r="C6" s="25"/>
    </row>
    <row r="7" spans="1:4" s="4" customFormat="1" ht="16.5" x14ac:dyDescent="0.2">
      <c r="A7" s="25" t="s">
        <v>139</v>
      </c>
      <c r="B7" s="25"/>
      <c r="C7" s="25"/>
    </row>
    <row r="8" spans="1:4" s="4" customFormat="1" ht="16.5" x14ac:dyDescent="0.2">
      <c r="A8" s="25" t="s">
        <v>140</v>
      </c>
      <c r="B8" s="25"/>
      <c r="C8" s="25"/>
    </row>
    <row r="9" spans="1:4" s="4" customFormat="1" ht="16.5" x14ac:dyDescent="0.2">
      <c r="A9" s="25" t="s">
        <v>400</v>
      </c>
      <c r="B9" s="25"/>
      <c r="C9" s="25"/>
    </row>
    <row r="10" spans="1:4" s="4" customFormat="1" ht="15" customHeight="1" x14ac:dyDescent="0.2"/>
    <row r="11" spans="1:4" x14ac:dyDescent="0.2">
      <c r="C11" s="4"/>
    </row>
    <row r="12" spans="1:4" ht="15" customHeight="1" x14ac:dyDescent="0.2">
      <c r="A12" s="26" t="s">
        <v>362</v>
      </c>
      <c r="B12" s="26"/>
      <c r="C12" s="26"/>
    </row>
    <row r="13" spans="1:4" ht="15.75" x14ac:dyDescent="0.25">
      <c r="A13" s="2"/>
      <c r="B13" s="2"/>
      <c r="C13" s="2"/>
    </row>
    <row r="14" spans="1:4" ht="16.5" x14ac:dyDescent="0.25">
      <c r="A14" s="3"/>
      <c r="B14" s="3"/>
      <c r="C14" s="9" t="s">
        <v>141</v>
      </c>
    </row>
    <row r="15" spans="1:4" ht="15" customHeight="1" x14ac:dyDescent="0.2">
      <c r="A15" s="27" t="s">
        <v>138</v>
      </c>
      <c r="B15" s="27" t="s">
        <v>150</v>
      </c>
      <c r="C15" s="29" t="s">
        <v>142</v>
      </c>
    </row>
    <row r="16" spans="1:4" ht="27" customHeight="1" x14ac:dyDescent="0.2">
      <c r="A16" s="28"/>
      <c r="B16" s="28"/>
      <c r="C16" s="30"/>
    </row>
    <row r="17" spans="1:17" ht="15.75" x14ac:dyDescent="0.2">
      <c r="A17" s="12" t="s">
        <v>0</v>
      </c>
      <c r="B17" s="12" t="s">
        <v>1</v>
      </c>
      <c r="C17" s="12" t="s">
        <v>2</v>
      </c>
    </row>
    <row r="18" spans="1:17" ht="26.25" customHeight="1" x14ac:dyDescent="0.2">
      <c r="A18" s="14" t="s">
        <v>70</v>
      </c>
      <c r="B18" s="15" t="s">
        <v>3</v>
      </c>
      <c r="C18" s="16">
        <f>C19+C30+C40+C50+C58+C65+C88+C95+C105+C114</f>
        <v>17193020.300000001</v>
      </c>
    </row>
    <row r="19" spans="1:17" ht="24" customHeight="1" x14ac:dyDescent="0.2">
      <c r="A19" s="14" t="s">
        <v>71</v>
      </c>
      <c r="B19" s="15" t="s">
        <v>4</v>
      </c>
      <c r="C19" s="16">
        <f>C20+C24</f>
        <v>13100820.199999999</v>
      </c>
    </row>
    <row r="20" spans="1:17" ht="18.75" x14ac:dyDescent="0.2">
      <c r="A20" s="17" t="s">
        <v>72</v>
      </c>
      <c r="B20" s="18" t="s">
        <v>5</v>
      </c>
      <c r="C20" s="10">
        <f>C21</f>
        <v>6243145.5</v>
      </c>
    </row>
    <row r="21" spans="1:17" ht="40.5" customHeight="1" x14ac:dyDescent="0.2">
      <c r="A21" s="17" t="s">
        <v>73</v>
      </c>
      <c r="B21" s="18" t="s">
        <v>6</v>
      </c>
      <c r="C21" s="10">
        <f>C22+C23</f>
        <v>6243145.5</v>
      </c>
    </row>
    <row r="22" spans="1:17" ht="56.25" x14ac:dyDescent="0.2">
      <c r="A22" s="17" t="s">
        <v>74</v>
      </c>
      <c r="B22" s="18" t="s">
        <v>7</v>
      </c>
      <c r="C22" s="10">
        <v>1333564.3999999999</v>
      </c>
    </row>
    <row r="23" spans="1:17" ht="54" customHeight="1" x14ac:dyDescent="0.2">
      <c r="A23" s="17" t="s">
        <v>75</v>
      </c>
      <c r="B23" s="18" t="s">
        <v>8</v>
      </c>
      <c r="C23" s="10">
        <v>4909581.0999999996</v>
      </c>
    </row>
    <row r="24" spans="1:17" ht="21.75" customHeight="1" x14ac:dyDescent="0.2">
      <c r="A24" s="17" t="s">
        <v>76</v>
      </c>
      <c r="B24" s="18" t="s">
        <v>9</v>
      </c>
      <c r="C24" s="10">
        <f>C25+C26+C27+C28+C29</f>
        <v>6857674.6999999993</v>
      </c>
    </row>
    <row r="25" spans="1:17" ht="82.5" customHeight="1" x14ac:dyDescent="0.2">
      <c r="A25" s="17" t="s">
        <v>77</v>
      </c>
      <c r="B25" s="18" t="s">
        <v>10</v>
      </c>
      <c r="C25" s="10">
        <v>6406657.2000000002</v>
      </c>
    </row>
    <row r="26" spans="1:17" ht="112.5" customHeight="1" x14ac:dyDescent="0.2">
      <c r="A26" s="17" t="s">
        <v>78</v>
      </c>
      <c r="B26" s="18" t="s">
        <v>151</v>
      </c>
      <c r="C26" s="10">
        <v>24913.3</v>
      </c>
    </row>
    <row r="27" spans="1:17" ht="43.5" customHeight="1" x14ac:dyDescent="0.2">
      <c r="A27" s="17" t="s">
        <v>79</v>
      </c>
      <c r="B27" s="18" t="s">
        <v>11</v>
      </c>
      <c r="C27" s="10">
        <v>17263.099999999999</v>
      </c>
    </row>
    <row r="28" spans="1:17" ht="93" customHeight="1" x14ac:dyDescent="0.2">
      <c r="A28" s="17" t="s">
        <v>80</v>
      </c>
      <c r="B28" s="18" t="s">
        <v>12</v>
      </c>
      <c r="C28" s="10">
        <v>9106.2999999999993</v>
      </c>
      <c r="Q28" s="1">
        <f>Q29+Q30+Q31</f>
        <v>0</v>
      </c>
    </row>
    <row r="29" spans="1:17" ht="93.75" x14ac:dyDescent="0.2">
      <c r="A29" s="5" t="s">
        <v>197</v>
      </c>
      <c r="B29" s="18" t="s">
        <v>289</v>
      </c>
      <c r="C29" s="11">
        <v>399734.8</v>
      </c>
    </row>
    <row r="30" spans="1:17" ht="43.5" customHeight="1" x14ac:dyDescent="0.2">
      <c r="A30" s="14" t="s">
        <v>81</v>
      </c>
      <c r="B30" s="15" t="s">
        <v>13</v>
      </c>
      <c r="C30" s="16">
        <f>C31</f>
        <v>54376.899999999994</v>
      </c>
    </row>
    <row r="31" spans="1:17" ht="45" customHeight="1" x14ac:dyDescent="0.2">
      <c r="A31" s="23" t="s">
        <v>368</v>
      </c>
      <c r="B31" s="18" t="s">
        <v>14</v>
      </c>
      <c r="C31" s="10">
        <f>C32+C34+C36+C38</f>
        <v>54376.899999999994</v>
      </c>
    </row>
    <row r="32" spans="1:17" ht="77.25" customHeight="1" x14ac:dyDescent="0.2">
      <c r="A32" s="22" t="s">
        <v>369</v>
      </c>
      <c r="B32" s="7" t="s">
        <v>15</v>
      </c>
      <c r="C32" s="11">
        <f>C33</f>
        <v>25755.599999999999</v>
      </c>
    </row>
    <row r="33" spans="1:3" ht="117.75" customHeight="1" x14ac:dyDescent="0.2">
      <c r="A33" s="22" t="s">
        <v>370</v>
      </c>
      <c r="B33" s="7" t="s">
        <v>198</v>
      </c>
      <c r="C33" s="11">
        <v>25755.599999999999</v>
      </c>
    </row>
    <row r="34" spans="1:3" ht="97.5" customHeight="1" x14ac:dyDescent="0.2">
      <c r="A34" s="22" t="s">
        <v>371</v>
      </c>
      <c r="B34" s="7" t="s">
        <v>16</v>
      </c>
      <c r="C34" s="11">
        <f>C35</f>
        <v>178.9</v>
      </c>
    </row>
    <row r="35" spans="1:3" ht="135.75" customHeight="1" x14ac:dyDescent="0.2">
      <c r="A35" s="22" t="s">
        <v>372</v>
      </c>
      <c r="B35" s="7" t="s">
        <v>199</v>
      </c>
      <c r="C35" s="11">
        <v>178.9</v>
      </c>
    </row>
    <row r="36" spans="1:3" ht="74.25" customHeight="1" x14ac:dyDescent="0.2">
      <c r="A36" s="22" t="s">
        <v>373</v>
      </c>
      <c r="B36" s="7" t="s">
        <v>17</v>
      </c>
      <c r="C36" s="11">
        <f>C37</f>
        <v>31839.200000000001</v>
      </c>
    </row>
    <row r="37" spans="1:3" ht="115.5" customHeight="1" x14ac:dyDescent="0.2">
      <c r="A37" s="22" t="s">
        <v>374</v>
      </c>
      <c r="B37" s="7" t="s">
        <v>200</v>
      </c>
      <c r="C37" s="11">
        <v>31839.200000000001</v>
      </c>
    </row>
    <row r="38" spans="1:3" ht="82.5" customHeight="1" x14ac:dyDescent="0.2">
      <c r="A38" s="22" t="s">
        <v>375</v>
      </c>
      <c r="B38" s="7" t="s">
        <v>18</v>
      </c>
      <c r="C38" s="11">
        <f>C39</f>
        <v>-3396.8</v>
      </c>
    </row>
    <row r="39" spans="1:3" ht="114.75" customHeight="1" x14ac:dyDescent="0.2">
      <c r="A39" s="22" t="s">
        <v>376</v>
      </c>
      <c r="B39" s="7" t="s">
        <v>201</v>
      </c>
      <c r="C39" s="11">
        <v>-3396.8</v>
      </c>
    </row>
    <row r="40" spans="1:3" ht="25.5" customHeight="1" x14ac:dyDescent="0.2">
      <c r="A40" s="14" t="s">
        <v>82</v>
      </c>
      <c r="B40" s="15" t="s">
        <v>19</v>
      </c>
      <c r="C40" s="16">
        <f>C41+C46+C48</f>
        <v>1149874.3999999999</v>
      </c>
    </row>
    <row r="41" spans="1:3" ht="37.5" customHeight="1" x14ac:dyDescent="0.2">
      <c r="A41" s="5" t="s">
        <v>195</v>
      </c>
      <c r="B41" s="7" t="s">
        <v>196</v>
      </c>
      <c r="C41" s="11">
        <f>C42+C44</f>
        <v>1055155.3999999999</v>
      </c>
    </row>
    <row r="42" spans="1:3" ht="37.5" customHeight="1" x14ac:dyDescent="0.2">
      <c r="A42" s="5" t="s">
        <v>202</v>
      </c>
      <c r="B42" s="7" t="s">
        <v>203</v>
      </c>
      <c r="C42" s="11">
        <f>C43</f>
        <v>817406.4</v>
      </c>
    </row>
    <row r="43" spans="1:3" ht="37.5" customHeight="1" x14ac:dyDescent="0.2">
      <c r="A43" s="5" t="s">
        <v>204</v>
      </c>
      <c r="B43" s="7" t="s">
        <v>203</v>
      </c>
      <c r="C43" s="11">
        <v>817406.4</v>
      </c>
    </row>
    <row r="44" spans="1:3" ht="37.5" customHeight="1" x14ac:dyDescent="0.2">
      <c r="A44" s="5" t="s">
        <v>205</v>
      </c>
      <c r="B44" s="7" t="s">
        <v>206</v>
      </c>
      <c r="C44" s="11">
        <f>C45</f>
        <v>237749</v>
      </c>
    </row>
    <row r="45" spans="1:3" ht="78" customHeight="1" x14ac:dyDescent="0.2">
      <c r="A45" s="5" t="s">
        <v>207</v>
      </c>
      <c r="B45" s="7" t="s">
        <v>208</v>
      </c>
      <c r="C45" s="11">
        <v>237749</v>
      </c>
    </row>
    <row r="46" spans="1:3" ht="18.75" x14ac:dyDescent="0.2">
      <c r="A46" s="5" t="s">
        <v>347</v>
      </c>
      <c r="B46" s="7" t="s">
        <v>346</v>
      </c>
      <c r="C46" s="11">
        <f>C47</f>
        <v>1326.8</v>
      </c>
    </row>
    <row r="47" spans="1:3" ht="18.75" x14ac:dyDescent="0.2">
      <c r="A47" s="5" t="s">
        <v>348</v>
      </c>
      <c r="B47" s="7" t="s">
        <v>346</v>
      </c>
      <c r="C47" s="11">
        <v>1326.8</v>
      </c>
    </row>
    <row r="48" spans="1:3" ht="37.5" x14ac:dyDescent="0.2">
      <c r="A48" s="17" t="s">
        <v>83</v>
      </c>
      <c r="B48" s="18" t="s">
        <v>20</v>
      </c>
      <c r="C48" s="10">
        <f>C49</f>
        <v>93392.2</v>
      </c>
    </row>
    <row r="49" spans="1:3" ht="38.25" customHeight="1" x14ac:dyDescent="0.2">
      <c r="A49" s="17" t="s">
        <v>84</v>
      </c>
      <c r="B49" s="18" t="s">
        <v>21</v>
      </c>
      <c r="C49" s="10">
        <v>93392.2</v>
      </c>
    </row>
    <row r="50" spans="1:3" ht="25.5" customHeight="1" x14ac:dyDescent="0.2">
      <c r="A50" s="14" t="s">
        <v>85</v>
      </c>
      <c r="B50" s="15" t="s">
        <v>22</v>
      </c>
      <c r="C50" s="16">
        <f>C51+C53</f>
        <v>77847.8</v>
      </c>
    </row>
    <row r="51" spans="1:3" ht="18.75" x14ac:dyDescent="0.2">
      <c r="A51" s="17" t="s">
        <v>86</v>
      </c>
      <c r="B51" s="18" t="s">
        <v>23</v>
      </c>
      <c r="C51" s="10">
        <f>C52</f>
        <v>59414</v>
      </c>
    </row>
    <row r="52" spans="1:3" ht="39.75" customHeight="1" x14ac:dyDescent="0.2">
      <c r="A52" s="17" t="s">
        <v>87</v>
      </c>
      <c r="B52" s="18" t="s">
        <v>24</v>
      </c>
      <c r="C52" s="10">
        <v>59414</v>
      </c>
    </row>
    <row r="53" spans="1:3" ht="18.75" x14ac:dyDescent="0.2">
      <c r="A53" s="17" t="s">
        <v>88</v>
      </c>
      <c r="B53" s="18" t="s">
        <v>25</v>
      </c>
      <c r="C53" s="10">
        <f>C54+C56</f>
        <v>18433.8</v>
      </c>
    </row>
    <row r="54" spans="1:3" ht="18.75" x14ac:dyDescent="0.2">
      <c r="A54" s="17" t="s">
        <v>89</v>
      </c>
      <c r="B54" s="18" t="s">
        <v>26</v>
      </c>
      <c r="C54" s="10">
        <f>C55</f>
        <v>11088.9</v>
      </c>
    </row>
    <row r="55" spans="1:3" ht="36.75" customHeight="1" x14ac:dyDescent="0.2">
      <c r="A55" s="17" t="s">
        <v>90</v>
      </c>
      <c r="B55" s="18" t="s">
        <v>27</v>
      </c>
      <c r="C55" s="10">
        <v>11088.9</v>
      </c>
    </row>
    <row r="56" spans="1:3" ht="18.75" x14ac:dyDescent="0.2">
      <c r="A56" s="17" t="s">
        <v>91</v>
      </c>
      <c r="B56" s="18" t="s">
        <v>28</v>
      </c>
      <c r="C56" s="10">
        <f>C57</f>
        <v>7344.9</v>
      </c>
    </row>
    <row r="57" spans="1:3" ht="36.75" customHeight="1" x14ac:dyDescent="0.2">
      <c r="A57" s="17" t="s">
        <v>92</v>
      </c>
      <c r="B57" s="18" t="s">
        <v>29</v>
      </c>
      <c r="C57" s="10">
        <v>7344.9</v>
      </c>
    </row>
    <row r="58" spans="1:3" ht="24" customHeight="1" x14ac:dyDescent="0.2">
      <c r="A58" s="14" t="s">
        <v>93</v>
      </c>
      <c r="B58" s="15" t="s">
        <v>30</v>
      </c>
      <c r="C58" s="16">
        <f>C59+C61+C63</f>
        <v>53993.299999999996</v>
      </c>
    </row>
    <row r="59" spans="1:3" ht="38.25" customHeight="1" x14ac:dyDescent="0.2">
      <c r="A59" s="17" t="s">
        <v>95</v>
      </c>
      <c r="B59" s="18" t="s">
        <v>31</v>
      </c>
      <c r="C59" s="10">
        <f>C60</f>
        <v>53916.6</v>
      </c>
    </row>
    <row r="60" spans="1:3" ht="56.25" x14ac:dyDescent="0.2">
      <c r="A60" s="17" t="s">
        <v>94</v>
      </c>
      <c r="B60" s="18" t="s">
        <v>32</v>
      </c>
      <c r="C60" s="10">
        <v>53916.6</v>
      </c>
    </row>
    <row r="61" spans="1:3" ht="56.25" customHeight="1" x14ac:dyDescent="0.2">
      <c r="A61" s="5" t="s">
        <v>209</v>
      </c>
      <c r="B61" s="7" t="s">
        <v>210</v>
      </c>
      <c r="C61" s="10">
        <f>C62</f>
        <v>21.7</v>
      </c>
    </row>
    <row r="62" spans="1:3" ht="75" x14ac:dyDescent="0.2">
      <c r="A62" s="5" t="s">
        <v>211</v>
      </c>
      <c r="B62" s="7" t="s">
        <v>212</v>
      </c>
      <c r="C62" s="10">
        <v>21.7</v>
      </c>
    </row>
    <row r="63" spans="1:3" ht="40.5" customHeight="1" x14ac:dyDescent="0.2">
      <c r="A63" s="5" t="s">
        <v>96</v>
      </c>
      <c r="B63" s="7" t="s">
        <v>33</v>
      </c>
      <c r="C63" s="11">
        <f>C64</f>
        <v>55</v>
      </c>
    </row>
    <row r="64" spans="1:3" ht="39" customHeight="1" x14ac:dyDescent="0.2">
      <c r="A64" s="22" t="s">
        <v>397</v>
      </c>
      <c r="B64" s="7" t="s">
        <v>398</v>
      </c>
      <c r="C64" s="11">
        <v>55</v>
      </c>
    </row>
    <row r="65" spans="1:3" ht="36.75" customHeight="1" x14ac:dyDescent="0.2">
      <c r="A65" s="14" t="s">
        <v>97</v>
      </c>
      <c r="B65" s="15" t="s">
        <v>34</v>
      </c>
      <c r="C65" s="16">
        <f>C66+C75+C80</f>
        <v>993789.7</v>
      </c>
    </row>
    <row r="66" spans="1:3" ht="93" customHeight="1" x14ac:dyDescent="0.2">
      <c r="A66" s="17" t="s">
        <v>98</v>
      </c>
      <c r="B66" s="18" t="s">
        <v>35</v>
      </c>
      <c r="C66" s="10">
        <f>C67+C69+C71+C73</f>
        <v>887526.2</v>
      </c>
    </row>
    <row r="67" spans="1:3" ht="70.5" customHeight="1" x14ac:dyDescent="0.2">
      <c r="A67" s="17" t="s">
        <v>99</v>
      </c>
      <c r="B67" s="18" t="s">
        <v>36</v>
      </c>
      <c r="C67" s="10">
        <f>C68</f>
        <v>760247.7</v>
      </c>
    </row>
    <row r="68" spans="1:3" ht="77.25" customHeight="1" x14ac:dyDescent="0.2">
      <c r="A68" s="17" t="s">
        <v>100</v>
      </c>
      <c r="B68" s="18" t="s">
        <v>37</v>
      </c>
      <c r="C68" s="10">
        <v>760247.7</v>
      </c>
    </row>
    <row r="69" spans="1:3" ht="76.5" customHeight="1" x14ac:dyDescent="0.2">
      <c r="A69" s="17" t="s">
        <v>101</v>
      </c>
      <c r="B69" s="18" t="s">
        <v>38</v>
      </c>
      <c r="C69" s="10">
        <f>C70</f>
        <v>1773.3</v>
      </c>
    </row>
    <row r="70" spans="1:3" ht="79.5" customHeight="1" x14ac:dyDescent="0.2">
      <c r="A70" s="17" t="s">
        <v>102</v>
      </c>
      <c r="B70" s="18" t="s">
        <v>39</v>
      </c>
      <c r="C70" s="10">
        <v>1773.3</v>
      </c>
    </row>
    <row r="71" spans="1:3" ht="95.25" customHeight="1" x14ac:dyDescent="0.2">
      <c r="A71" s="17" t="s">
        <v>143</v>
      </c>
      <c r="B71" s="7" t="s">
        <v>213</v>
      </c>
      <c r="C71" s="10">
        <f>C72</f>
        <v>1520.6</v>
      </c>
    </row>
    <row r="72" spans="1:3" ht="75.75" customHeight="1" x14ac:dyDescent="0.2">
      <c r="A72" s="17" t="s">
        <v>144</v>
      </c>
      <c r="B72" s="7" t="s">
        <v>145</v>
      </c>
      <c r="C72" s="10">
        <v>1520.6</v>
      </c>
    </row>
    <row r="73" spans="1:3" ht="38.25" customHeight="1" x14ac:dyDescent="0.2">
      <c r="A73" s="17" t="s">
        <v>103</v>
      </c>
      <c r="B73" s="18" t="s">
        <v>40</v>
      </c>
      <c r="C73" s="10">
        <f>C74</f>
        <v>123984.6</v>
      </c>
    </row>
    <row r="74" spans="1:3" ht="37.5" x14ac:dyDescent="0.2">
      <c r="A74" s="17" t="s">
        <v>104</v>
      </c>
      <c r="B74" s="18" t="s">
        <v>41</v>
      </c>
      <c r="C74" s="10">
        <v>123984.6</v>
      </c>
    </row>
    <row r="75" spans="1:3" ht="45" customHeight="1" x14ac:dyDescent="0.2">
      <c r="A75" s="5" t="s">
        <v>214</v>
      </c>
      <c r="B75" s="7" t="s">
        <v>215</v>
      </c>
      <c r="C75" s="11">
        <f>C76+C78</f>
        <v>1157.8</v>
      </c>
    </row>
    <row r="76" spans="1:3" ht="36.75" customHeight="1" x14ac:dyDescent="0.2">
      <c r="A76" s="5" t="s">
        <v>216</v>
      </c>
      <c r="B76" s="7" t="s">
        <v>217</v>
      </c>
      <c r="C76" s="11">
        <f>C77</f>
        <v>1157.0999999999999</v>
      </c>
    </row>
    <row r="77" spans="1:3" ht="111.75" customHeight="1" x14ac:dyDescent="0.2">
      <c r="A77" s="5" t="s">
        <v>218</v>
      </c>
      <c r="B77" s="7" t="s">
        <v>219</v>
      </c>
      <c r="C77" s="11">
        <v>1157.0999999999999</v>
      </c>
    </row>
    <row r="78" spans="1:3" ht="36.75" customHeight="1" x14ac:dyDescent="0.2">
      <c r="A78" s="5" t="s">
        <v>282</v>
      </c>
      <c r="B78" s="7" t="s">
        <v>290</v>
      </c>
      <c r="C78" s="11">
        <f>C79</f>
        <v>0.7</v>
      </c>
    </row>
    <row r="79" spans="1:3" ht="92.25" customHeight="1" x14ac:dyDescent="0.2">
      <c r="A79" s="5" t="s">
        <v>283</v>
      </c>
      <c r="B79" s="7" t="s">
        <v>291</v>
      </c>
      <c r="C79" s="11">
        <v>0.7</v>
      </c>
    </row>
    <row r="80" spans="1:3" ht="75" customHeight="1" x14ac:dyDescent="0.2">
      <c r="A80" s="17" t="s">
        <v>105</v>
      </c>
      <c r="B80" s="18" t="s">
        <v>42</v>
      </c>
      <c r="C80" s="10">
        <f>C81+C86</f>
        <v>105105.7</v>
      </c>
    </row>
    <row r="81" spans="1:3" ht="75.75" customHeight="1" x14ac:dyDescent="0.2">
      <c r="A81" s="17" t="s">
        <v>106</v>
      </c>
      <c r="B81" s="18" t="s">
        <v>43</v>
      </c>
      <c r="C81" s="10">
        <f t="shared" ref="C81" si="0">C82</f>
        <v>103043.3</v>
      </c>
    </row>
    <row r="82" spans="1:3" ht="75" customHeight="1" x14ac:dyDescent="0.2">
      <c r="A82" s="17" t="s">
        <v>107</v>
      </c>
      <c r="B82" s="18" t="s">
        <v>44</v>
      </c>
      <c r="C82" s="10">
        <f>C83+C84+C85</f>
        <v>103043.3</v>
      </c>
    </row>
    <row r="83" spans="1:3" ht="95.25" customHeight="1" x14ac:dyDescent="0.2">
      <c r="A83" s="17" t="s">
        <v>108</v>
      </c>
      <c r="B83" s="18" t="s">
        <v>275</v>
      </c>
      <c r="C83" s="10">
        <v>54497.1</v>
      </c>
    </row>
    <row r="84" spans="1:3" ht="93.75" x14ac:dyDescent="0.2">
      <c r="A84" s="17" t="s">
        <v>109</v>
      </c>
      <c r="B84" s="7" t="s">
        <v>193</v>
      </c>
      <c r="C84" s="10">
        <v>37753</v>
      </c>
    </row>
    <row r="85" spans="1:3" ht="93.75" x14ac:dyDescent="0.2">
      <c r="A85" s="17" t="s">
        <v>110</v>
      </c>
      <c r="B85" s="7" t="s">
        <v>194</v>
      </c>
      <c r="C85" s="10">
        <v>10793.2</v>
      </c>
    </row>
    <row r="86" spans="1:3" ht="112.5" x14ac:dyDescent="0.2">
      <c r="A86" s="5" t="s">
        <v>220</v>
      </c>
      <c r="B86" s="7" t="s">
        <v>221</v>
      </c>
      <c r="C86" s="11">
        <f>C87</f>
        <v>2062.4</v>
      </c>
    </row>
    <row r="87" spans="1:3" ht="94.5" customHeight="1" x14ac:dyDescent="0.2">
      <c r="A87" s="5" t="s">
        <v>276</v>
      </c>
      <c r="B87" s="7" t="s">
        <v>222</v>
      </c>
      <c r="C87" s="11">
        <v>2062.4</v>
      </c>
    </row>
    <row r="88" spans="1:3" ht="25.5" customHeight="1" x14ac:dyDescent="0.2">
      <c r="A88" s="14" t="s">
        <v>112</v>
      </c>
      <c r="B88" s="15" t="s">
        <v>45</v>
      </c>
      <c r="C88" s="16">
        <f>C89</f>
        <v>904969.1</v>
      </c>
    </row>
    <row r="89" spans="1:3" ht="21.75" customHeight="1" x14ac:dyDescent="0.2">
      <c r="A89" s="17" t="s">
        <v>113</v>
      </c>
      <c r="B89" s="18" t="s">
        <v>46</v>
      </c>
      <c r="C89" s="10">
        <f>C90+C91+C92</f>
        <v>904969.1</v>
      </c>
    </row>
    <row r="90" spans="1:3" ht="39.75" customHeight="1" x14ac:dyDescent="0.2">
      <c r="A90" s="17" t="s">
        <v>114</v>
      </c>
      <c r="B90" s="18" t="s">
        <v>111</v>
      </c>
      <c r="C90" s="10">
        <v>253361.6</v>
      </c>
    </row>
    <row r="91" spans="1:3" ht="23.25" customHeight="1" x14ac:dyDescent="0.2">
      <c r="A91" s="17" t="s">
        <v>115</v>
      </c>
      <c r="B91" s="18" t="s">
        <v>47</v>
      </c>
      <c r="C91" s="10">
        <v>147968</v>
      </c>
    </row>
    <row r="92" spans="1:3" ht="23.25" customHeight="1" x14ac:dyDescent="0.2">
      <c r="A92" s="17" t="s">
        <v>116</v>
      </c>
      <c r="B92" s="18" t="s">
        <v>48</v>
      </c>
      <c r="C92" s="10">
        <f>C93+C94</f>
        <v>503639.5</v>
      </c>
    </row>
    <row r="93" spans="1:3" ht="23.25" customHeight="1" x14ac:dyDescent="0.2">
      <c r="A93" s="17" t="s">
        <v>156</v>
      </c>
      <c r="B93" s="18" t="s">
        <v>157</v>
      </c>
      <c r="C93" s="10">
        <v>501400.2</v>
      </c>
    </row>
    <row r="94" spans="1:3" ht="23.25" customHeight="1" x14ac:dyDescent="0.2">
      <c r="A94" s="5" t="s">
        <v>170</v>
      </c>
      <c r="B94" s="7" t="s">
        <v>171</v>
      </c>
      <c r="C94" s="11">
        <v>2239.3000000000002</v>
      </c>
    </row>
    <row r="95" spans="1:3" ht="37.5" x14ac:dyDescent="0.2">
      <c r="A95" s="14" t="s">
        <v>117</v>
      </c>
      <c r="B95" s="15" t="s">
        <v>155</v>
      </c>
      <c r="C95" s="16">
        <f>C96+C99</f>
        <v>1792.4</v>
      </c>
    </row>
    <row r="96" spans="1:3" ht="18.75" x14ac:dyDescent="0.2">
      <c r="A96" s="17" t="s">
        <v>124</v>
      </c>
      <c r="B96" s="18" t="s">
        <v>49</v>
      </c>
      <c r="C96" s="10">
        <f t="shared" ref="C96:C97" si="1">C97</f>
        <v>800.7</v>
      </c>
    </row>
    <row r="97" spans="1:3" ht="18.75" x14ac:dyDescent="0.2">
      <c r="A97" s="17" t="s">
        <v>125</v>
      </c>
      <c r="B97" s="18" t="s">
        <v>50</v>
      </c>
      <c r="C97" s="10">
        <f t="shared" si="1"/>
        <v>800.7</v>
      </c>
    </row>
    <row r="98" spans="1:3" ht="35.25" customHeight="1" x14ac:dyDescent="0.2">
      <c r="A98" s="17" t="s">
        <v>192</v>
      </c>
      <c r="B98" s="18" t="s">
        <v>51</v>
      </c>
      <c r="C98" s="10">
        <v>800.7</v>
      </c>
    </row>
    <row r="99" spans="1:3" ht="18.75" x14ac:dyDescent="0.2">
      <c r="A99" s="17" t="s">
        <v>118</v>
      </c>
      <c r="B99" s="18" t="s">
        <v>52</v>
      </c>
      <c r="C99" s="10">
        <f>C100</f>
        <v>991.7</v>
      </c>
    </row>
    <row r="100" spans="1:3" ht="37.5" x14ac:dyDescent="0.2">
      <c r="A100" s="17" t="s">
        <v>119</v>
      </c>
      <c r="B100" s="18" t="s">
        <v>53</v>
      </c>
      <c r="C100" s="10">
        <f t="shared" ref="C100" si="2">C101</f>
        <v>991.7</v>
      </c>
    </row>
    <row r="101" spans="1:3" ht="37.5" x14ac:dyDescent="0.2">
      <c r="A101" s="17" t="s">
        <v>120</v>
      </c>
      <c r="B101" s="18" t="s">
        <v>54</v>
      </c>
      <c r="C101" s="10">
        <f>C102+C103+C104</f>
        <v>991.7</v>
      </c>
    </row>
    <row r="102" spans="1:3" ht="37.5" x14ac:dyDescent="0.2">
      <c r="A102" s="17" t="s">
        <v>121</v>
      </c>
      <c r="B102" s="18" t="s">
        <v>54</v>
      </c>
      <c r="C102" s="10">
        <v>217.8</v>
      </c>
    </row>
    <row r="103" spans="1:3" ht="37.5" x14ac:dyDescent="0.2">
      <c r="A103" s="17" t="s">
        <v>122</v>
      </c>
      <c r="B103" s="18" t="s">
        <v>54</v>
      </c>
      <c r="C103" s="10">
        <v>144.30000000000001</v>
      </c>
    </row>
    <row r="104" spans="1:3" ht="37.5" x14ac:dyDescent="0.2">
      <c r="A104" s="17" t="s">
        <v>123</v>
      </c>
      <c r="B104" s="18" t="s">
        <v>54</v>
      </c>
      <c r="C104" s="10">
        <v>629.6</v>
      </c>
    </row>
    <row r="105" spans="1:3" ht="37.5" x14ac:dyDescent="0.2">
      <c r="A105" s="14" t="s">
        <v>126</v>
      </c>
      <c r="B105" s="15" t="s">
        <v>55</v>
      </c>
      <c r="C105" s="16">
        <f>C106+C111</f>
        <v>49938.5</v>
      </c>
    </row>
    <row r="106" spans="1:3" ht="78" customHeight="1" x14ac:dyDescent="0.2">
      <c r="A106" s="17" t="s">
        <v>130</v>
      </c>
      <c r="B106" s="18" t="s">
        <v>129</v>
      </c>
      <c r="C106" s="10">
        <f t="shared" ref="C106" si="3">C107</f>
        <v>44938.5</v>
      </c>
    </row>
    <row r="107" spans="1:3" ht="94.5" customHeight="1" x14ac:dyDescent="0.2">
      <c r="A107" s="17" t="s">
        <v>132</v>
      </c>
      <c r="B107" s="18" t="s">
        <v>131</v>
      </c>
      <c r="C107" s="10">
        <f>C108</f>
        <v>44938.5</v>
      </c>
    </row>
    <row r="108" spans="1:3" ht="92.25" customHeight="1" x14ac:dyDescent="0.2">
      <c r="A108" s="17" t="s">
        <v>187</v>
      </c>
      <c r="B108" s="18" t="s">
        <v>56</v>
      </c>
      <c r="C108" s="11">
        <f>C109+C110</f>
        <v>44938.5</v>
      </c>
    </row>
    <row r="109" spans="1:3" ht="93.75" x14ac:dyDescent="0.2">
      <c r="A109" s="17" t="s">
        <v>169</v>
      </c>
      <c r="B109" s="18" t="s">
        <v>56</v>
      </c>
      <c r="C109" s="11">
        <v>3087.9</v>
      </c>
    </row>
    <row r="110" spans="1:3" ht="92.25" customHeight="1" x14ac:dyDescent="0.2">
      <c r="A110" s="17" t="s">
        <v>127</v>
      </c>
      <c r="B110" s="18" t="s">
        <v>56</v>
      </c>
      <c r="C110" s="10">
        <v>41850.6</v>
      </c>
    </row>
    <row r="111" spans="1:3" ht="37.5" x14ac:dyDescent="0.2">
      <c r="A111" s="17" t="s">
        <v>133</v>
      </c>
      <c r="B111" s="18" t="s">
        <v>57</v>
      </c>
      <c r="C111" s="10">
        <f t="shared" ref="C111:C112" si="4">C112</f>
        <v>5000</v>
      </c>
    </row>
    <row r="112" spans="1:3" ht="37.5" x14ac:dyDescent="0.2">
      <c r="A112" s="17" t="s">
        <v>134</v>
      </c>
      <c r="B112" s="18" t="s">
        <v>58</v>
      </c>
      <c r="C112" s="10">
        <f t="shared" si="4"/>
        <v>5000</v>
      </c>
    </row>
    <row r="113" spans="1:3" ht="52.5" customHeight="1" x14ac:dyDescent="0.2">
      <c r="A113" s="17" t="s">
        <v>128</v>
      </c>
      <c r="B113" s="18" t="s">
        <v>59</v>
      </c>
      <c r="C113" s="10">
        <v>5000</v>
      </c>
    </row>
    <row r="114" spans="1:3" ht="21.75" customHeight="1" x14ac:dyDescent="0.2">
      <c r="A114" s="6" t="s">
        <v>135</v>
      </c>
      <c r="B114" s="19" t="s">
        <v>60</v>
      </c>
      <c r="C114" s="13">
        <f>C115+C149+C153+C158+C164</f>
        <v>805618</v>
      </c>
    </row>
    <row r="115" spans="1:3" ht="37.5" x14ac:dyDescent="0.2">
      <c r="A115" s="5" t="s">
        <v>223</v>
      </c>
      <c r="B115" s="7" t="s">
        <v>224</v>
      </c>
      <c r="C115" s="11">
        <f>C116+C120+C124+C128+C130+C132+C134+C136+C138+C144</f>
        <v>4137.5</v>
      </c>
    </row>
    <row r="116" spans="1:3" ht="57.75" customHeight="1" x14ac:dyDescent="0.2">
      <c r="A116" s="5" t="s">
        <v>188</v>
      </c>
      <c r="B116" s="7" t="s">
        <v>277</v>
      </c>
      <c r="C116" s="11">
        <f>C117</f>
        <v>59</v>
      </c>
    </row>
    <row r="117" spans="1:3" ht="88.5" customHeight="1" x14ac:dyDescent="0.2">
      <c r="A117" s="5" t="s">
        <v>181</v>
      </c>
      <c r="B117" s="7" t="s">
        <v>278</v>
      </c>
      <c r="C117" s="11">
        <f>C118+C119</f>
        <v>59</v>
      </c>
    </row>
    <row r="118" spans="1:3" ht="75" x14ac:dyDescent="0.2">
      <c r="A118" s="5" t="s">
        <v>225</v>
      </c>
      <c r="B118" s="7" t="s">
        <v>182</v>
      </c>
      <c r="C118" s="11">
        <v>6.5</v>
      </c>
    </row>
    <row r="119" spans="1:3" ht="75" x14ac:dyDescent="0.2">
      <c r="A119" s="5" t="s">
        <v>226</v>
      </c>
      <c r="B119" s="7" t="s">
        <v>182</v>
      </c>
      <c r="C119" s="11">
        <v>52.5</v>
      </c>
    </row>
    <row r="120" spans="1:3" ht="78.75" customHeight="1" x14ac:dyDescent="0.2">
      <c r="A120" s="5" t="s">
        <v>227</v>
      </c>
      <c r="B120" s="7" t="s">
        <v>279</v>
      </c>
      <c r="C120" s="11">
        <f>C121</f>
        <v>821.3</v>
      </c>
    </row>
    <row r="121" spans="1:3" ht="113.25" customHeight="1" x14ac:dyDescent="0.2">
      <c r="A121" s="5" t="s">
        <v>228</v>
      </c>
      <c r="B121" s="7" t="s">
        <v>229</v>
      </c>
      <c r="C121" s="11">
        <f>C122+C123</f>
        <v>821.3</v>
      </c>
    </row>
    <row r="122" spans="1:3" ht="112.5" x14ac:dyDescent="0.2">
      <c r="A122" s="5" t="s">
        <v>230</v>
      </c>
      <c r="B122" s="7" t="s">
        <v>229</v>
      </c>
      <c r="C122" s="11">
        <v>57.3</v>
      </c>
    </row>
    <row r="123" spans="1:3" ht="112.5" x14ac:dyDescent="0.2">
      <c r="A123" s="5" t="s">
        <v>231</v>
      </c>
      <c r="B123" s="7" t="s">
        <v>229</v>
      </c>
      <c r="C123" s="11">
        <v>764</v>
      </c>
    </row>
    <row r="124" spans="1:3" ht="59.25" customHeight="1" x14ac:dyDescent="0.2">
      <c r="A124" s="5" t="s">
        <v>232</v>
      </c>
      <c r="B124" s="7" t="s">
        <v>233</v>
      </c>
      <c r="C124" s="11">
        <f>C125</f>
        <v>48.5</v>
      </c>
    </row>
    <row r="125" spans="1:3" ht="80.25" customHeight="1" x14ac:dyDescent="0.2">
      <c r="A125" s="5" t="s">
        <v>361</v>
      </c>
      <c r="B125" s="7" t="s">
        <v>234</v>
      </c>
      <c r="C125" s="11">
        <f>C126+C127</f>
        <v>48.5</v>
      </c>
    </row>
    <row r="126" spans="1:3" ht="79.5" customHeight="1" x14ac:dyDescent="0.2">
      <c r="A126" s="5" t="s">
        <v>349</v>
      </c>
      <c r="B126" s="7" t="s">
        <v>234</v>
      </c>
      <c r="C126" s="11">
        <v>1.5</v>
      </c>
    </row>
    <row r="127" spans="1:3" ht="75" x14ac:dyDescent="0.2">
      <c r="A127" s="5" t="s">
        <v>235</v>
      </c>
      <c r="B127" s="7" t="s">
        <v>234</v>
      </c>
      <c r="C127" s="11">
        <v>47</v>
      </c>
    </row>
    <row r="128" spans="1:3" ht="62.25" customHeight="1" x14ac:dyDescent="0.2">
      <c r="A128" s="5" t="s">
        <v>236</v>
      </c>
      <c r="B128" s="7" t="s">
        <v>237</v>
      </c>
      <c r="C128" s="11">
        <f>C129</f>
        <v>12</v>
      </c>
    </row>
    <row r="129" spans="1:3" ht="96.75" customHeight="1" x14ac:dyDescent="0.2">
      <c r="A129" s="5" t="s">
        <v>238</v>
      </c>
      <c r="B129" s="7" t="s">
        <v>239</v>
      </c>
      <c r="C129" s="11">
        <v>12</v>
      </c>
    </row>
    <row r="130" spans="1:3" ht="80.25" customHeight="1" x14ac:dyDescent="0.2">
      <c r="A130" s="5" t="s">
        <v>240</v>
      </c>
      <c r="B130" s="7" t="s">
        <v>280</v>
      </c>
      <c r="C130" s="11">
        <f>C131</f>
        <v>582.5</v>
      </c>
    </row>
    <row r="131" spans="1:3" ht="96.75" customHeight="1" x14ac:dyDescent="0.2">
      <c r="A131" s="5" t="s">
        <v>241</v>
      </c>
      <c r="B131" s="7" t="s">
        <v>242</v>
      </c>
      <c r="C131" s="11">
        <v>582.5</v>
      </c>
    </row>
    <row r="132" spans="1:3" ht="78" customHeight="1" x14ac:dyDescent="0.2">
      <c r="A132" s="5" t="s">
        <v>243</v>
      </c>
      <c r="B132" s="7" t="s">
        <v>281</v>
      </c>
      <c r="C132" s="11">
        <f>C133</f>
        <v>68.599999999999994</v>
      </c>
    </row>
    <row r="133" spans="1:3" ht="115.5" customHeight="1" x14ac:dyDescent="0.2">
      <c r="A133" s="5" t="s">
        <v>244</v>
      </c>
      <c r="B133" s="7" t="s">
        <v>245</v>
      </c>
      <c r="C133" s="11">
        <v>68.599999999999994</v>
      </c>
    </row>
    <row r="134" spans="1:3" ht="60.75" customHeight="1" x14ac:dyDescent="0.2">
      <c r="A134" s="5" t="s">
        <v>246</v>
      </c>
      <c r="B134" s="7" t="s">
        <v>247</v>
      </c>
      <c r="C134" s="11">
        <f>C135</f>
        <v>5.0999999999999996</v>
      </c>
    </row>
    <row r="135" spans="1:3" ht="93.75" x14ac:dyDescent="0.2">
      <c r="A135" s="5" t="s">
        <v>248</v>
      </c>
      <c r="B135" s="7" t="s">
        <v>249</v>
      </c>
      <c r="C135" s="11">
        <v>5.0999999999999996</v>
      </c>
    </row>
    <row r="136" spans="1:3" ht="100.5" customHeight="1" x14ac:dyDescent="0.2">
      <c r="A136" s="5" t="s">
        <v>250</v>
      </c>
      <c r="B136" s="7" t="s">
        <v>365</v>
      </c>
      <c r="C136" s="11">
        <f>C137</f>
        <v>2</v>
      </c>
    </row>
    <row r="137" spans="1:3" ht="115.5" customHeight="1" x14ac:dyDescent="0.2">
      <c r="A137" s="5" t="s">
        <v>251</v>
      </c>
      <c r="B137" s="7" t="s">
        <v>364</v>
      </c>
      <c r="C137" s="11">
        <v>2</v>
      </c>
    </row>
    <row r="138" spans="1:3" ht="61.5" customHeight="1" x14ac:dyDescent="0.2">
      <c r="A138" s="5" t="s">
        <v>252</v>
      </c>
      <c r="B138" s="7" t="s">
        <v>253</v>
      </c>
      <c r="C138" s="11">
        <f>C139</f>
        <v>947.8</v>
      </c>
    </row>
    <row r="139" spans="1:3" ht="73.5" customHeight="1" x14ac:dyDescent="0.2">
      <c r="A139" s="5" t="s">
        <v>254</v>
      </c>
      <c r="B139" s="7" t="s">
        <v>255</v>
      </c>
      <c r="C139" s="11">
        <f>C140+C141+C142+C143</f>
        <v>947.8</v>
      </c>
    </row>
    <row r="140" spans="1:3" ht="77.25" customHeight="1" x14ac:dyDescent="0.2">
      <c r="A140" s="5" t="s">
        <v>284</v>
      </c>
      <c r="B140" s="7" t="s">
        <v>255</v>
      </c>
      <c r="C140" s="11">
        <v>3</v>
      </c>
    </row>
    <row r="141" spans="1:3" ht="78.75" customHeight="1" x14ac:dyDescent="0.2">
      <c r="A141" s="5" t="s">
        <v>350</v>
      </c>
      <c r="B141" s="7" t="s">
        <v>255</v>
      </c>
      <c r="C141" s="11">
        <v>1.9</v>
      </c>
    </row>
    <row r="142" spans="1:3" ht="78.75" customHeight="1" x14ac:dyDescent="0.2">
      <c r="A142" s="5" t="s">
        <v>285</v>
      </c>
      <c r="B142" s="7" t="s">
        <v>255</v>
      </c>
      <c r="C142" s="11">
        <v>7.6</v>
      </c>
    </row>
    <row r="143" spans="1:3" ht="75" customHeight="1" x14ac:dyDescent="0.2">
      <c r="A143" s="5" t="s">
        <v>256</v>
      </c>
      <c r="B143" s="7" t="s">
        <v>255</v>
      </c>
      <c r="C143" s="11">
        <v>935.3</v>
      </c>
    </row>
    <row r="144" spans="1:3" ht="75" x14ac:dyDescent="0.2">
      <c r="A144" s="5" t="s">
        <v>257</v>
      </c>
      <c r="B144" s="7" t="s">
        <v>258</v>
      </c>
      <c r="C144" s="11">
        <f>C145</f>
        <v>1590.7</v>
      </c>
    </row>
    <row r="145" spans="1:3" ht="93.75" x14ac:dyDescent="0.2">
      <c r="A145" s="5" t="s">
        <v>259</v>
      </c>
      <c r="B145" s="7" t="s">
        <v>260</v>
      </c>
      <c r="C145" s="11">
        <f>C146+C147+C148</f>
        <v>1590.7</v>
      </c>
    </row>
    <row r="146" spans="1:3" ht="93.75" x14ac:dyDescent="0.2">
      <c r="A146" s="5" t="s">
        <v>261</v>
      </c>
      <c r="B146" s="7" t="s">
        <v>260</v>
      </c>
      <c r="C146" s="11">
        <v>66.5</v>
      </c>
    </row>
    <row r="147" spans="1:3" ht="93.75" x14ac:dyDescent="0.2">
      <c r="A147" s="5" t="s">
        <v>351</v>
      </c>
      <c r="B147" s="7" t="s">
        <v>260</v>
      </c>
      <c r="C147" s="11">
        <v>50</v>
      </c>
    </row>
    <row r="148" spans="1:3" ht="93.75" x14ac:dyDescent="0.2">
      <c r="A148" s="5" t="s">
        <v>262</v>
      </c>
      <c r="B148" s="7" t="s">
        <v>260</v>
      </c>
      <c r="C148" s="11">
        <v>1474.2</v>
      </c>
    </row>
    <row r="149" spans="1:3" ht="41.25" customHeight="1" x14ac:dyDescent="0.2">
      <c r="A149" s="5" t="s">
        <v>175</v>
      </c>
      <c r="B149" s="7" t="s">
        <v>176</v>
      </c>
      <c r="C149" s="11">
        <f>C150</f>
        <v>99.8</v>
      </c>
    </row>
    <row r="150" spans="1:3" ht="56.25" x14ac:dyDescent="0.2">
      <c r="A150" s="5" t="s">
        <v>177</v>
      </c>
      <c r="B150" s="7" t="s">
        <v>178</v>
      </c>
      <c r="C150" s="11">
        <f>C151+C152</f>
        <v>99.8</v>
      </c>
    </row>
    <row r="151" spans="1:3" ht="56.25" x14ac:dyDescent="0.2">
      <c r="A151" s="5" t="s">
        <v>179</v>
      </c>
      <c r="B151" s="7" t="s">
        <v>178</v>
      </c>
      <c r="C151" s="11">
        <v>79.5</v>
      </c>
    </row>
    <row r="152" spans="1:3" ht="56.25" x14ac:dyDescent="0.2">
      <c r="A152" s="5" t="s">
        <v>180</v>
      </c>
      <c r="B152" s="7" t="s">
        <v>178</v>
      </c>
      <c r="C152" s="11">
        <v>20.3</v>
      </c>
    </row>
    <row r="153" spans="1:3" ht="112.5" x14ac:dyDescent="0.2">
      <c r="A153" s="5" t="s">
        <v>292</v>
      </c>
      <c r="B153" s="7" t="s">
        <v>189</v>
      </c>
      <c r="C153" s="11">
        <f>C154+C156</f>
        <v>21537.4</v>
      </c>
    </row>
    <row r="154" spans="1:3" ht="57.75" customHeight="1" x14ac:dyDescent="0.2">
      <c r="A154" s="5" t="s">
        <v>183</v>
      </c>
      <c r="B154" s="7" t="s">
        <v>184</v>
      </c>
      <c r="C154" s="11">
        <f>C155</f>
        <v>5662.2</v>
      </c>
    </row>
    <row r="155" spans="1:3" ht="81" customHeight="1" x14ac:dyDescent="0.2">
      <c r="A155" s="5" t="s">
        <v>185</v>
      </c>
      <c r="B155" s="7" t="s">
        <v>186</v>
      </c>
      <c r="C155" s="11">
        <v>5662.2</v>
      </c>
    </row>
    <row r="156" spans="1:3" ht="94.5" customHeight="1" x14ac:dyDescent="0.2">
      <c r="A156" s="5" t="s">
        <v>263</v>
      </c>
      <c r="B156" s="7" t="s">
        <v>264</v>
      </c>
      <c r="C156" s="11">
        <f>C157</f>
        <v>15875.2</v>
      </c>
    </row>
    <row r="157" spans="1:3" ht="77.25" customHeight="1" x14ac:dyDescent="0.2">
      <c r="A157" s="5" t="s">
        <v>265</v>
      </c>
      <c r="B157" s="7" t="s">
        <v>266</v>
      </c>
      <c r="C157" s="11">
        <v>15875.2</v>
      </c>
    </row>
    <row r="158" spans="1:3" ht="28.5" customHeight="1" x14ac:dyDescent="0.2">
      <c r="A158" s="5" t="s">
        <v>352</v>
      </c>
      <c r="B158" s="7" t="s">
        <v>353</v>
      </c>
      <c r="C158" s="11">
        <f>C159</f>
        <v>281</v>
      </c>
    </row>
    <row r="159" spans="1:3" ht="93.75" x14ac:dyDescent="0.2">
      <c r="A159" s="5" t="s">
        <v>354</v>
      </c>
      <c r="B159" s="7" t="s">
        <v>355</v>
      </c>
      <c r="C159" s="11">
        <f>C160</f>
        <v>281</v>
      </c>
    </row>
    <row r="160" spans="1:3" ht="77.25" customHeight="1" x14ac:dyDescent="0.2">
      <c r="A160" s="5" t="s">
        <v>356</v>
      </c>
      <c r="B160" s="7" t="s">
        <v>357</v>
      </c>
      <c r="C160" s="11">
        <f>C161+C162+C163</f>
        <v>281</v>
      </c>
    </row>
    <row r="161" spans="1:4" ht="77.25" customHeight="1" x14ac:dyDescent="0.2">
      <c r="A161" s="5" t="s">
        <v>358</v>
      </c>
      <c r="B161" s="7" t="s">
        <v>357</v>
      </c>
      <c r="C161" s="11">
        <v>17.600000000000001</v>
      </c>
    </row>
    <row r="162" spans="1:4" ht="77.25" customHeight="1" x14ac:dyDescent="0.2">
      <c r="A162" s="5" t="s">
        <v>363</v>
      </c>
      <c r="B162" s="7" t="s">
        <v>357</v>
      </c>
      <c r="C162" s="11">
        <v>29.1</v>
      </c>
    </row>
    <row r="163" spans="1:4" ht="77.25" customHeight="1" x14ac:dyDescent="0.2">
      <c r="A163" s="5" t="s">
        <v>359</v>
      </c>
      <c r="B163" s="7" t="s">
        <v>357</v>
      </c>
      <c r="C163" s="11">
        <v>234.3</v>
      </c>
    </row>
    <row r="164" spans="1:4" ht="24" customHeight="1" x14ac:dyDescent="0.2">
      <c r="A164" s="5" t="s">
        <v>190</v>
      </c>
      <c r="B164" s="7" t="s">
        <v>191</v>
      </c>
      <c r="C164" s="11">
        <f>C165</f>
        <v>779562.3</v>
      </c>
    </row>
    <row r="165" spans="1:4" ht="37.5" x14ac:dyDescent="0.2">
      <c r="A165" s="5" t="s">
        <v>172</v>
      </c>
      <c r="B165" s="7" t="s">
        <v>173</v>
      </c>
      <c r="C165" s="11">
        <f>C166</f>
        <v>779562.3</v>
      </c>
    </row>
    <row r="166" spans="1:4" ht="68.25" customHeight="1" x14ac:dyDescent="0.2">
      <c r="A166" s="5" t="s">
        <v>286</v>
      </c>
      <c r="B166" s="7" t="s">
        <v>174</v>
      </c>
      <c r="C166" s="11">
        <v>779562.3</v>
      </c>
    </row>
    <row r="167" spans="1:4" ht="23.25" customHeight="1" x14ac:dyDescent="0.2">
      <c r="A167" s="6" t="s">
        <v>136</v>
      </c>
      <c r="B167" s="19" t="s">
        <v>61</v>
      </c>
      <c r="C167" s="13">
        <f>C168+C214+C217</f>
        <v>9778588.1999999993</v>
      </c>
    </row>
    <row r="168" spans="1:4" ht="39" customHeight="1" x14ac:dyDescent="0.2">
      <c r="A168" s="6" t="s">
        <v>137</v>
      </c>
      <c r="B168" s="19" t="s">
        <v>62</v>
      </c>
      <c r="C168" s="13">
        <f>C169+C184+C210</f>
        <v>8830710.6999999993</v>
      </c>
      <c r="D168" s="8"/>
    </row>
    <row r="169" spans="1:4" ht="37.5" x14ac:dyDescent="0.2">
      <c r="A169" s="5" t="s">
        <v>158</v>
      </c>
      <c r="B169" s="7" t="s">
        <v>63</v>
      </c>
      <c r="C169" s="11">
        <f>C172+C174+C176+C178+C170</f>
        <v>836993.39999999991</v>
      </c>
      <c r="D169" s="8"/>
    </row>
    <row r="170" spans="1:4" ht="96" customHeight="1" x14ac:dyDescent="0.2">
      <c r="A170" s="5" t="s">
        <v>342</v>
      </c>
      <c r="B170" s="7" t="s">
        <v>345</v>
      </c>
      <c r="C170" s="11">
        <f>C171</f>
        <v>533057.1</v>
      </c>
    </row>
    <row r="171" spans="1:4" ht="96" customHeight="1" x14ac:dyDescent="0.2">
      <c r="A171" s="5" t="s">
        <v>343</v>
      </c>
      <c r="B171" s="7" t="s">
        <v>344</v>
      </c>
      <c r="C171" s="11">
        <v>533057.1</v>
      </c>
    </row>
    <row r="172" spans="1:4" ht="56.25" x14ac:dyDescent="0.2">
      <c r="A172" s="5" t="s">
        <v>267</v>
      </c>
      <c r="B172" s="7" t="s">
        <v>268</v>
      </c>
      <c r="C172" s="11">
        <f>C173</f>
        <v>224459.8</v>
      </c>
    </row>
    <row r="173" spans="1:4" ht="60" customHeight="1" x14ac:dyDescent="0.2">
      <c r="A173" s="5" t="s">
        <v>269</v>
      </c>
      <c r="B173" s="7" t="s">
        <v>270</v>
      </c>
      <c r="C173" s="11">
        <v>224459.8</v>
      </c>
    </row>
    <row r="174" spans="1:4" ht="18.75" x14ac:dyDescent="0.2">
      <c r="A174" s="5" t="s">
        <v>293</v>
      </c>
      <c r="B174" s="7" t="s">
        <v>294</v>
      </c>
      <c r="C174" s="11">
        <f>C175</f>
        <v>149.4</v>
      </c>
    </row>
    <row r="175" spans="1:4" ht="18.75" x14ac:dyDescent="0.2">
      <c r="A175" s="5" t="s">
        <v>287</v>
      </c>
      <c r="B175" s="7" t="s">
        <v>295</v>
      </c>
      <c r="C175" s="11">
        <v>149.4</v>
      </c>
    </row>
    <row r="176" spans="1:4" ht="39" customHeight="1" x14ac:dyDescent="0.2">
      <c r="A176" s="5" t="s">
        <v>271</v>
      </c>
      <c r="B176" s="7" t="s">
        <v>272</v>
      </c>
      <c r="C176" s="11">
        <f>C177</f>
        <v>66131.399999999994</v>
      </c>
    </row>
    <row r="177" spans="1:3" ht="39" customHeight="1" x14ac:dyDescent="0.2">
      <c r="A177" s="5" t="s">
        <v>273</v>
      </c>
      <c r="B177" s="7" t="s">
        <v>274</v>
      </c>
      <c r="C177" s="24">
        <v>66131.399999999994</v>
      </c>
    </row>
    <row r="178" spans="1:3" ht="22.5" customHeight="1" x14ac:dyDescent="0.2">
      <c r="A178" s="5" t="s">
        <v>159</v>
      </c>
      <c r="B178" s="7" t="s">
        <v>64</v>
      </c>
      <c r="C178" s="11">
        <f>C179</f>
        <v>13195.7</v>
      </c>
    </row>
    <row r="179" spans="1:3" ht="20.25" customHeight="1" x14ac:dyDescent="0.2">
      <c r="A179" s="5" t="s">
        <v>160</v>
      </c>
      <c r="B179" s="7" t="s">
        <v>65</v>
      </c>
      <c r="C179" s="11">
        <f>C180+C181+C182+C183</f>
        <v>13195.7</v>
      </c>
    </row>
    <row r="180" spans="1:3" s="4" customFormat="1" ht="56.25" x14ac:dyDescent="0.2">
      <c r="A180" s="5" t="s">
        <v>297</v>
      </c>
      <c r="B180" s="7" t="s">
        <v>298</v>
      </c>
      <c r="C180" s="11">
        <v>51</v>
      </c>
    </row>
    <row r="181" spans="1:3" s="4" customFormat="1" ht="37.5" x14ac:dyDescent="0.2">
      <c r="A181" s="5" t="s">
        <v>299</v>
      </c>
      <c r="B181" s="7" t="s">
        <v>300</v>
      </c>
      <c r="C181" s="11">
        <v>5790</v>
      </c>
    </row>
    <row r="182" spans="1:3" s="4" customFormat="1" ht="39.75" customHeight="1" x14ac:dyDescent="0.2">
      <c r="A182" s="5" t="s">
        <v>301</v>
      </c>
      <c r="B182" s="7" t="s">
        <v>302</v>
      </c>
      <c r="C182" s="11">
        <v>154.69999999999999</v>
      </c>
    </row>
    <row r="183" spans="1:3" s="4" customFormat="1" ht="56.25" x14ac:dyDescent="0.2">
      <c r="A183" s="5" t="s">
        <v>303</v>
      </c>
      <c r="B183" s="7" t="s">
        <v>304</v>
      </c>
      <c r="C183" s="24">
        <v>7200</v>
      </c>
    </row>
    <row r="184" spans="1:3" s="4" customFormat="1" ht="24.75" customHeight="1" x14ac:dyDescent="0.2">
      <c r="A184" s="5" t="s">
        <v>161</v>
      </c>
      <c r="B184" s="7" t="s">
        <v>146</v>
      </c>
      <c r="C184" s="11">
        <f>C185+C206+C208</f>
        <v>7993629.8999999985</v>
      </c>
    </row>
    <row r="185" spans="1:3" s="4" customFormat="1" ht="43.5" customHeight="1" x14ac:dyDescent="0.2">
      <c r="A185" s="5" t="s">
        <v>162</v>
      </c>
      <c r="B185" s="7" t="s">
        <v>66</v>
      </c>
      <c r="C185" s="11">
        <f>C186</f>
        <v>7978165.7999999989</v>
      </c>
    </row>
    <row r="186" spans="1:3" s="4" customFormat="1" ht="40.5" customHeight="1" x14ac:dyDescent="0.2">
      <c r="A186" s="5" t="s">
        <v>163</v>
      </c>
      <c r="B186" s="7" t="s">
        <v>67</v>
      </c>
      <c r="C186" s="11">
        <f>C187+C189+C190+C191+C192+C193+C194+C195+C196+C197+C198+C199+C200+C201+C202+C203+C204+C205+C188</f>
        <v>7978165.7999999989</v>
      </c>
    </row>
    <row r="187" spans="1:3" s="4" customFormat="1" ht="93.75" x14ac:dyDescent="0.2">
      <c r="A187" s="5" t="s">
        <v>305</v>
      </c>
      <c r="B187" s="7" t="s">
        <v>327</v>
      </c>
      <c r="C187" s="11">
        <v>2530.6</v>
      </c>
    </row>
    <row r="188" spans="1:3" s="4" customFormat="1" ht="78.75" customHeight="1" x14ac:dyDescent="0.2">
      <c r="A188" s="5" t="s">
        <v>366</v>
      </c>
      <c r="B188" s="7" t="s">
        <v>367</v>
      </c>
      <c r="C188" s="11">
        <v>44651.9</v>
      </c>
    </row>
    <row r="189" spans="1:3" s="4" customFormat="1" ht="206.25" x14ac:dyDescent="0.2">
      <c r="A189" s="5" t="s">
        <v>306</v>
      </c>
      <c r="B189" s="7" t="s">
        <v>307</v>
      </c>
      <c r="C189" s="11">
        <v>920626.4</v>
      </c>
    </row>
    <row r="190" spans="1:3" s="4" customFormat="1" ht="206.25" x14ac:dyDescent="0.2">
      <c r="A190" s="5" t="s">
        <v>308</v>
      </c>
      <c r="B190" s="7" t="s">
        <v>309</v>
      </c>
      <c r="C190" s="11">
        <v>1106151.3</v>
      </c>
    </row>
    <row r="191" spans="1:3" s="4" customFormat="1" ht="112.5" x14ac:dyDescent="0.2">
      <c r="A191" s="5" t="s">
        <v>310</v>
      </c>
      <c r="B191" s="7" t="s">
        <v>328</v>
      </c>
      <c r="C191" s="11">
        <v>640.9</v>
      </c>
    </row>
    <row r="192" spans="1:3" s="4" customFormat="1" ht="112.5" x14ac:dyDescent="0.2">
      <c r="A192" s="5" t="s">
        <v>311</v>
      </c>
      <c r="B192" s="7" t="s">
        <v>329</v>
      </c>
      <c r="C192" s="11">
        <v>17184.900000000001</v>
      </c>
    </row>
    <row r="193" spans="1:3" s="4" customFormat="1" ht="75" x14ac:dyDescent="0.2">
      <c r="A193" s="5" t="s">
        <v>312</v>
      </c>
      <c r="B193" s="7" t="s">
        <v>330</v>
      </c>
      <c r="C193" s="11">
        <v>7798.3</v>
      </c>
    </row>
    <row r="194" spans="1:3" s="4" customFormat="1" ht="87.75" customHeight="1" x14ac:dyDescent="0.2">
      <c r="A194" s="5" t="s">
        <v>313</v>
      </c>
      <c r="B194" s="7" t="s">
        <v>331</v>
      </c>
      <c r="C194" s="11">
        <v>6278.3</v>
      </c>
    </row>
    <row r="195" spans="1:3" s="4" customFormat="1" ht="75" x14ac:dyDescent="0.2">
      <c r="A195" s="5" t="s">
        <v>314</v>
      </c>
      <c r="B195" s="7" t="s">
        <v>332</v>
      </c>
      <c r="C195" s="11">
        <v>2604.3000000000002</v>
      </c>
    </row>
    <row r="196" spans="1:3" s="4" customFormat="1" ht="81.75" customHeight="1" x14ac:dyDescent="0.2">
      <c r="A196" s="5" t="s">
        <v>315</v>
      </c>
      <c r="B196" s="7" t="s">
        <v>333</v>
      </c>
      <c r="C196" s="11">
        <v>10877.8</v>
      </c>
    </row>
    <row r="197" spans="1:3" s="4" customFormat="1" ht="93.75" x14ac:dyDescent="0.2">
      <c r="A197" s="5" t="s">
        <v>316</v>
      </c>
      <c r="B197" s="7" t="s">
        <v>334</v>
      </c>
      <c r="C197" s="11">
        <v>51407.1</v>
      </c>
    </row>
    <row r="198" spans="1:3" s="4" customFormat="1" ht="150" x14ac:dyDescent="0.2">
      <c r="A198" s="5" t="s">
        <v>317</v>
      </c>
      <c r="B198" s="7" t="s">
        <v>335</v>
      </c>
      <c r="C198" s="11">
        <v>12146.4</v>
      </c>
    </row>
    <row r="199" spans="1:3" s="4" customFormat="1" ht="216" customHeight="1" x14ac:dyDescent="0.2">
      <c r="A199" s="5" t="s">
        <v>318</v>
      </c>
      <c r="B199" s="7" t="s">
        <v>319</v>
      </c>
      <c r="C199" s="11">
        <v>3477168.4</v>
      </c>
    </row>
    <row r="200" spans="1:3" s="4" customFormat="1" ht="112.5" x14ac:dyDescent="0.2">
      <c r="A200" s="5" t="s">
        <v>320</v>
      </c>
      <c r="B200" s="7" t="s">
        <v>336</v>
      </c>
      <c r="C200" s="11">
        <v>72766.2</v>
      </c>
    </row>
    <row r="201" spans="1:3" s="4" customFormat="1" ht="75" x14ac:dyDescent="0.2">
      <c r="A201" s="5" t="s">
        <v>321</v>
      </c>
      <c r="B201" s="7" t="s">
        <v>337</v>
      </c>
      <c r="C201" s="11">
        <v>68519.600000000006</v>
      </c>
    </row>
    <row r="202" spans="1:3" s="4" customFormat="1" ht="206.25" x14ac:dyDescent="0.2">
      <c r="A202" s="5" t="s">
        <v>322</v>
      </c>
      <c r="B202" s="7" t="s">
        <v>323</v>
      </c>
      <c r="C202" s="11">
        <v>2142063.9</v>
      </c>
    </row>
    <row r="203" spans="1:3" s="4" customFormat="1" ht="75" x14ac:dyDescent="0.2">
      <c r="A203" s="5" t="s">
        <v>324</v>
      </c>
      <c r="B203" s="7" t="s">
        <v>338</v>
      </c>
      <c r="C203" s="11">
        <v>19684</v>
      </c>
    </row>
    <row r="204" spans="1:3" s="4" customFormat="1" ht="75" x14ac:dyDescent="0.2">
      <c r="A204" s="5" t="s">
        <v>325</v>
      </c>
      <c r="B204" s="7" t="s">
        <v>339</v>
      </c>
      <c r="C204" s="11">
        <v>15036.7</v>
      </c>
    </row>
    <row r="205" spans="1:3" s="4" customFormat="1" ht="131.25" customHeight="1" x14ac:dyDescent="0.2">
      <c r="A205" s="5" t="s">
        <v>326</v>
      </c>
      <c r="B205" s="7" t="s">
        <v>340</v>
      </c>
      <c r="C205" s="11">
        <v>28.8</v>
      </c>
    </row>
    <row r="206" spans="1:3" s="4" customFormat="1" ht="77.25" customHeight="1" x14ac:dyDescent="0.2">
      <c r="A206" s="5" t="s">
        <v>164</v>
      </c>
      <c r="B206" s="7" t="s">
        <v>296</v>
      </c>
      <c r="C206" s="11">
        <f>C207</f>
        <v>15452</v>
      </c>
    </row>
    <row r="207" spans="1:3" s="4" customFormat="1" ht="75" customHeight="1" x14ac:dyDescent="0.2">
      <c r="A207" s="5" t="s">
        <v>165</v>
      </c>
      <c r="B207" s="7" t="s">
        <v>147</v>
      </c>
      <c r="C207" s="11">
        <v>15452</v>
      </c>
    </row>
    <row r="208" spans="1:3" s="4" customFormat="1" ht="56.25" x14ac:dyDescent="0.2">
      <c r="A208" s="5" t="s">
        <v>166</v>
      </c>
      <c r="B208" s="7" t="s">
        <v>149</v>
      </c>
      <c r="C208" s="11">
        <f>C209</f>
        <v>12.1</v>
      </c>
    </row>
    <row r="209" spans="1:3" ht="62.25" customHeight="1" x14ac:dyDescent="0.2">
      <c r="A209" s="5" t="s">
        <v>167</v>
      </c>
      <c r="B209" s="7" t="s">
        <v>148</v>
      </c>
      <c r="C209" s="11">
        <v>12.1</v>
      </c>
    </row>
    <row r="210" spans="1:3" ht="28.5" customHeight="1" x14ac:dyDescent="0.2">
      <c r="A210" s="5" t="s">
        <v>395</v>
      </c>
      <c r="B210" s="7" t="s">
        <v>394</v>
      </c>
      <c r="C210" s="11">
        <f>C211</f>
        <v>87.4</v>
      </c>
    </row>
    <row r="211" spans="1:3" ht="27" customHeight="1" x14ac:dyDescent="0.2">
      <c r="A211" s="5" t="s">
        <v>377</v>
      </c>
      <c r="B211" s="7" t="s">
        <v>378</v>
      </c>
      <c r="C211" s="11">
        <f>C212</f>
        <v>87.4</v>
      </c>
    </row>
    <row r="212" spans="1:3" ht="40.5" customHeight="1" x14ac:dyDescent="0.2">
      <c r="A212" s="5" t="s">
        <v>379</v>
      </c>
      <c r="B212" s="7" t="s">
        <v>380</v>
      </c>
      <c r="C212" s="11">
        <f>C213</f>
        <v>87.4</v>
      </c>
    </row>
    <row r="213" spans="1:3" ht="96" customHeight="1" x14ac:dyDescent="0.2">
      <c r="A213" s="5" t="s">
        <v>393</v>
      </c>
      <c r="B213" s="20" t="s">
        <v>396</v>
      </c>
      <c r="C213" s="24">
        <v>87.4</v>
      </c>
    </row>
    <row r="214" spans="1:3" ht="37.5" x14ac:dyDescent="0.2">
      <c r="A214" s="6" t="s">
        <v>152</v>
      </c>
      <c r="B214" s="19" t="s">
        <v>153</v>
      </c>
      <c r="C214" s="13">
        <f>C215</f>
        <v>946881.9</v>
      </c>
    </row>
    <row r="215" spans="1:3" ht="37.5" x14ac:dyDescent="0.2">
      <c r="A215" s="5" t="s">
        <v>360</v>
      </c>
      <c r="B215" s="7" t="s">
        <v>154</v>
      </c>
      <c r="C215" s="11">
        <f>C216</f>
        <v>946881.9</v>
      </c>
    </row>
    <row r="216" spans="1:3" ht="57" customHeight="1" x14ac:dyDescent="0.2">
      <c r="A216" s="5" t="s">
        <v>288</v>
      </c>
      <c r="B216" s="7" t="s">
        <v>168</v>
      </c>
      <c r="C216" s="11">
        <f>946881.9</f>
        <v>946881.9</v>
      </c>
    </row>
    <row r="217" spans="1:3" ht="82.5" customHeight="1" x14ac:dyDescent="0.2">
      <c r="A217" s="6" t="s">
        <v>385</v>
      </c>
      <c r="B217" s="19" t="s">
        <v>386</v>
      </c>
      <c r="C217" s="13">
        <f>C218</f>
        <v>995.6</v>
      </c>
    </row>
    <row r="218" spans="1:3" ht="96" customHeight="1" x14ac:dyDescent="0.2">
      <c r="A218" s="5" t="s">
        <v>387</v>
      </c>
      <c r="B218" s="7" t="s">
        <v>388</v>
      </c>
      <c r="C218" s="11">
        <f>C219</f>
        <v>995.6</v>
      </c>
    </row>
    <row r="219" spans="1:3" ht="80.25" customHeight="1" x14ac:dyDescent="0.2">
      <c r="A219" s="5" t="s">
        <v>389</v>
      </c>
      <c r="B219" s="7" t="s">
        <v>390</v>
      </c>
      <c r="C219" s="11">
        <f>C220</f>
        <v>995.6</v>
      </c>
    </row>
    <row r="220" spans="1:3" ht="42.75" customHeight="1" x14ac:dyDescent="0.2">
      <c r="A220" s="5" t="s">
        <v>391</v>
      </c>
      <c r="B220" s="7" t="s">
        <v>392</v>
      </c>
      <c r="C220" s="11">
        <f>C221</f>
        <v>995.6</v>
      </c>
    </row>
    <row r="221" spans="1:3" ht="42.75" customHeight="1" x14ac:dyDescent="0.2">
      <c r="A221" s="5" t="s">
        <v>383</v>
      </c>
      <c r="B221" s="7" t="s">
        <v>384</v>
      </c>
      <c r="C221" s="11">
        <f>C222</f>
        <v>995.6</v>
      </c>
    </row>
    <row r="222" spans="1:3" ht="42.75" customHeight="1" x14ac:dyDescent="0.2">
      <c r="A222" s="5" t="s">
        <v>381</v>
      </c>
      <c r="B222" s="7" t="s">
        <v>382</v>
      </c>
      <c r="C222" s="11">
        <v>995.6</v>
      </c>
    </row>
    <row r="223" spans="1:3" ht="20.25" customHeight="1" x14ac:dyDescent="0.2">
      <c r="A223" s="6" t="s">
        <v>68</v>
      </c>
      <c r="B223" s="19" t="s">
        <v>69</v>
      </c>
      <c r="C223" s="13">
        <f>C18+C167</f>
        <v>26971608.5</v>
      </c>
    </row>
  </sheetData>
  <autoFilter ref="A16:Q163"/>
  <mergeCells count="12">
    <mergeCell ref="A7:C7"/>
    <mergeCell ref="A8:C8"/>
    <mergeCell ref="A12:C12"/>
    <mergeCell ref="A9:C9"/>
    <mergeCell ref="A15:A16"/>
    <mergeCell ref="B15:B16"/>
    <mergeCell ref="C15:C16"/>
    <mergeCell ref="A1:C1"/>
    <mergeCell ref="A2:C2"/>
    <mergeCell ref="A3:C3"/>
    <mergeCell ref="A4:C4"/>
    <mergeCell ref="A6:C6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2023</vt:lpstr>
      <vt:lpstr>'Приложение 2023'!Заголовки_для_печати</vt:lpstr>
      <vt:lpstr>'Приложение 2023'!Область_печати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Кислинская Виолетта Витальевна</cp:lastModifiedBy>
  <cp:lastPrinted>2023-02-08T04:48:55Z</cp:lastPrinted>
  <dcterms:created xsi:type="dcterms:W3CDTF">2006-02-07T12:07:20Z</dcterms:created>
  <dcterms:modified xsi:type="dcterms:W3CDTF">2023-02-08T04:49:39Z</dcterms:modified>
</cp:coreProperties>
</file>