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 tabRatio="674"/>
  </bookViews>
  <sheets>
    <sheet name="Индикаторы_ГОиЧС_2024-2026" sheetId="1" r:id="rId1"/>
  </sheets>
  <definedNames>
    <definedName name="_xlnm.Print_Titles" localSheetId="0">'Индикаторы_ГОиЧС_2024-2026'!$11:$13</definedName>
    <definedName name="_xlnm.Print_Area" localSheetId="0">'Индикаторы_ГОиЧС_2024-2026'!$A$1:$N$21</definedName>
  </definedNames>
  <calcPr calcId="152511"/>
</workbook>
</file>

<file path=xl/calcChain.xml><?xml version="1.0" encoding="utf-8"?>
<calcChain xmlns="http://schemas.openxmlformats.org/spreadsheetml/2006/main">
  <c r="J14" i="1" l="1"/>
  <c r="I14" i="1"/>
  <c r="H14" i="1" l="1"/>
  <c r="I19" i="1"/>
  <c r="J19" i="1"/>
  <c r="H19" i="1"/>
  <c r="D18" i="1" l="1"/>
  <c r="D17" i="1"/>
  <c r="D16" i="1"/>
  <c r="G18" i="1" l="1"/>
  <c r="G17" i="1"/>
  <c r="G15" i="1"/>
  <c r="E20" i="1" l="1"/>
  <c r="F19" i="1"/>
  <c r="E18" i="1"/>
  <c r="E17" i="1"/>
  <c r="F15" i="1"/>
  <c r="F14" i="1" l="1"/>
  <c r="G20" i="1" l="1"/>
  <c r="E16" i="1" l="1"/>
  <c r="J20" i="1" l="1"/>
  <c r="I20" i="1"/>
  <c r="H20" i="1"/>
  <c r="F20" i="1"/>
  <c r="J18" i="1"/>
  <c r="I18" i="1"/>
  <c r="H18" i="1"/>
  <c r="F18" i="1"/>
  <c r="J17" i="1"/>
  <c r="I17" i="1"/>
  <c r="H17" i="1"/>
  <c r="F17" i="1" l="1"/>
  <c r="J16" i="1"/>
  <c r="I16" i="1"/>
  <c r="H16" i="1"/>
  <c r="J15" i="1"/>
  <c r="I15" i="1"/>
  <c r="H15" i="1"/>
  <c r="F16" i="1"/>
</calcChain>
</file>

<file path=xl/sharedStrings.xml><?xml version="1.0" encoding="utf-8"?>
<sst xmlns="http://schemas.openxmlformats.org/spreadsheetml/2006/main" count="69" uniqueCount="49">
  <si>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</si>
  <si>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</si>
  <si>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</si>
  <si>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</si>
  <si>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</si>
  <si>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</si>
  <si>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</si>
  <si>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Целевые индикаторы результативности МП</t>
  </si>
  <si>
    <t>Ед. изм.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</si>
  <si>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</si>
  <si>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</si>
  <si>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</si>
  <si>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</si>
  <si>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</si>
  <si>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</si>
  <si>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</si>
  <si>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</si>
  <si>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</si>
  <si>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</si>
  <si>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</si>
  <si>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1.1.</t>
  </si>
  <si>
    <t>2024 год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</si>
  <si>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</si>
  <si>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</si>
  <si>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</si>
  <si>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</si>
  <si>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</si>
  <si>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</si>
  <si>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</si>
  <si>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</si>
  <si>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</si>
  <si>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</si>
  <si>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</si>
  <si>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</si>
  <si>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</si>
  <si>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</si>
  <si>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2021 год</t>
  </si>
  <si>
    <t>2025 год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</si>
  <si>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</si>
  <si>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</si>
  <si>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</si>
  <si>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</si>
  <si>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Приложение № 2</t>
  </si>
  <si>
    <t>2022 год</t>
  </si>
  <si>
    <t>2026 год</t>
  </si>
  <si>
    <t xml:space="preserve">2023 год </t>
  </si>
  <si>
    <t>Значения индикаторов результативности по периодам реализации МП</t>
  </si>
  <si>
    <t>Значения индикаторов результативности МП за отчетный период</t>
  </si>
  <si>
    <t>от 08.07.2024 № 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</si>
</sst>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 wrapText="1" shrinkToFi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zoomScale="83" zoomScaleNormal="70" zoomScaleSheetLayoutView="83" workbookViewId="0">
      <selection activeCell="M3" sqref="M3:N3"/>
    </sheetView>
  </sheetViews>
  <sheetFormatPr defaultColWidth="9.109375" defaultRowHeight="14.4" x14ac:dyDescent="0.3"/>
  <cols>
    <col min="1" max="1" width="6.44140625" style="5" customWidth="1"/>
    <col min="2" max="2" width="33.88671875" style="6" customWidth="1"/>
    <col min="3" max="4" width="9.109375" style="3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1.6640625" style="3" customWidth="1"/>
    <col min="13" max="13" width="40.33203125" style="6" customWidth="1"/>
    <col min="14" max="14" width="20.6640625" style="3" customWidth="1"/>
    <col min="15" max="16384" width="9.109375" style="3"/>
  </cols>
  <sheetData>
    <row r="1" spans="1:19" ht="16.8" x14ac:dyDescent="0.3">
      <c r="M1" s="35" t="s">
        <v>42</v>
      </c>
      <c r="N1" s="35"/>
      <c r="O1" s="19"/>
      <c r="P1" s="19"/>
    </row>
    <row r="2" spans="1:19" ht="16.5" customHeight="1" x14ac:dyDescent="0.3">
      <c r="M2" s="34" t="s">
        <v>19</v>
      </c>
      <c r="N2" s="34"/>
      <c r="O2" s="4"/>
      <c r="P2" s="4"/>
    </row>
    <row r="3" spans="1:19" ht="16.8" x14ac:dyDescent="0.3">
      <c r="M3" s="33" t="s">
        <v>48</v>
      </c>
      <c r="N3" s="33"/>
      <c r="O3" s="19"/>
      <c r="P3" s="19"/>
    </row>
    <row r="4" spans="1:19" ht="15.6" x14ac:dyDescent="0.3">
      <c r="M4" s="27"/>
      <c r="N4" s="27"/>
      <c r="O4" s="20"/>
      <c r="P4" s="20"/>
    </row>
    <row r="5" spans="1:19" ht="16.8" x14ac:dyDescent="0.3">
      <c r="M5" s="37" t="s">
        <v>42</v>
      </c>
      <c r="N5" s="37"/>
      <c r="O5" s="20"/>
      <c r="P5" s="20"/>
      <c r="R5" s="19"/>
      <c r="S5" s="19"/>
    </row>
    <row r="6" spans="1:19" ht="16.8" x14ac:dyDescent="0.3">
      <c r="M6" s="37" t="s">
        <v>0</v>
      </c>
      <c r="N6" s="37"/>
      <c r="O6" s="20"/>
      <c r="P6" s="20"/>
      <c r="R6" s="19"/>
      <c r="S6" s="19"/>
    </row>
    <row r="7" spans="1:19" ht="69.75" customHeight="1" x14ac:dyDescent="0.3">
      <c r="M7" s="36" t="s">
        <v>34</v>
      </c>
      <c r="N7" s="36"/>
      <c r="O7" s="1"/>
      <c r="P7" s="1"/>
      <c r="R7" s="18"/>
      <c r="S7" s="18"/>
    </row>
    <row r="9" spans="1:19" ht="25.5" customHeight="1" x14ac:dyDescent="0.3">
      <c r="A9" s="29" t="s">
        <v>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9" ht="14.25" customHeight="1" x14ac:dyDescent="0.3"/>
    <row r="11" spans="1:19" s="6" customFormat="1" ht="55.5" customHeight="1" x14ac:dyDescent="0.3">
      <c r="A11" s="28" t="s">
        <v>1</v>
      </c>
      <c r="B11" s="28" t="s">
        <v>7</v>
      </c>
      <c r="C11" s="28" t="s">
        <v>8</v>
      </c>
      <c r="D11" s="30" t="s">
        <v>47</v>
      </c>
      <c r="E11" s="31"/>
      <c r="F11" s="31"/>
      <c r="G11" s="32"/>
      <c r="H11" s="30" t="s">
        <v>46</v>
      </c>
      <c r="I11" s="31"/>
      <c r="J11" s="32"/>
      <c r="K11" s="28" t="s">
        <v>25</v>
      </c>
      <c r="L11" s="28" t="s">
        <v>2</v>
      </c>
      <c r="M11" s="28" t="s">
        <v>3</v>
      </c>
      <c r="N11" s="28" t="s">
        <v>4</v>
      </c>
    </row>
    <row r="12" spans="1:19" s="6" customFormat="1" ht="27.75" customHeight="1" x14ac:dyDescent="0.3">
      <c r="A12" s="28"/>
      <c r="B12" s="28"/>
      <c r="C12" s="28"/>
      <c r="D12" s="21" t="s">
        <v>36</v>
      </c>
      <c r="E12" s="21" t="s">
        <v>43</v>
      </c>
      <c r="F12" s="28" t="s">
        <v>45</v>
      </c>
      <c r="G12" s="28"/>
      <c r="H12" s="21" t="s">
        <v>21</v>
      </c>
      <c r="I12" s="21" t="s">
        <v>37</v>
      </c>
      <c r="J12" s="21" t="s">
        <v>44</v>
      </c>
      <c r="K12" s="28"/>
      <c r="L12" s="28"/>
      <c r="M12" s="28"/>
      <c r="N12" s="28"/>
    </row>
    <row r="13" spans="1:19" s="6" customFormat="1" ht="23.25" customHeight="1" x14ac:dyDescent="0.3">
      <c r="A13" s="28"/>
      <c r="B13" s="28"/>
      <c r="C13" s="28"/>
      <c r="D13" s="21" t="s">
        <v>5</v>
      </c>
      <c r="E13" s="21" t="s">
        <v>5</v>
      </c>
      <c r="F13" s="25" t="s">
        <v>6</v>
      </c>
      <c r="G13" s="25" t="s">
        <v>5</v>
      </c>
      <c r="H13" s="21" t="s">
        <v>6</v>
      </c>
      <c r="I13" s="21" t="s">
        <v>6</v>
      </c>
      <c r="J13" s="21" t="s">
        <v>6</v>
      </c>
      <c r="K13" s="28"/>
      <c r="L13" s="28"/>
      <c r="M13" s="28"/>
      <c r="N13" s="28"/>
    </row>
    <row r="14" spans="1:19" ht="165.75" customHeight="1" x14ac:dyDescent="0.3">
      <c r="A14" s="21">
        <v>1</v>
      </c>
      <c r="B14" s="7" t="s">
        <v>10</v>
      </c>
      <c r="C14" s="21" t="s">
        <v>9</v>
      </c>
      <c r="D14" s="2">
        <v>241.1</v>
      </c>
      <c r="E14" s="2">
        <v>336.6</v>
      </c>
      <c r="F14" s="2">
        <f>224/224*100</f>
        <v>100</v>
      </c>
      <c r="G14" s="2">
        <v>198.4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1">
        <v>0.16</v>
      </c>
      <c r="L14" s="8" t="s">
        <v>27</v>
      </c>
      <c r="M14" s="22" t="s">
        <v>11</v>
      </c>
      <c r="N14" s="21" t="s">
        <v>20</v>
      </c>
    </row>
    <row r="15" spans="1:19" ht="96.75" customHeight="1" x14ac:dyDescent="0.3">
      <c r="A15" s="21">
        <v>2</v>
      </c>
      <c r="B15" s="9" t="s">
        <v>40</v>
      </c>
      <c r="C15" s="21" t="s">
        <v>12</v>
      </c>
      <c r="D15" s="23">
        <v>96.8</v>
      </c>
      <c r="E15" s="2">
        <v>100</v>
      </c>
      <c r="F15" s="2">
        <f>31/31*100</f>
        <v>100</v>
      </c>
      <c r="G15" s="26">
        <f>31/31*100</f>
        <v>100</v>
      </c>
      <c r="H15" s="2">
        <f>31/31*100</f>
        <v>100</v>
      </c>
      <c r="I15" s="2">
        <f>31/31*100</f>
        <v>100</v>
      </c>
      <c r="J15" s="2">
        <f>31/31*100</f>
        <v>100</v>
      </c>
      <c r="K15" s="21">
        <v>0.12</v>
      </c>
      <c r="L15" s="10" t="s">
        <v>35</v>
      </c>
      <c r="M15" s="9" t="s">
        <v>32</v>
      </c>
      <c r="N15" s="21" t="s">
        <v>20</v>
      </c>
    </row>
    <row r="16" spans="1:19" ht="60.75" customHeight="1" x14ac:dyDescent="0.3">
      <c r="A16" s="21">
        <v>3</v>
      </c>
      <c r="B16" s="9" t="s">
        <v>41</v>
      </c>
      <c r="C16" s="21" t="s">
        <v>12</v>
      </c>
      <c r="D16" s="23">
        <f>22/23*100</f>
        <v>95.652173913043484</v>
      </c>
      <c r="E16" s="2">
        <f>22/23*100</f>
        <v>95.652173913043484</v>
      </c>
      <c r="F16" s="2">
        <f>23/23*100</f>
        <v>100</v>
      </c>
      <c r="G16" s="2">
        <v>90</v>
      </c>
      <c r="H16" s="2">
        <f>23/23*100</f>
        <v>100</v>
      </c>
      <c r="I16" s="2">
        <f>23/23*100</f>
        <v>100</v>
      </c>
      <c r="J16" s="2">
        <f>23/23*100</f>
        <v>100</v>
      </c>
      <c r="K16" s="21">
        <v>0.12</v>
      </c>
      <c r="L16" s="10" t="s">
        <v>26</v>
      </c>
      <c r="M16" s="9" t="s">
        <v>13</v>
      </c>
      <c r="N16" s="11" t="s">
        <v>20</v>
      </c>
    </row>
    <row r="17" spans="1:14" ht="60.75" customHeight="1" x14ac:dyDescent="0.3">
      <c r="A17" s="21">
        <v>4</v>
      </c>
      <c r="B17" s="9" t="s">
        <v>23</v>
      </c>
      <c r="C17" s="21" t="s">
        <v>9</v>
      </c>
      <c r="D17" s="23">
        <f>67127/67127*100</f>
        <v>100</v>
      </c>
      <c r="E17" s="2">
        <f>29366/29366*100</f>
        <v>100</v>
      </c>
      <c r="F17" s="2">
        <f>25000/25000*100</f>
        <v>100</v>
      </c>
      <c r="G17" s="2">
        <f>20956/20956*100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1">
        <v>0.12</v>
      </c>
      <c r="L17" s="10" t="s">
        <v>31</v>
      </c>
      <c r="M17" s="9" t="s">
        <v>33</v>
      </c>
      <c r="N17" s="21" t="s">
        <v>20</v>
      </c>
    </row>
    <row r="18" spans="1:14" ht="60.75" customHeight="1" x14ac:dyDescent="0.3">
      <c r="A18" s="21">
        <v>5</v>
      </c>
      <c r="B18" s="9" t="s">
        <v>14</v>
      </c>
      <c r="C18" s="21" t="s">
        <v>9</v>
      </c>
      <c r="D18" s="23">
        <f>422/422*100</f>
        <v>100</v>
      </c>
      <c r="E18" s="2">
        <f>625/625*100</f>
        <v>100</v>
      </c>
      <c r="F18" s="2">
        <f>345/345*100</f>
        <v>100</v>
      </c>
      <c r="G18" s="26">
        <f>500/500*100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1">
        <v>0.12</v>
      </c>
      <c r="L18" s="10" t="s">
        <v>30</v>
      </c>
      <c r="M18" s="9" t="s">
        <v>15</v>
      </c>
      <c r="N18" s="21" t="s">
        <v>20</v>
      </c>
    </row>
    <row r="19" spans="1:14" ht="75" customHeight="1" x14ac:dyDescent="0.3">
      <c r="A19" s="21">
        <v>6</v>
      </c>
      <c r="B19" s="9" t="s">
        <v>24</v>
      </c>
      <c r="C19" s="21" t="s">
        <v>9</v>
      </c>
      <c r="D19" s="23">
        <v>428.6</v>
      </c>
      <c r="E19" s="2">
        <v>425</v>
      </c>
      <c r="F19" s="2">
        <f>4/4*100</f>
        <v>100</v>
      </c>
      <c r="G19" s="2">
        <v>275</v>
      </c>
      <c r="H19" s="2">
        <f>4/4*100</f>
        <v>100</v>
      </c>
      <c r="I19" s="2">
        <f t="shared" ref="I19:J19" si="0">4/4*100</f>
        <v>100</v>
      </c>
      <c r="J19" s="2">
        <f t="shared" si="0"/>
        <v>100</v>
      </c>
      <c r="K19" s="21">
        <v>0.12</v>
      </c>
      <c r="L19" s="10" t="s">
        <v>29</v>
      </c>
      <c r="M19" s="9" t="s">
        <v>16</v>
      </c>
      <c r="N19" s="21" t="s">
        <v>20</v>
      </c>
    </row>
    <row r="20" spans="1:14" ht="79.5" customHeight="1" x14ac:dyDescent="0.3">
      <c r="A20" s="21">
        <v>7</v>
      </c>
      <c r="B20" s="9" t="s">
        <v>17</v>
      </c>
      <c r="C20" s="21" t="s">
        <v>9</v>
      </c>
      <c r="D20" s="23">
        <v>100</v>
      </c>
      <c r="E20" s="2">
        <f t="shared" ref="E20:J20" si="1">352/352*100</f>
        <v>100</v>
      </c>
      <c r="F20" s="2">
        <f t="shared" si="1"/>
        <v>100</v>
      </c>
      <c r="G20" s="2">
        <f t="shared" si="1"/>
        <v>100</v>
      </c>
      <c r="H20" s="2">
        <f t="shared" si="1"/>
        <v>100</v>
      </c>
      <c r="I20" s="2">
        <f t="shared" si="1"/>
        <v>100</v>
      </c>
      <c r="J20" s="2">
        <f t="shared" si="1"/>
        <v>100</v>
      </c>
      <c r="K20" s="21">
        <v>0.12</v>
      </c>
      <c r="L20" s="10" t="s">
        <v>28</v>
      </c>
      <c r="M20" s="9" t="s">
        <v>18</v>
      </c>
      <c r="N20" s="21" t="s">
        <v>20</v>
      </c>
    </row>
    <row r="21" spans="1:14" ht="93" customHeight="1" x14ac:dyDescent="0.3">
      <c r="A21" s="21">
        <v>8</v>
      </c>
      <c r="B21" s="9" t="s">
        <v>22</v>
      </c>
      <c r="C21" s="21" t="s">
        <v>9</v>
      </c>
      <c r="D21" s="2">
        <v>44</v>
      </c>
      <c r="E21" s="2">
        <v>46</v>
      </c>
      <c r="F21" s="2">
        <v>99.7</v>
      </c>
      <c r="G21" s="2">
        <v>99.6</v>
      </c>
      <c r="H21" s="2">
        <v>100</v>
      </c>
      <c r="I21" s="2">
        <v>100</v>
      </c>
      <c r="J21" s="2">
        <v>100</v>
      </c>
      <c r="K21" s="21">
        <v>0.12</v>
      </c>
      <c r="L21" s="24" t="s">
        <v>38</v>
      </c>
      <c r="M21" s="22" t="s">
        <v>39</v>
      </c>
      <c r="N21" s="11" t="s">
        <v>20</v>
      </c>
    </row>
    <row r="22" spans="1:14" x14ac:dyDescent="0.3">
      <c r="L22" s="12"/>
    </row>
    <row r="23" spans="1:14" ht="15.6" x14ac:dyDescent="0.3">
      <c r="L23" s="13"/>
    </row>
    <row r="24" spans="1:14" x14ac:dyDescent="0.3">
      <c r="L24" s="12"/>
    </row>
    <row r="25" spans="1:14" ht="15.6" x14ac:dyDescent="0.3">
      <c r="L25" s="14"/>
    </row>
    <row r="26" spans="1:14" x14ac:dyDescent="0.3">
      <c r="L26" s="15"/>
    </row>
    <row r="27" spans="1:14" ht="15.6" x14ac:dyDescent="0.3">
      <c r="L27" s="13"/>
    </row>
    <row r="28" spans="1:14" ht="15.6" x14ac:dyDescent="0.3">
      <c r="L28" s="16"/>
    </row>
    <row r="29" spans="1:14" ht="15.6" x14ac:dyDescent="0.3">
      <c r="L29" s="14"/>
    </row>
    <row r="30" spans="1:14" ht="15.6" x14ac:dyDescent="0.3">
      <c r="L30" s="13"/>
    </row>
    <row r="31" spans="1:14" ht="15.6" x14ac:dyDescent="0.3">
      <c r="L31" s="16"/>
    </row>
    <row r="32" spans="1:14" ht="15.6" x14ac:dyDescent="0.3">
      <c r="L32" s="14"/>
    </row>
    <row r="33" spans="12:12" x14ac:dyDescent="0.3">
      <c r="L33" s="15"/>
    </row>
    <row r="34" spans="12:12" ht="15.6" x14ac:dyDescent="0.3">
      <c r="L34" s="13"/>
    </row>
    <row r="35" spans="12:12" ht="15.6" x14ac:dyDescent="0.3">
      <c r="L35" s="16"/>
    </row>
    <row r="36" spans="12:12" ht="15.6" x14ac:dyDescent="0.3">
      <c r="L36" s="14"/>
    </row>
    <row r="37" spans="12:12" x14ac:dyDescent="0.3">
      <c r="L37" s="12"/>
    </row>
    <row r="38" spans="12:12" ht="15.6" x14ac:dyDescent="0.3">
      <c r="L38" s="13"/>
    </row>
    <row r="39" spans="12:12" x14ac:dyDescent="0.3">
      <c r="L39" s="12"/>
    </row>
    <row r="40" spans="12:12" ht="15.6" x14ac:dyDescent="0.3">
      <c r="L40" s="14"/>
    </row>
    <row r="41" spans="12:12" ht="15.6" x14ac:dyDescent="0.3">
      <c r="L41" s="13"/>
    </row>
    <row r="42" spans="12:12" ht="15.6" x14ac:dyDescent="0.3">
      <c r="L42" s="16"/>
    </row>
    <row r="43" spans="12:12" ht="15.6" x14ac:dyDescent="0.3">
      <c r="L43" s="14"/>
    </row>
    <row r="44" spans="12:12" x14ac:dyDescent="0.3">
      <c r="L44" s="15"/>
    </row>
    <row r="45" spans="12:12" ht="15.6" x14ac:dyDescent="0.3">
      <c r="L45" s="14"/>
    </row>
    <row r="46" spans="12:12" x14ac:dyDescent="0.3">
      <c r="L46" s="15"/>
    </row>
    <row r="47" spans="12:12" ht="15.6" x14ac:dyDescent="0.3">
      <c r="L47" s="16"/>
    </row>
    <row r="48" spans="12:12" ht="15.6" x14ac:dyDescent="0.3">
      <c r="L48" s="14"/>
    </row>
    <row r="49" spans="12:12" x14ac:dyDescent="0.3">
      <c r="L49" s="15"/>
    </row>
    <row r="50" spans="12:12" ht="15.6" x14ac:dyDescent="0.3">
      <c r="L50" s="13"/>
    </row>
    <row r="51" spans="12:12" ht="15.6" x14ac:dyDescent="0.3">
      <c r="L51" s="16"/>
    </row>
    <row r="52" spans="12:12" ht="16.8" x14ac:dyDescent="0.3">
      <c r="L52" s="17"/>
    </row>
    <row r="53" spans="12:12" ht="16.8" x14ac:dyDescent="0.3">
      <c r="L53" s="17"/>
    </row>
    <row r="54" spans="12:12" ht="15.6" x14ac:dyDescent="0.3">
      <c r="L54" s="13"/>
    </row>
    <row r="55" spans="12:12" ht="15.6" x14ac:dyDescent="0.3">
      <c r="L55" s="14"/>
    </row>
    <row r="56" spans="12:12" x14ac:dyDescent="0.3">
      <c r="L56" s="15"/>
    </row>
    <row r="57" spans="12:12" ht="15.6" x14ac:dyDescent="0.3">
      <c r="L57" s="13"/>
    </row>
    <row r="58" spans="12:12" ht="15.6" x14ac:dyDescent="0.3">
      <c r="L58" s="16"/>
    </row>
    <row r="59" spans="12:12" ht="15.6" x14ac:dyDescent="0.3">
      <c r="L59" s="14"/>
    </row>
    <row r="60" spans="12:12" ht="15.6" x14ac:dyDescent="0.3">
      <c r="L60" s="13"/>
    </row>
  </sheetData>
  <mergeCells count="17">
    <mergeCell ref="M3:N3"/>
    <mergeCell ref="M2:N2"/>
    <mergeCell ref="M1:N1"/>
    <mergeCell ref="M7:N7"/>
    <mergeCell ref="M6:N6"/>
    <mergeCell ref="M5:N5"/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D11:G11"/>
    <mergeCell ref="H11:J11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  <ignoredErrors>
    <ignoredError sqref="F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Индикаторы_ГОиЧС_2024-2026</vt:lpstr>
      <vt:lpstr>'Индикаторы_ГОиЧС_2024-2026'!Заголовки_для_печати</vt:lpstr>
      <vt:lpstr>'Индикаторы_ГОиЧС_2024-2026'!Область_печати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2024-07-08T03:11:53Z</dcterms:modified>
</cp:coreProperties>
</file>