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8" windowWidth="14808" windowHeight="8016"/>
  </bookViews>
  <sheets>
    <sheet name="62МКД (в разрезе)1" sheetId="6" r:id="rId1"/>
    <sheet name="62МКД (в разрезе)" sheetId="4" state="hidden" r:id="rId2"/>
    <sheet name="62 МКД с 01.09.25" sheetId="5" state="hidden" r:id="rId3"/>
  </sheets>
  <externalReferences>
    <externalReference r:id="rId4"/>
    <externalReference r:id="rId5"/>
  </externalReferences>
  <definedNames>
    <definedName name="_xlnm._FilterDatabase" localSheetId="2" hidden="1">'62 МКД с 01.09.25'!$A$4:$M$66</definedName>
    <definedName name="_xlnm._FilterDatabase" localSheetId="1" hidden="1">'62МКД (в разрезе)'!$A$6:$R$348</definedName>
    <definedName name="_xlnm._FilterDatabase" localSheetId="0" hidden="1">'62МКД (в разрезе)1'!$A$9:$I$313</definedName>
    <definedName name="АБК" localSheetId="2">#REF!</definedName>
    <definedName name="АБК" localSheetId="0">#REF!</definedName>
    <definedName name="АБК">#REF!</definedName>
    <definedName name="ИИИ" localSheetId="2">#REF!</definedName>
    <definedName name="ИИИ" localSheetId="1">#REF!</definedName>
    <definedName name="ИИИ" localSheetId="0">#REF!</definedName>
    <definedName name="ИИИ">#REF!</definedName>
    <definedName name="мк" localSheetId="2">#REF!</definedName>
    <definedName name="мк" localSheetId="1">#REF!</definedName>
    <definedName name="мк" localSheetId="0">#REF!</definedName>
    <definedName name="мк">#REF!</definedName>
    <definedName name="Область_печати_ИМ">'[1]#ССЫЛКА'!$A$2:$J$41</definedName>
    <definedName name="э" localSheetId="2">#REF!</definedName>
    <definedName name="э" localSheetId="1">#REF!</definedName>
    <definedName name="э" localSheetId="0">#REF!</definedName>
    <definedName name="э">#REF!</definedName>
  </definedNames>
  <calcPr calcId="152511"/>
</workbook>
</file>

<file path=xl/calcChain.xml><?xml version="1.0" encoding="utf-8"?>
<calcChain xmlns="http://schemas.openxmlformats.org/spreadsheetml/2006/main">
  <c r="I313" i="6" l="1"/>
  <c r="G312" i="6"/>
  <c r="I312" i="6" s="1"/>
  <c r="G311" i="6"/>
  <c r="I311" i="6" s="1"/>
  <c r="F310" i="6"/>
  <c r="E310" i="6"/>
  <c r="H313" i="6" s="1"/>
  <c r="G309" i="6"/>
  <c r="I309" i="6" s="1"/>
  <c r="G308" i="6"/>
  <c r="I308" i="6" s="1"/>
  <c r="G306" i="6"/>
  <c r="I306" i="6" s="1"/>
  <c r="G305" i="6"/>
  <c r="I305" i="6" s="1"/>
  <c r="F304" i="6"/>
  <c r="E304" i="6"/>
  <c r="H306" i="6" s="1"/>
  <c r="G303" i="6"/>
  <c r="I303" i="6" s="1"/>
  <c r="G302" i="6"/>
  <c r="I302" i="6" s="1"/>
  <c r="G300" i="6"/>
  <c r="I300" i="6" s="1"/>
  <c r="F299" i="6"/>
  <c r="E299" i="6"/>
  <c r="H301" i="6" s="1"/>
  <c r="G298" i="6"/>
  <c r="G297" i="6"/>
  <c r="I297" i="6" s="1"/>
  <c r="I296" i="6"/>
  <c r="H296" i="6"/>
  <c r="H295" i="6"/>
  <c r="F295" i="6"/>
  <c r="G295" i="6" s="1"/>
  <c r="I295" i="6" s="1"/>
  <c r="F294" i="6"/>
  <c r="G294" i="6" s="1"/>
  <c r="I294" i="6" s="1"/>
  <c r="F293" i="6"/>
  <c r="G293" i="6" s="1"/>
  <c r="I293" i="6" s="1"/>
  <c r="I292" i="6"/>
  <c r="H292" i="6"/>
  <c r="H291" i="6"/>
  <c r="F291" i="6"/>
  <c r="G291" i="6" s="1"/>
  <c r="I291" i="6" s="1"/>
  <c r="F290" i="6"/>
  <c r="G290" i="6" s="1"/>
  <c r="I290" i="6" s="1"/>
  <c r="F289" i="6"/>
  <c r="G289" i="6" s="1"/>
  <c r="F288" i="6"/>
  <c r="G288" i="6" s="1"/>
  <c r="I288" i="6" s="1"/>
  <c r="I287" i="6"/>
  <c r="H287" i="6"/>
  <c r="H286" i="6"/>
  <c r="F286" i="6"/>
  <c r="G286" i="6" s="1"/>
  <c r="I286" i="6" s="1"/>
  <c r="F285" i="6"/>
  <c r="G285" i="6" s="1"/>
  <c r="I285" i="6" s="1"/>
  <c r="F284" i="6"/>
  <c r="G284" i="6" s="1"/>
  <c r="I284" i="6" s="1"/>
  <c r="F283" i="6"/>
  <c r="G283" i="6" s="1"/>
  <c r="I283" i="6" s="1"/>
  <c r="I282" i="6"/>
  <c r="H282" i="6"/>
  <c r="H281" i="6"/>
  <c r="F281" i="6"/>
  <c r="G281" i="6" s="1"/>
  <c r="I281" i="6" s="1"/>
  <c r="F280" i="6"/>
  <c r="G280" i="6" s="1"/>
  <c r="I280" i="6" s="1"/>
  <c r="F279" i="6"/>
  <c r="G279" i="6" s="1"/>
  <c r="F278" i="6"/>
  <c r="G278" i="6" s="1"/>
  <c r="I278" i="6" s="1"/>
  <c r="H277" i="6"/>
  <c r="H276" i="6"/>
  <c r="G276" i="6"/>
  <c r="I276" i="6" s="1"/>
  <c r="G275" i="6"/>
  <c r="I275" i="6" s="1"/>
  <c r="G274" i="6"/>
  <c r="I274" i="6" s="1"/>
  <c r="G273" i="6"/>
  <c r="I273" i="6" s="1"/>
  <c r="H272" i="6"/>
  <c r="H271" i="6"/>
  <c r="G271" i="6"/>
  <c r="I271" i="6" s="1"/>
  <c r="G270" i="6"/>
  <c r="I270" i="6" s="1"/>
  <c r="G269" i="6"/>
  <c r="G268" i="6"/>
  <c r="I268" i="6" s="1"/>
  <c r="H267" i="6"/>
  <c r="H266" i="6"/>
  <c r="G266" i="6"/>
  <c r="I266" i="6" s="1"/>
  <c r="G265" i="6"/>
  <c r="I265" i="6" s="1"/>
  <c r="G264" i="6"/>
  <c r="G263" i="6"/>
  <c r="I263" i="6" s="1"/>
  <c r="H262" i="6"/>
  <c r="H261" i="6"/>
  <c r="G261" i="6"/>
  <c r="I261" i="6" s="1"/>
  <c r="G260" i="6"/>
  <c r="I260" i="6" s="1"/>
  <c r="G259" i="6"/>
  <c r="I259" i="6" s="1"/>
  <c r="G258" i="6"/>
  <c r="I258" i="6" s="1"/>
  <c r="G257" i="6"/>
  <c r="I257" i="6" s="1"/>
  <c r="H256" i="6"/>
  <c r="H255" i="6"/>
  <c r="G255" i="6"/>
  <c r="I255" i="6" s="1"/>
  <c r="G254" i="6"/>
  <c r="I254" i="6" s="1"/>
  <c r="G253" i="6"/>
  <c r="I253" i="6" s="1"/>
  <c r="G252" i="6"/>
  <c r="I252" i="6" s="1"/>
  <c r="G251" i="6"/>
  <c r="I251" i="6" s="1"/>
  <c r="H249" i="6"/>
  <c r="G249" i="6"/>
  <c r="I249" i="6" s="1"/>
  <c r="G248" i="6"/>
  <c r="I248" i="6" s="1"/>
  <c r="G247" i="6"/>
  <c r="I247" i="6" s="1"/>
  <c r="G246" i="6"/>
  <c r="I246" i="6" s="1"/>
  <c r="H245" i="6"/>
  <c r="H244" i="6"/>
  <c r="G244" i="6"/>
  <c r="I244" i="6" s="1"/>
  <c r="G243" i="6"/>
  <c r="I243" i="6" s="1"/>
  <c r="G242" i="6"/>
  <c r="I242" i="6" s="1"/>
  <c r="G241" i="6"/>
  <c r="G240" i="6"/>
  <c r="I240" i="6" s="1"/>
  <c r="H239" i="6"/>
  <c r="H238" i="6"/>
  <c r="G238" i="6"/>
  <c r="I238" i="6" s="1"/>
  <c r="G237" i="6"/>
  <c r="I237" i="6" s="1"/>
  <c r="G236" i="6"/>
  <c r="G235" i="6"/>
  <c r="I235" i="6" s="1"/>
  <c r="I234" i="6"/>
  <c r="H234" i="6"/>
  <c r="H233" i="6"/>
  <c r="F233" i="6"/>
  <c r="G233" i="6" s="1"/>
  <c r="I233" i="6" s="1"/>
  <c r="F232" i="6"/>
  <c r="G232" i="6" s="1"/>
  <c r="I232" i="6" s="1"/>
  <c r="F231" i="6"/>
  <c r="G231" i="6" s="1"/>
  <c r="I231" i="6" s="1"/>
  <c r="I230" i="6"/>
  <c r="H230" i="6"/>
  <c r="H229" i="6"/>
  <c r="G229" i="6"/>
  <c r="I229" i="6" s="1"/>
  <c r="G228" i="6"/>
  <c r="I228" i="6" s="1"/>
  <c r="G227" i="6"/>
  <c r="G226" i="6"/>
  <c r="I226" i="6" s="1"/>
  <c r="H225" i="6"/>
  <c r="H224" i="6"/>
  <c r="G224" i="6"/>
  <c r="I224" i="6" s="1"/>
  <c r="G223" i="6"/>
  <c r="I223" i="6" s="1"/>
  <c r="G222" i="6"/>
  <c r="I222" i="6" s="1"/>
  <c r="I221" i="6"/>
  <c r="H221" i="6"/>
  <c r="H220" i="6"/>
  <c r="G220" i="6"/>
  <c r="I220" i="6" s="1"/>
  <c r="G219" i="6"/>
  <c r="I219" i="6" s="1"/>
  <c r="G218" i="6"/>
  <c r="G217" i="6"/>
  <c r="I217" i="6" s="1"/>
  <c r="H216" i="6"/>
  <c r="H215" i="6"/>
  <c r="G215" i="6"/>
  <c r="I215" i="6" s="1"/>
  <c r="G214" i="6"/>
  <c r="I214" i="6" s="1"/>
  <c r="G213" i="6"/>
  <c r="G212" i="6"/>
  <c r="I212" i="6" s="1"/>
  <c r="I211" i="6"/>
  <c r="H211" i="6"/>
  <c r="H210" i="6"/>
  <c r="G210" i="6"/>
  <c r="I210" i="6" s="1"/>
  <c r="G209" i="6"/>
  <c r="I209" i="6" s="1"/>
  <c r="G208" i="6"/>
  <c r="I208" i="6" s="1"/>
  <c r="G207" i="6"/>
  <c r="I207" i="6" s="1"/>
  <c r="H206" i="6"/>
  <c r="H205" i="6"/>
  <c r="G205" i="6"/>
  <c r="I205" i="6" s="1"/>
  <c r="G204" i="6"/>
  <c r="I204" i="6" s="1"/>
  <c r="G203" i="6"/>
  <c r="G202" i="6"/>
  <c r="I202" i="6" s="1"/>
  <c r="I201" i="6"/>
  <c r="H201" i="6"/>
  <c r="H200" i="6"/>
  <c r="G200" i="6"/>
  <c r="I200" i="6" s="1"/>
  <c r="G199" i="6"/>
  <c r="I199" i="6" s="1"/>
  <c r="G198" i="6"/>
  <c r="I198" i="6" s="1"/>
  <c r="G197" i="6"/>
  <c r="I197" i="6" s="1"/>
  <c r="I196" i="6"/>
  <c r="H196" i="6"/>
  <c r="H195" i="6"/>
  <c r="G195" i="6"/>
  <c r="I195" i="6" s="1"/>
  <c r="G194" i="6"/>
  <c r="I194" i="6" s="1"/>
  <c r="G193" i="6"/>
  <c r="G192" i="6"/>
  <c r="I192" i="6" s="1"/>
  <c r="H191" i="6"/>
  <c r="H190" i="6"/>
  <c r="G190" i="6"/>
  <c r="I190" i="6" s="1"/>
  <c r="G189" i="6"/>
  <c r="I189" i="6" s="1"/>
  <c r="G188" i="6"/>
  <c r="I188" i="6" s="1"/>
  <c r="G187" i="6"/>
  <c r="I187" i="6" s="1"/>
  <c r="G186" i="6"/>
  <c r="I186" i="6" s="1"/>
  <c r="I185" i="6"/>
  <c r="H185" i="6"/>
  <c r="H184" i="6"/>
  <c r="G184" i="6"/>
  <c r="I184" i="6" s="1"/>
  <c r="G183" i="6"/>
  <c r="I183" i="6" s="1"/>
  <c r="G182" i="6"/>
  <c r="I182" i="6" s="1"/>
  <c r="G181" i="6"/>
  <c r="I181" i="6" s="1"/>
  <c r="H180" i="6"/>
  <c r="H179" i="6"/>
  <c r="G179" i="6"/>
  <c r="I179" i="6" s="1"/>
  <c r="G178" i="6"/>
  <c r="I178" i="6" s="1"/>
  <c r="G177" i="6"/>
  <c r="I177" i="6" s="1"/>
  <c r="G176" i="6"/>
  <c r="G175" i="6"/>
  <c r="I175" i="6" s="1"/>
  <c r="I174" i="6"/>
  <c r="H174" i="6"/>
  <c r="H173" i="6"/>
  <c r="G173" i="6"/>
  <c r="I173" i="6" s="1"/>
  <c r="G172" i="6"/>
  <c r="I172" i="6" s="1"/>
  <c r="G171" i="6"/>
  <c r="I171" i="6" s="1"/>
  <c r="G170" i="6"/>
  <c r="I170" i="6" s="1"/>
  <c r="H169" i="6"/>
  <c r="H168" i="6"/>
  <c r="G168" i="6"/>
  <c r="I168" i="6" s="1"/>
  <c r="G167" i="6"/>
  <c r="I167" i="6" s="1"/>
  <c r="G166" i="6"/>
  <c r="I166" i="6" s="1"/>
  <c r="G165" i="6"/>
  <c r="I165" i="6" s="1"/>
  <c r="I164" i="6"/>
  <c r="H164" i="6"/>
  <c r="H163" i="6"/>
  <c r="G163" i="6"/>
  <c r="I163" i="6" s="1"/>
  <c r="G162" i="6"/>
  <c r="I162" i="6" s="1"/>
  <c r="G161" i="6"/>
  <c r="I161" i="6" s="1"/>
  <c r="I160" i="6"/>
  <c r="H160" i="6"/>
  <c r="H159" i="6"/>
  <c r="G159" i="6"/>
  <c r="I159" i="6" s="1"/>
  <c r="G158" i="6"/>
  <c r="I158" i="6" s="1"/>
  <c r="G157" i="6"/>
  <c r="I157" i="6" s="1"/>
  <c r="G156" i="6"/>
  <c r="I156" i="6" s="1"/>
  <c r="I155" i="6"/>
  <c r="H155" i="6"/>
  <c r="H154" i="6"/>
  <c r="G154" i="6"/>
  <c r="I154" i="6" s="1"/>
  <c r="G153" i="6"/>
  <c r="I153" i="6" s="1"/>
  <c r="G152" i="6"/>
  <c r="I152" i="6" s="1"/>
  <c r="G151" i="6"/>
  <c r="I151" i="6" s="1"/>
  <c r="I150" i="6"/>
  <c r="H150" i="6"/>
  <c r="H149" i="6"/>
  <c r="G149" i="6"/>
  <c r="I149" i="6" s="1"/>
  <c r="G148" i="6"/>
  <c r="I148" i="6" s="1"/>
  <c r="G147" i="6"/>
  <c r="I147" i="6" s="1"/>
  <c r="G146" i="6"/>
  <c r="G145" i="6"/>
  <c r="I145" i="6" s="1"/>
  <c r="I144" i="6"/>
  <c r="H144" i="6"/>
  <c r="H143" i="6"/>
  <c r="G143" i="6"/>
  <c r="I143" i="6" s="1"/>
  <c r="G142" i="6"/>
  <c r="I142" i="6" s="1"/>
  <c r="G141" i="6"/>
  <c r="G140" i="6"/>
  <c r="I140" i="6" s="1"/>
  <c r="I139" i="6"/>
  <c r="H139" i="6"/>
  <c r="H138" i="6"/>
  <c r="G138" i="6"/>
  <c r="I138" i="6" s="1"/>
  <c r="G137" i="6"/>
  <c r="I137" i="6" s="1"/>
  <c r="G136" i="6"/>
  <c r="I136" i="6" s="1"/>
  <c r="G135" i="6"/>
  <c r="G134" i="6"/>
  <c r="I134" i="6" s="1"/>
  <c r="I133" i="6"/>
  <c r="H133" i="6"/>
  <c r="H132" i="6"/>
  <c r="G132" i="6"/>
  <c r="I132" i="6" s="1"/>
  <c r="G131" i="6"/>
  <c r="I131" i="6" s="1"/>
  <c r="G130" i="6"/>
  <c r="G129" i="6"/>
  <c r="I129" i="6" s="1"/>
  <c r="I128" i="6"/>
  <c r="H128" i="6"/>
  <c r="H127" i="6"/>
  <c r="G127" i="6"/>
  <c r="I127" i="6" s="1"/>
  <c r="G126" i="6"/>
  <c r="I126" i="6" s="1"/>
  <c r="G125" i="6"/>
  <c r="G124" i="6"/>
  <c r="I124" i="6" s="1"/>
  <c r="I123" i="6"/>
  <c r="H123" i="6"/>
  <c r="H122" i="6"/>
  <c r="G122" i="6"/>
  <c r="I122" i="6" s="1"/>
  <c r="G121" i="6"/>
  <c r="I121" i="6" s="1"/>
  <c r="G120" i="6"/>
  <c r="I120" i="6" s="1"/>
  <c r="H119" i="6"/>
  <c r="H118" i="6"/>
  <c r="G118" i="6"/>
  <c r="I118" i="6" s="1"/>
  <c r="G117" i="6"/>
  <c r="I117" i="6" s="1"/>
  <c r="G116" i="6"/>
  <c r="I116" i="6" s="1"/>
  <c r="I115" i="6"/>
  <c r="H115" i="6"/>
  <c r="H114" i="6"/>
  <c r="G114" i="6"/>
  <c r="I114" i="6" s="1"/>
  <c r="G113" i="6"/>
  <c r="I113" i="6" s="1"/>
  <c r="G112" i="6"/>
  <c r="I112" i="6" s="1"/>
  <c r="I111" i="6"/>
  <c r="H111" i="6"/>
  <c r="H110" i="6"/>
  <c r="G110" i="6"/>
  <c r="I110" i="6" s="1"/>
  <c r="I109" i="6"/>
  <c r="G108" i="6"/>
  <c r="I108" i="6" s="1"/>
  <c r="G107" i="6"/>
  <c r="I107" i="6" s="1"/>
  <c r="I106" i="6"/>
  <c r="H106" i="6"/>
  <c r="H105" i="6"/>
  <c r="F105" i="6"/>
  <c r="G105" i="6" s="1"/>
  <c r="I105" i="6" s="1"/>
  <c r="F104" i="6"/>
  <c r="G104" i="6" s="1"/>
  <c r="I104" i="6" s="1"/>
  <c r="F103" i="6"/>
  <c r="G103" i="6" s="1"/>
  <c r="I103" i="6" s="1"/>
  <c r="I102" i="6"/>
  <c r="H102" i="6"/>
  <c r="H101" i="6"/>
  <c r="G101" i="6"/>
  <c r="I101" i="6" s="1"/>
  <c r="G100" i="6"/>
  <c r="I100" i="6" s="1"/>
  <c r="G99" i="6"/>
  <c r="I99" i="6" s="1"/>
  <c r="I98" i="6"/>
  <c r="H98" i="6"/>
  <c r="H97" i="6"/>
  <c r="G97" i="6"/>
  <c r="I97" i="6" s="1"/>
  <c r="G96" i="6"/>
  <c r="I96" i="6" s="1"/>
  <c r="G95" i="6"/>
  <c r="G94" i="6"/>
  <c r="I94" i="6" s="1"/>
  <c r="I93" i="6"/>
  <c r="H93" i="6"/>
  <c r="H92" i="6"/>
  <c r="G92" i="6"/>
  <c r="I92" i="6" s="1"/>
  <c r="G91" i="6"/>
  <c r="I91" i="6" s="1"/>
  <c r="G90" i="6"/>
  <c r="I90" i="6" s="1"/>
  <c r="I89" i="6"/>
  <c r="H89" i="6"/>
  <c r="H88" i="6"/>
  <c r="G88" i="6"/>
  <c r="I88" i="6" s="1"/>
  <c r="G87" i="6"/>
  <c r="I87" i="6" s="1"/>
  <c r="G86" i="6"/>
  <c r="I86" i="6" s="1"/>
  <c r="I85" i="6"/>
  <c r="H85" i="6"/>
  <c r="H84" i="6"/>
  <c r="F84" i="6"/>
  <c r="G84" i="6" s="1"/>
  <c r="I84" i="6" s="1"/>
  <c r="F83" i="6"/>
  <c r="G83" i="6" s="1"/>
  <c r="I83" i="6" s="1"/>
  <c r="F82" i="6"/>
  <c r="G82" i="6" s="1"/>
  <c r="F81" i="6"/>
  <c r="G81" i="6" s="1"/>
  <c r="I81" i="6" s="1"/>
  <c r="H80" i="6"/>
  <c r="H79" i="6"/>
  <c r="G79" i="6"/>
  <c r="I79" i="6" s="1"/>
  <c r="G78" i="6"/>
  <c r="I78" i="6" s="1"/>
  <c r="G77" i="6"/>
  <c r="I77" i="6" s="1"/>
  <c r="I76" i="6"/>
  <c r="H76" i="6"/>
  <c r="H75" i="6"/>
  <c r="F75" i="6"/>
  <c r="G75" i="6" s="1"/>
  <c r="I75" i="6" s="1"/>
  <c r="F74" i="6"/>
  <c r="G74" i="6" s="1"/>
  <c r="I74" i="6" s="1"/>
  <c r="F73" i="6"/>
  <c r="G73" i="6" s="1"/>
  <c r="I73" i="6" s="1"/>
  <c r="G71" i="6"/>
  <c r="I71" i="6" s="1"/>
  <c r="F70" i="6"/>
  <c r="E70" i="6"/>
  <c r="H72" i="6" s="1"/>
  <c r="G69" i="6"/>
  <c r="G68" i="6"/>
  <c r="I68" i="6" s="1"/>
  <c r="I67" i="6"/>
  <c r="H67" i="6"/>
  <c r="H66" i="6"/>
  <c r="F66" i="6"/>
  <c r="G66" i="6" s="1"/>
  <c r="I66" i="6" s="1"/>
  <c r="F65" i="6"/>
  <c r="G65" i="6" s="1"/>
  <c r="I65" i="6" s="1"/>
  <c r="F64" i="6"/>
  <c r="G64" i="6" s="1"/>
  <c r="I64" i="6" s="1"/>
  <c r="F63" i="6"/>
  <c r="G63" i="6" s="1"/>
  <c r="I63" i="6" s="1"/>
  <c r="G61" i="6"/>
  <c r="I61" i="6" s="1"/>
  <c r="G60" i="6"/>
  <c r="I60" i="6" s="1"/>
  <c r="F59" i="6"/>
  <c r="E59" i="6"/>
  <c r="H62" i="6" s="1"/>
  <c r="G58" i="6"/>
  <c r="G57" i="6"/>
  <c r="I57" i="6" s="1"/>
  <c r="G55" i="6"/>
  <c r="I55" i="6" s="1"/>
  <c r="F54" i="6"/>
  <c r="E54" i="6"/>
  <c r="H55" i="6" s="1"/>
  <c r="G53" i="6"/>
  <c r="I53" i="6" s="1"/>
  <c r="H52" i="6"/>
  <c r="H51" i="6"/>
  <c r="G51" i="6"/>
  <c r="I51" i="6" s="1"/>
  <c r="G50" i="6"/>
  <c r="I50" i="6" s="1"/>
  <c r="G49" i="6"/>
  <c r="G48" i="6"/>
  <c r="I48" i="6" s="1"/>
  <c r="G46" i="6"/>
  <c r="I46" i="6" s="1"/>
  <c r="F45" i="6"/>
  <c r="E45" i="6"/>
  <c r="H47" i="6" s="1"/>
  <c r="G44" i="6"/>
  <c r="I44" i="6" s="1"/>
  <c r="G42" i="6"/>
  <c r="I42" i="6" s="1"/>
  <c r="F41" i="6"/>
  <c r="E41" i="6"/>
  <c r="H43" i="6" s="1"/>
  <c r="G40" i="6"/>
  <c r="G39" i="6"/>
  <c r="I39" i="6" s="1"/>
  <c r="G37" i="6"/>
  <c r="I37" i="6" s="1"/>
  <c r="G36" i="6"/>
  <c r="I36" i="6" s="1"/>
  <c r="F35" i="6"/>
  <c r="E35" i="6"/>
  <c r="H38" i="6" s="1"/>
  <c r="G34" i="6"/>
  <c r="G33" i="6"/>
  <c r="I33" i="6" s="1"/>
  <c r="H32" i="6"/>
  <c r="H31" i="6"/>
  <c r="G31" i="6"/>
  <c r="I31" i="6" s="1"/>
  <c r="G30" i="6"/>
  <c r="I30" i="6" s="1"/>
  <c r="G29" i="6"/>
  <c r="I29" i="6" s="1"/>
  <c r="I28" i="6"/>
  <c r="H28" i="6"/>
  <c r="H27" i="6"/>
  <c r="F27" i="6"/>
  <c r="G27" i="6" s="1"/>
  <c r="F26" i="6"/>
  <c r="G26" i="6" s="1"/>
  <c r="F25" i="6"/>
  <c r="G25" i="6" s="1"/>
  <c r="I24" i="6"/>
  <c r="H24" i="6"/>
  <c r="H23" i="6"/>
  <c r="F23" i="6"/>
  <c r="G23" i="6" s="1"/>
  <c r="F22" i="6"/>
  <c r="G22" i="6" s="1"/>
  <c r="F21" i="6"/>
  <c r="G21" i="6" s="1"/>
  <c r="I20" i="6"/>
  <c r="H20" i="6"/>
  <c r="H19" i="6"/>
  <c r="F19" i="6"/>
  <c r="G19" i="6" s="1"/>
  <c r="F18" i="6"/>
  <c r="G18" i="6" s="1"/>
  <c r="I18" i="6" s="1"/>
  <c r="F17" i="6"/>
  <c r="G17" i="6" s="1"/>
  <c r="F16" i="6"/>
  <c r="G16" i="6" s="1"/>
  <c r="H15" i="6"/>
  <c r="F15" i="6"/>
  <c r="H14" i="6"/>
  <c r="F14" i="6"/>
  <c r="G14" i="6" s="1"/>
  <c r="F13" i="6"/>
  <c r="G13" i="6" s="1"/>
  <c r="F12" i="6"/>
  <c r="G12" i="6" s="1"/>
  <c r="F11" i="6"/>
  <c r="G11" i="6" s="1"/>
  <c r="H42" i="6" l="1"/>
  <c r="H305" i="6"/>
  <c r="H312" i="6"/>
  <c r="H46" i="6"/>
  <c r="H61" i="6"/>
  <c r="H300" i="6"/>
  <c r="H37" i="6"/>
  <c r="G41" i="6"/>
  <c r="I41" i="6" s="1"/>
  <c r="G45" i="6"/>
  <c r="I45" i="6" s="1"/>
  <c r="G59" i="6"/>
  <c r="I59" i="6" s="1"/>
  <c r="H71" i="6"/>
  <c r="G35" i="6"/>
  <c r="I35" i="6" s="1"/>
  <c r="G54" i="6"/>
  <c r="I54" i="6" s="1"/>
  <c r="G70" i="6"/>
  <c r="I70" i="6" s="1"/>
  <c r="G299" i="6"/>
  <c r="I299" i="6" s="1"/>
  <c r="G304" i="6"/>
  <c r="I304" i="6" s="1"/>
  <c r="G310" i="6"/>
  <c r="I310" i="6" s="1"/>
  <c r="H66" i="5" l="1"/>
  <c r="E66" i="5"/>
  <c r="F66" i="5" s="1"/>
  <c r="H65" i="5"/>
  <c r="E65" i="5"/>
  <c r="F65" i="5" s="1"/>
  <c r="G65" i="5" s="1"/>
  <c r="H64" i="5"/>
  <c r="G64" i="5"/>
  <c r="E64" i="5"/>
  <c r="F64" i="5" s="1"/>
  <c r="H63" i="5"/>
  <c r="E63" i="5"/>
  <c r="H62" i="5"/>
  <c r="E62" i="5"/>
  <c r="H61" i="5"/>
  <c r="E61" i="5"/>
  <c r="F61" i="5" s="1"/>
  <c r="H60" i="5"/>
  <c r="E60" i="5"/>
  <c r="H59" i="5"/>
  <c r="G59" i="5"/>
  <c r="E59" i="5"/>
  <c r="F59" i="5" s="1"/>
  <c r="H58" i="5"/>
  <c r="G58" i="5"/>
  <c r="E58" i="5"/>
  <c r="F58" i="5" s="1"/>
  <c r="H57" i="5"/>
  <c r="G57" i="5"/>
  <c r="E57" i="5"/>
  <c r="H56" i="5"/>
  <c r="G56" i="5"/>
  <c r="E56" i="5"/>
  <c r="F56" i="5" s="1"/>
  <c r="H55" i="5"/>
  <c r="G55" i="5"/>
  <c r="E55" i="5"/>
  <c r="F55" i="5" s="1"/>
  <c r="H54" i="5"/>
  <c r="E54" i="5"/>
  <c r="F54" i="5" s="1"/>
  <c r="G54" i="5" s="1"/>
  <c r="H53" i="5"/>
  <c r="G53" i="5"/>
  <c r="E53" i="5"/>
  <c r="F53" i="5" s="1"/>
  <c r="H52" i="5"/>
  <c r="G52" i="5"/>
  <c r="E52" i="5"/>
  <c r="F52" i="5" s="1"/>
  <c r="H51" i="5"/>
  <c r="E51" i="5"/>
  <c r="H50" i="5"/>
  <c r="E50" i="5"/>
  <c r="H49" i="5"/>
  <c r="G49" i="5"/>
  <c r="E49" i="5"/>
  <c r="F49" i="5" s="1"/>
  <c r="H48" i="5"/>
  <c r="E48" i="5"/>
  <c r="F48" i="5" s="1"/>
  <c r="H47" i="5"/>
  <c r="G47" i="5"/>
  <c r="E47" i="5"/>
  <c r="F47" i="5" s="1"/>
  <c r="H46" i="5"/>
  <c r="G46" i="5"/>
  <c r="E46" i="5"/>
  <c r="F46" i="5" s="1"/>
  <c r="H45" i="5"/>
  <c r="G45" i="5"/>
  <c r="E45" i="5"/>
  <c r="F45" i="5" s="1"/>
  <c r="H44" i="5"/>
  <c r="G44" i="5"/>
  <c r="E44" i="5"/>
  <c r="F44" i="5" s="1"/>
  <c r="H43" i="5"/>
  <c r="E43" i="5"/>
  <c r="F43" i="5" s="1"/>
  <c r="H42" i="5"/>
  <c r="G42" i="5"/>
  <c r="E42" i="5"/>
  <c r="F42" i="5" s="1"/>
  <c r="H41" i="5"/>
  <c r="E41" i="5"/>
  <c r="H40" i="5"/>
  <c r="G40" i="5"/>
  <c r="E40" i="5"/>
  <c r="F40" i="5" s="1"/>
  <c r="H39" i="5"/>
  <c r="E39" i="5"/>
  <c r="H38" i="5"/>
  <c r="G38" i="5"/>
  <c r="E38" i="5"/>
  <c r="F38" i="5" s="1"/>
  <c r="H37" i="5"/>
  <c r="G37" i="5"/>
  <c r="E37" i="5"/>
  <c r="H36" i="5"/>
  <c r="E36" i="5"/>
  <c r="H35" i="5"/>
  <c r="E35" i="5"/>
  <c r="H34" i="5"/>
  <c r="E34" i="5"/>
  <c r="H33" i="5"/>
  <c r="E33" i="5"/>
  <c r="H32" i="5"/>
  <c r="E32" i="5"/>
  <c r="H31" i="5"/>
  <c r="E31" i="5"/>
  <c r="H30" i="5"/>
  <c r="E30" i="5"/>
  <c r="H29" i="5"/>
  <c r="E29" i="5"/>
  <c r="H28" i="5"/>
  <c r="G28" i="5"/>
  <c r="E28" i="5"/>
  <c r="F28" i="5" s="1"/>
  <c r="H27" i="5"/>
  <c r="G27" i="5"/>
  <c r="E27" i="5"/>
  <c r="H26" i="5"/>
  <c r="G26" i="5"/>
  <c r="E26" i="5"/>
  <c r="F26" i="5" s="1"/>
  <c r="H25" i="5"/>
  <c r="E25" i="5"/>
  <c r="H24" i="5"/>
  <c r="E24" i="5"/>
  <c r="H23" i="5"/>
  <c r="E23" i="5"/>
  <c r="H22" i="5"/>
  <c r="E22" i="5"/>
  <c r="F22" i="5" s="1"/>
  <c r="H21" i="5"/>
  <c r="E21" i="5"/>
  <c r="H20" i="5"/>
  <c r="E20" i="5"/>
  <c r="F20" i="5" s="1"/>
  <c r="H19" i="5"/>
  <c r="G19" i="5"/>
  <c r="E19" i="5"/>
  <c r="H18" i="5"/>
  <c r="E18" i="5"/>
  <c r="F18" i="5" s="1"/>
  <c r="H17" i="5"/>
  <c r="G17" i="5"/>
  <c r="E17" i="5"/>
  <c r="F17" i="5" s="1"/>
  <c r="H16" i="5"/>
  <c r="F16" i="5"/>
  <c r="E16" i="5"/>
  <c r="H15" i="5"/>
  <c r="G15" i="5"/>
  <c r="F15" i="5"/>
  <c r="E15" i="5"/>
  <c r="H14" i="5"/>
  <c r="E14" i="5"/>
  <c r="F14" i="5" s="1"/>
  <c r="G14" i="5" s="1"/>
  <c r="H13" i="5"/>
  <c r="G13" i="5"/>
  <c r="E13" i="5"/>
  <c r="F13" i="5" s="1"/>
  <c r="H12" i="5"/>
  <c r="G12" i="5"/>
  <c r="E12" i="5"/>
  <c r="F12" i="5" s="1"/>
  <c r="H11" i="5"/>
  <c r="G11" i="5"/>
  <c r="E11" i="5"/>
  <c r="F11" i="5" s="1"/>
  <c r="H10" i="5"/>
  <c r="G10" i="5"/>
  <c r="E10" i="5"/>
  <c r="F10" i="5" s="1"/>
  <c r="H9" i="5"/>
  <c r="G9" i="5"/>
  <c r="E9" i="5"/>
  <c r="F9" i="5" s="1"/>
  <c r="H8" i="5"/>
  <c r="E8" i="5"/>
  <c r="H7" i="5"/>
  <c r="E7" i="5"/>
  <c r="F7" i="5" s="1"/>
  <c r="H6" i="5"/>
  <c r="F6" i="5"/>
  <c r="E6" i="5"/>
  <c r="H5" i="5"/>
  <c r="G5" i="5"/>
  <c r="F5" i="5"/>
  <c r="E5" i="5"/>
  <c r="A354" i="4" l="1"/>
  <c r="D350" i="4"/>
  <c r="A350" i="4"/>
  <c r="I348" i="4"/>
  <c r="G347" i="4"/>
  <c r="I347" i="4" s="1"/>
  <c r="G346" i="4"/>
  <c r="I346" i="4" s="1"/>
  <c r="F345" i="4"/>
  <c r="E345" i="4"/>
  <c r="H347" i="4" s="1"/>
  <c r="G344" i="4"/>
  <c r="I344" i="4" s="1"/>
  <c r="G343" i="4"/>
  <c r="I343" i="4" s="1"/>
  <c r="I342" i="4"/>
  <c r="G341" i="4"/>
  <c r="I341" i="4" s="1"/>
  <c r="H340" i="4"/>
  <c r="G340" i="4"/>
  <c r="I340" i="4" s="1"/>
  <c r="F339" i="4"/>
  <c r="E339" i="4"/>
  <c r="H341" i="4" s="1"/>
  <c r="G338" i="4"/>
  <c r="I338" i="4" s="1"/>
  <c r="G337" i="4"/>
  <c r="I337" i="4" s="1"/>
  <c r="I336" i="4"/>
  <c r="G335" i="4"/>
  <c r="I335" i="4" s="1"/>
  <c r="F333" i="4"/>
  <c r="E333" i="4"/>
  <c r="H335" i="4" s="1"/>
  <c r="G332" i="4"/>
  <c r="G331" i="4"/>
  <c r="I331" i="4" s="1"/>
  <c r="I330" i="4"/>
  <c r="H330" i="4"/>
  <c r="H329" i="4"/>
  <c r="F329" i="4"/>
  <c r="G329" i="4" s="1"/>
  <c r="I329" i="4" s="1"/>
  <c r="F328" i="4"/>
  <c r="G328" i="4" s="1"/>
  <c r="I328" i="4" s="1"/>
  <c r="F327" i="4"/>
  <c r="F326" i="4"/>
  <c r="G326" i="4" s="1"/>
  <c r="I326" i="4" s="1"/>
  <c r="I325" i="4"/>
  <c r="H325" i="4"/>
  <c r="H324" i="4"/>
  <c r="F324" i="4"/>
  <c r="G324" i="4" s="1"/>
  <c r="I324" i="4" s="1"/>
  <c r="F323" i="4"/>
  <c r="G323" i="4" s="1"/>
  <c r="I323" i="4" s="1"/>
  <c r="F322" i="4"/>
  <c r="G322" i="4" s="1"/>
  <c r="F321" i="4"/>
  <c r="G321" i="4" s="1"/>
  <c r="I321" i="4" s="1"/>
  <c r="I320" i="4"/>
  <c r="H320" i="4"/>
  <c r="H319" i="4"/>
  <c r="F319" i="4"/>
  <c r="G319" i="4" s="1"/>
  <c r="I319" i="4" s="1"/>
  <c r="F318" i="4"/>
  <c r="G318" i="4" s="1"/>
  <c r="I318" i="4" s="1"/>
  <c r="F317" i="4"/>
  <c r="G317" i="4" s="1"/>
  <c r="I317" i="4" s="1"/>
  <c r="F316" i="4"/>
  <c r="F315" i="4"/>
  <c r="G315" i="4" s="1"/>
  <c r="I315" i="4" s="1"/>
  <c r="I314" i="4"/>
  <c r="H314" i="4"/>
  <c r="H313" i="4"/>
  <c r="F313" i="4"/>
  <c r="G313" i="4" s="1"/>
  <c r="I313" i="4" s="1"/>
  <c r="F312" i="4"/>
  <c r="G312" i="4" s="1"/>
  <c r="I312" i="4" s="1"/>
  <c r="F311" i="4"/>
  <c r="G311" i="4" s="1"/>
  <c r="F310" i="4"/>
  <c r="G310" i="4" s="1"/>
  <c r="I310" i="4" s="1"/>
  <c r="I309" i="4"/>
  <c r="H309" i="4"/>
  <c r="H308" i="4"/>
  <c r="G308" i="4"/>
  <c r="I308" i="4" s="1"/>
  <c r="G306" i="4"/>
  <c r="I306" i="4" s="1"/>
  <c r="G305" i="4"/>
  <c r="I305" i="4" s="1"/>
  <c r="I304" i="4"/>
  <c r="G304" i="4"/>
  <c r="I303" i="4"/>
  <c r="H303" i="4"/>
  <c r="H302" i="4"/>
  <c r="G302" i="4"/>
  <c r="I302" i="4" s="1"/>
  <c r="G301" i="4"/>
  <c r="I301" i="4" s="1"/>
  <c r="G300" i="4"/>
  <c r="I299" i="4"/>
  <c r="G299" i="4"/>
  <c r="I298" i="4"/>
  <c r="H298" i="4"/>
  <c r="H297" i="4"/>
  <c r="G297" i="4"/>
  <c r="I297" i="4" s="1"/>
  <c r="G296" i="4"/>
  <c r="I296" i="4" s="1"/>
  <c r="G295" i="4"/>
  <c r="I294" i="4"/>
  <c r="G294" i="4"/>
  <c r="I293" i="4"/>
  <c r="H293" i="4"/>
  <c r="H292" i="4"/>
  <c r="G292" i="4"/>
  <c r="I292" i="4" s="1"/>
  <c r="G291" i="4"/>
  <c r="I291" i="4" s="1"/>
  <c r="G290" i="4"/>
  <c r="I290" i="4" s="1"/>
  <c r="G289" i="4"/>
  <c r="I289" i="4" s="1"/>
  <c r="G288" i="4"/>
  <c r="I288" i="4" s="1"/>
  <c r="I287" i="4"/>
  <c r="H287" i="4"/>
  <c r="H286" i="4"/>
  <c r="G286" i="4"/>
  <c r="I286" i="4" s="1"/>
  <c r="G285" i="4"/>
  <c r="I285" i="4" s="1"/>
  <c r="G284" i="4"/>
  <c r="I284" i="4" s="1"/>
  <c r="G283" i="4"/>
  <c r="I283" i="4" s="1"/>
  <c r="G282" i="4"/>
  <c r="I282" i="4" s="1"/>
  <c r="I281" i="4"/>
  <c r="H280" i="4"/>
  <c r="G280" i="4"/>
  <c r="I280" i="4" s="1"/>
  <c r="H279" i="4"/>
  <c r="G278" i="4"/>
  <c r="I278" i="4" s="1"/>
  <c r="G277" i="4"/>
  <c r="I277" i="4" s="1"/>
  <c r="G276" i="4"/>
  <c r="I276" i="4" s="1"/>
  <c r="I275" i="4"/>
  <c r="H275" i="4"/>
  <c r="H274" i="4"/>
  <c r="G274" i="4"/>
  <c r="I274" i="4" s="1"/>
  <c r="G273" i="4"/>
  <c r="I273" i="4" s="1"/>
  <c r="G272" i="4"/>
  <c r="I272" i="4" s="1"/>
  <c r="G271" i="4"/>
  <c r="G270" i="4"/>
  <c r="I270" i="4" s="1"/>
  <c r="I269" i="4"/>
  <c r="H269" i="4"/>
  <c r="H268" i="4"/>
  <c r="G268" i="4"/>
  <c r="I268" i="4" s="1"/>
  <c r="G267" i="4"/>
  <c r="I267" i="4" s="1"/>
  <c r="G266" i="4"/>
  <c r="G265" i="4"/>
  <c r="I265" i="4" s="1"/>
  <c r="I264" i="4"/>
  <c r="H264" i="4"/>
  <c r="H263" i="4"/>
  <c r="F263" i="4"/>
  <c r="G263" i="4" s="1"/>
  <c r="I263" i="4" s="1"/>
  <c r="F262" i="4"/>
  <c r="G262" i="4" s="1"/>
  <c r="I262" i="4" s="1"/>
  <c r="F261" i="4"/>
  <c r="F260" i="4"/>
  <c r="G260" i="4" s="1"/>
  <c r="I260" i="4" s="1"/>
  <c r="I259" i="4"/>
  <c r="H259" i="4"/>
  <c r="H258" i="4"/>
  <c r="G258" i="4"/>
  <c r="I258" i="4" s="1"/>
  <c r="G257" i="4"/>
  <c r="I257" i="4" s="1"/>
  <c r="G256" i="4"/>
  <c r="G255" i="4"/>
  <c r="I255" i="4" s="1"/>
  <c r="I254" i="4"/>
  <c r="H254" i="4"/>
  <c r="H253" i="4"/>
  <c r="G253" i="4"/>
  <c r="I253" i="4" s="1"/>
  <c r="G252" i="4"/>
  <c r="I252" i="4" s="1"/>
  <c r="G250" i="4"/>
  <c r="I250" i="4" s="1"/>
  <c r="I249" i="4"/>
  <c r="H249" i="4"/>
  <c r="H248" i="4"/>
  <c r="G248" i="4"/>
  <c r="I248" i="4" s="1"/>
  <c r="G247" i="4"/>
  <c r="I247" i="4" s="1"/>
  <c r="G246" i="4"/>
  <c r="G245" i="4"/>
  <c r="I245" i="4" s="1"/>
  <c r="I244" i="4"/>
  <c r="H244" i="4"/>
  <c r="H243" i="4"/>
  <c r="G243" i="4"/>
  <c r="I243" i="4" s="1"/>
  <c r="G242" i="4"/>
  <c r="I242" i="4" s="1"/>
  <c r="G241" i="4"/>
  <c r="G240" i="4"/>
  <c r="I240" i="4" s="1"/>
  <c r="I239" i="4"/>
  <c r="H239" i="4"/>
  <c r="H238" i="4"/>
  <c r="G238" i="4"/>
  <c r="I238" i="4" s="1"/>
  <c r="G236" i="4"/>
  <c r="I236" i="4" s="1"/>
  <c r="G235" i="4"/>
  <c r="I235" i="4" s="1"/>
  <c r="G234" i="4"/>
  <c r="I234" i="4" s="1"/>
  <c r="I233" i="4"/>
  <c r="H233" i="4"/>
  <c r="H232" i="4"/>
  <c r="G232" i="4"/>
  <c r="I232" i="4" s="1"/>
  <c r="G231" i="4"/>
  <c r="I231" i="4" s="1"/>
  <c r="G230" i="4"/>
  <c r="G229" i="4"/>
  <c r="I229" i="4" s="1"/>
  <c r="I228" i="4"/>
  <c r="H228" i="4"/>
  <c r="H227" i="4"/>
  <c r="G227" i="4"/>
  <c r="I227" i="4" s="1"/>
  <c r="G225" i="4"/>
  <c r="I225" i="4" s="1"/>
  <c r="G224" i="4"/>
  <c r="I224" i="4" s="1"/>
  <c r="G223" i="4"/>
  <c r="I223" i="4" s="1"/>
  <c r="I222" i="4"/>
  <c r="H222" i="4"/>
  <c r="H221" i="4"/>
  <c r="G221" i="4"/>
  <c r="I221" i="4" s="1"/>
  <c r="G220" i="4"/>
  <c r="I220" i="4" s="1"/>
  <c r="G219" i="4"/>
  <c r="G218" i="4"/>
  <c r="I218" i="4" s="1"/>
  <c r="I217" i="4"/>
  <c r="H217" i="4"/>
  <c r="H216" i="4"/>
  <c r="G216" i="4"/>
  <c r="I216" i="4" s="1"/>
  <c r="G215" i="4"/>
  <c r="I215" i="4" s="1"/>
  <c r="G214" i="4"/>
  <c r="I214" i="4" s="1"/>
  <c r="G213" i="4"/>
  <c r="I213" i="4" s="1"/>
  <c r="G212" i="4"/>
  <c r="I212" i="4" s="1"/>
  <c r="I211" i="4"/>
  <c r="H211" i="4"/>
  <c r="H210" i="4"/>
  <c r="G210" i="4"/>
  <c r="I210" i="4" s="1"/>
  <c r="G209" i="4"/>
  <c r="I209" i="4" s="1"/>
  <c r="G208" i="4"/>
  <c r="I208" i="4" s="1"/>
  <c r="G206" i="4"/>
  <c r="I206" i="4" s="1"/>
  <c r="I205" i="4"/>
  <c r="H205" i="4"/>
  <c r="H204" i="4"/>
  <c r="G204" i="4"/>
  <c r="I204" i="4" s="1"/>
  <c r="G203" i="4"/>
  <c r="I203" i="4" s="1"/>
  <c r="G202" i="4"/>
  <c r="I202" i="4" s="1"/>
  <c r="G201" i="4"/>
  <c r="G200" i="4"/>
  <c r="I200" i="4" s="1"/>
  <c r="I199" i="4"/>
  <c r="H199" i="4"/>
  <c r="H198" i="4"/>
  <c r="G198" i="4"/>
  <c r="I198" i="4" s="1"/>
  <c r="G197" i="4"/>
  <c r="I197" i="4" s="1"/>
  <c r="G196" i="4"/>
  <c r="I196" i="4" s="1"/>
  <c r="G194" i="4"/>
  <c r="I194" i="4" s="1"/>
  <c r="I193" i="4"/>
  <c r="H193" i="4"/>
  <c r="H192" i="4"/>
  <c r="G192" i="4"/>
  <c r="I192" i="4" s="1"/>
  <c r="G191" i="4"/>
  <c r="I191" i="4" s="1"/>
  <c r="G190" i="4"/>
  <c r="I190" i="4" s="1"/>
  <c r="G188" i="4"/>
  <c r="I188" i="4" s="1"/>
  <c r="I187" i="4"/>
  <c r="H187" i="4"/>
  <c r="H186" i="4"/>
  <c r="G186" i="4"/>
  <c r="I186" i="4" s="1"/>
  <c r="G184" i="4"/>
  <c r="I184" i="4" s="1"/>
  <c r="G182" i="4"/>
  <c r="I182" i="4" s="1"/>
  <c r="I181" i="4"/>
  <c r="H181" i="4"/>
  <c r="H180" i="4"/>
  <c r="G180" i="4"/>
  <c r="I180" i="4" s="1"/>
  <c r="G179" i="4"/>
  <c r="I179" i="4" s="1"/>
  <c r="G178" i="4"/>
  <c r="I178" i="4" s="1"/>
  <c r="G176" i="4"/>
  <c r="I176" i="4" s="1"/>
  <c r="I175" i="4"/>
  <c r="H175" i="4"/>
  <c r="H174" i="4"/>
  <c r="G174" i="4"/>
  <c r="I174" i="4" s="1"/>
  <c r="G173" i="4"/>
  <c r="I173" i="4" s="1"/>
  <c r="G172" i="4"/>
  <c r="I172" i="4" s="1"/>
  <c r="G170" i="4"/>
  <c r="I170" i="4" s="1"/>
  <c r="I169" i="4"/>
  <c r="H169" i="4"/>
  <c r="H168" i="4"/>
  <c r="G168" i="4"/>
  <c r="I168" i="4" s="1"/>
  <c r="G167" i="4"/>
  <c r="I167" i="4" s="1"/>
  <c r="G166" i="4"/>
  <c r="I166" i="4" s="1"/>
  <c r="G165" i="4"/>
  <c r="G164" i="4"/>
  <c r="I164" i="4" s="1"/>
  <c r="I163" i="4"/>
  <c r="H163" i="4"/>
  <c r="H162" i="4"/>
  <c r="G162" i="4"/>
  <c r="I162" i="4" s="1"/>
  <c r="G161" i="4"/>
  <c r="I161" i="4" s="1"/>
  <c r="G160" i="4"/>
  <c r="G159" i="4"/>
  <c r="I159" i="4" s="1"/>
  <c r="I158" i="4"/>
  <c r="H158" i="4"/>
  <c r="H157" i="4"/>
  <c r="G157" i="4"/>
  <c r="I157" i="4" s="1"/>
  <c r="G156" i="4"/>
  <c r="I156" i="4" s="1"/>
  <c r="G155" i="4"/>
  <c r="I155" i="4" s="1"/>
  <c r="G154" i="4"/>
  <c r="G153" i="4"/>
  <c r="I153" i="4" s="1"/>
  <c r="I152" i="4"/>
  <c r="H152" i="4"/>
  <c r="H151" i="4"/>
  <c r="G151" i="4"/>
  <c r="I151" i="4" s="1"/>
  <c r="G150" i="4"/>
  <c r="I150" i="4" s="1"/>
  <c r="G149" i="4"/>
  <c r="G148" i="4"/>
  <c r="I148" i="4" s="1"/>
  <c r="I147" i="4"/>
  <c r="H147" i="4"/>
  <c r="H146" i="4"/>
  <c r="G146" i="4"/>
  <c r="I146" i="4" s="1"/>
  <c r="G145" i="4"/>
  <c r="I145" i="4" s="1"/>
  <c r="G144" i="4"/>
  <c r="G143" i="4"/>
  <c r="I143" i="4" s="1"/>
  <c r="I142" i="4"/>
  <c r="H142" i="4"/>
  <c r="H141" i="4"/>
  <c r="G141" i="4"/>
  <c r="I141" i="4" s="1"/>
  <c r="G140" i="4"/>
  <c r="I140" i="4" s="1"/>
  <c r="G138" i="4"/>
  <c r="I138" i="4" s="1"/>
  <c r="I137" i="4"/>
  <c r="H137" i="4"/>
  <c r="H136" i="4"/>
  <c r="G136" i="4"/>
  <c r="I136" i="4" s="1"/>
  <c r="G135" i="4"/>
  <c r="I135" i="4" s="1"/>
  <c r="G133" i="4"/>
  <c r="I133" i="4" s="1"/>
  <c r="I132" i="4"/>
  <c r="H132" i="4"/>
  <c r="H131" i="4"/>
  <c r="G131" i="4"/>
  <c r="I131" i="4" s="1"/>
  <c r="G129" i="4"/>
  <c r="I129" i="4" s="1"/>
  <c r="G127" i="4"/>
  <c r="I127" i="4" s="1"/>
  <c r="I126" i="4"/>
  <c r="H126" i="4"/>
  <c r="H125" i="4"/>
  <c r="G125" i="4"/>
  <c r="I125" i="4" s="1"/>
  <c r="I124" i="4"/>
  <c r="G123" i="4"/>
  <c r="I123" i="4" s="1"/>
  <c r="G121" i="4"/>
  <c r="I121" i="4" s="1"/>
  <c r="I120" i="4"/>
  <c r="H120" i="4"/>
  <c r="H119" i="4"/>
  <c r="F119" i="4"/>
  <c r="G119" i="4" s="1"/>
  <c r="I119" i="4" s="1"/>
  <c r="F118" i="4"/>
  <c r="G118" i="4" s="1"/>
  <c r="I118" i="4" s="1"/>
  <c r="F117" i="4"/>
  <c r="F116" i="4"/>
  <c r="G116" i="4" s="1"/>
  <c r="I116" i="4" s="1"/>
  <c r="I115" i="4"/>
  <c r="H115" i="4"/>
  <c r="H114" i="4"/>
  <c r="G114" i="4"/>
  <c r="I114" i="4" s="1"/>
  <c r="G113" i="4"/>
  <c r="I113" i="4" s="1"/>
  <c r="G111" i="4"/>
  <c r="I111" i="4" s="1"/>
  <c r="I110" i="4"/>
  <c r="H110" i="4"/>
  <c r="H109" i="4"/>
  <c r="G109" i="4"/>
  <c r="I109" i="4" s="1"/>
  <c r="G108" i="4"/>
  <c r="I108" i="4" s="1"/>
  <c r="G107" i="4"/>
  <c r="G106" i="4"/>
  <c r="I106" i="4" s="1"/>
  <c r="I105" i="4"/>
  <c r="H105" i="4"/>
  <c r="H104" i="4"/>
  <c r="G104" i="4"/>
  <c r="I104" i="4" s="1"/>
  <c r="G103" i="4"/>
  <c r="I103" i="4" s="1"/>
  <c r="G101" i="4"/>
  <c r="I101" i="4" s="1"/>
  <c r="I100" i="4"/>
  <c r="H100" i="4"/>
  <c r="H99" i="4"/>
  <c r="G99" i="4"/>
  <c r="I99" i="4" s="1"/>
  <c r="G98" i="4"/>
  <c r="I98" i="4" s="1"/>
  <c r="G96" i="4"/>
  <c r="I96" i="4" s="1"/>
  <c r="I95" i="4"/>
  <c r="H95" i="4"/>
  <c r="H94" i="4"/>
  <c r="F94" i="4"/>
  <c r="G94" i="4" s="1"/>
  <c r="I94" i="4" s="1"/>
  <c r="F93" i="4"/>
  <c r="G93" i="4" s="1"/>
  <c r="I93" i="4" s="1"/>
  <c r="F92" i="4"/>
  <c r="G92" i="4" s="1"/>
  <c r="F91" i="4"/>
  <c r="G91" i="4" s="1"/>
  <c r="I91" i="4" s="1"/>
  <c r="I90" i="4"/>
  <c r="H90" i="4"/>
  <c r="H89" i="4"/>
  <c r="G89" i="4"/>
  <c r="I89" i="4" s="1"/>
  <c r="G88" i="4"/>
  <c r="I88" i="4" s="1"/>
  <c r="G86" i="4"/>
  <c r="I86" i="4" s="1"/>
  <c r="I85" i="4"/>
  <c r="H85" i="4"/>
  <c r="H84" i="4"/>
  <c r="F84" i="4"/>
  <c r="G84" i="4" s="1"/>
  <c r="I84" i="4" s="1"/>
  <c r="F83" i="4"/>
  <c r="G83" i="4" s="1"/>
  <c r="I83" i="4" s="1"/>
  <c r="F82" i="4"/>
  <c r="F81" i="4"/>
  <c r="G81" i="4" s="1"/>
  <c r="I81" i="4" s="1"/>
  <c r="I80" i="4"/>
  <c r="G79" i="4"/>
  <c r="I79" i="4" s="1"/>
  <c r="F77" i="4"/>
  <c r="E77" i="4"/>
  <c r="H79" i="4" s="1"/>
  <c r="G76" i="4"/>
  <c r="G75" i="4"/>
  <c r="I75" i="4" s="1"/>
  <c r="I74" i="4"/>
  <c r="H74" i="4"/>
  <c r="H73" i="4"/>
  <c r="F73" i="4"/>
  <c r="G73" i="4" s="1"/>
  <c r="I73" i="4" s="1"/>
  <c r="F72" i="4"/>
  <c r="G72" i="4" s="1"/>
  <c r="I72" i="4" s="1"/>
  <c r="F71" i="4"/>
  <c r="G71" i="4" s="1"/>
  <c r="I71" i="4" s="1"/>
  <c r="F70" i="4"/>
  <c r="G69" i="4"/>
  <c r="I69" i="4" s="1"/>
  <c r="F69" i="4"/>
  <c r="I68" i="4"/>
  <c r="G67" i="4"/>
  <c r="I67" i="4" s="1"/>
  <c r="G66" i="4"/>
  <c r="I66" i="4" s="1"/>
  <c r="F65" i="4"/>
  <c r="E65" i="4"/>
  <c r="G65" i="4" s="1"/>
  <c r="I65" i="4" s="1"/>
  <c r="G64" i="4"/>
  <c r="G63" i="4"/>
  <c r="I63" i="4" s="1"/>
  <c r="I62" i="4"/>
  <c r="G61" i="4"/>
  <c r="I61" i="4" s="1"/>
  <c r="F59" i="4"/>
  <c r="E59" i="4"/>
  <c r="H61" i="4" s="1"/>
  <c r="G57" i="4"/>
  <c r="I57" i="4" s="1"/>
  <c r="I56" i="4"/>
  <c r="H56" i="4"/>
  <c r="H55" i="4"/>
  <c r="G55" i="4"/>
  <c r="I55" i="4" s="1"/>
  <c r="G54" i="4"/>
  <c r="I54" i="4" s="1"/>
  <c r="G53" i="4"/>
  <c r="G52" i="4"/>
  <c r="I52" i="4" s="1"/>
  <c r="I51" i="4"/>
  <c r="G50" i="4"/>
  <c r="I50" i="4" s="1"/>
  <c r="F48" i="4"/>
  <c r="E48" i="4"/>
  <c r="H50" i="4" s="1"/>
  <c r="G46" i="4"/>
  <c r="I46" i="4" s="1"/>
  <c r="I45" i="4"/>
  <c r="H44" i="4"/>
  <c r="G44" i="4"/>
  <c r="I44" i="4" s="1"/>
  <c r="F42" i="4"/>
  <c r="E42" i="4"/>
  <c r="H45" i="4" s="1"/>
  <c r="G41" i="4"/>
  <c r="G40" i="4"/>
  <c r="I40" i="4" s="1"/>
  <c r="I39" i="4"/>
  <c r="G38" i="4"/>
  <c r="I38" i="4" s="1"/>
  <c r="G37" i="4"/>
  <c r="I37" i="4" s="1"/>
  <c r="F36" i="4"/>
  <c r="E36" i="4"/>
  <c r="H39" i="4" s="1"/>
  <c r="G35" i="4"/>
  <c r="G34" i="4"/>
  <c r="I34" i="4" s="1"/>
  <c r="I33" i="4"/>
  <c r="H33" i="4"/>
  <c r="H32" i="4"/>
  <c r="G32" i="4"/>
  <c r="I32" i="4" s="1"/>
  <c r="G30" i="4"/>
  <c r="I30" i="4" s="1"/>
  <c r="G28" i="4"/>
  <c r="I28" i="4" s="1"/>
  <c r="I27" i="4"/>
  <c r="H27" i="4"/>
  <c r="H26" i="4"/>
  <c r="F26" i="4"/>
  <c r="G26" i="4" s="1"/>
  <c r="F25" i="4"/>
  <c r="G25" i="4" s="1"/>
  <c r="F24" i="4"/>
  <c r="F23" i="4"/>
  <c r="G23" i="4" s="1"/>
  <c r="I22" i="4"/>
  <c r="H22" i="4"/>
  <c r="H21" i="4"/>
  <c r="F21" i="4"/>
  <c r="G21" i="4" s="1"/>
  <c r="F20" i="4"/>
  <c r="G20" i="4" s="1"/>
  <c r="F19" i="4"/>
  <c r="F18" i="4"/>
  <c r="G18" i="4" s="1"/>
  <c r="I17" i="4"/>
  <c r="H17" i="4"/>
  <c r="H16" i="4"/>
  <c r="F16" i="4"/>
  <c r="G16" i="4" s="1"/>
  <c r="F15" i="4"/>
  <c r="G15" i="4" s="1"/>
  <c r="I15" i="4" s="1"/>
  <c r="F14" i="4"/>
  <c r="G14" i="4" s="1"/>
  <c r="F13" i="4"/>
  <c r="F12" i="4"/>
  <c r="G12" i="4" s="1"/>
  <c r="I11" i="4"/>
  <c r="H11" i="4"/>
  <c r="F11" i="4"/>
  <c r="H10" i="4"/>
  <c r="F10" i="4"/>
  <c r="G10" i="4" s="1"/>
  <c r="F9" i="4"/>
  <c r="G9" i="4" s="1"/>
  <c r="F8" i="4"/>
  <c r="G8" i="4" s="1"/>
  <c r="F7" i="4"/>
  <c r="G7" i="4" s="1"/>
  <c r="H67" i="4" l="1"/>
  <c r="H38" i="4"/>
  <c r="H68" i="4"/>
  <c r="G48" i="4"/>
  <c r="I48" i="4" s="1"/>
  <c r="H51" i="4"/>
  <c r="G77" i="4"/>
  <c r="I77" i="4" s="1"/>
  <c r="G36" i="4"/>
  <c r="I36" i="4" s="1"/>
  <c r="G42" i="4"/>
  <c r="I42" i="4" s="1"/>
  <c r="G59" i="4"/>
  <c r="I59" i="4" s="1"/>
  <c r="H60" i="4"/>
  <c r="H80" i="4"/>
  <c r="G333" i="4"/>
  <c r="I333" i="4" s="1"/>
  <c r="H336" i="4"/>
  <c r="G345" i="4"/>
  <c r="I345" i="4" s="1"/>
  <c r="H348" i="4"/>
  <c r="G339" i="4"/>
  <c r="I339" i="4" s="1"/>
</calcChain>
</file>

<file path=xl/sharedStrings.xml><?xml version="1.0" encoding="utf-8"?>
<sst xmlns="http://schemas.openxmlformats.org/spreadsheetml/2006/main" count="1118" uniqueCount="148">
  <si>
    <t>Размер платы за содержание общего имущества многоквартирных домов на территории обслуживания ООО "Талнахбыт" с учетом индексации по протоколам общего собрания собственников с 01.09.2025г.</t>
  </si>
  <si>
    <t>№
п/п</t>
  </si>
  <si>
    <t>Адрес многоквартирного дома</t>
  </si>
  <si>
    <t>Наименование услуги</t>
  </si>
  <si>
    <t>Единица
измерения</t>
  </si>
  <si>
    <t>Размер платы за услуги,
(руб.) 2022г
с НДС*</t>
  </si>
  <si>
    <t>Размер платы за услуги,
(руб.) 2023г
с НДС*</t>
  </si>
  <si>
    <t>Размер платы за услуги, (руб.)
с НДС с 01.09.2024</t>
  </si>
  <si>
    <t xml:space="preserve">Размер платы за услуги, (руб.)
с НДС с 01.09.2025 </t>
  </si>
  <si>
    <t>Рудная, 1</t>
  </si>
  <si>
    <t>Содержание жилого помещения (при отсутствии общедомовых  приборов учета,запирающих устройств и телевизионной антенны коллективного пользования)</t>
  </si>
  <si>
    <t>за 1 кв.м общей площади жилого помещения</t>
  </si>
  <si>
    <t>Содержание общедомовых приборов учета электроэнергии</t>
  </si>
  <si>
    <t xml:space="preserve">Содержание общедомовых приборов учёта тепло-, водоресурсов </t>
  </si>
  <si>
    <t>Содержание телевизионной антенны коллективного пользования</t>
  </si>
  <si>
    <t>Содержание домофона</t>
  </si>
  <si>
    <t>Рудная, 7</t>
  </si>
  <si>
    <t>Содержание общедомовых приборов учёта тепло-, водоресурсов</t>
  </si>
  <si>
    <t>Содержание автоматизированного теплового пункта</t>
  </si>
  <si>
    <t>Рудная, 9</t>
  </si>
  <si>
    <t>Рудная, 11</t>
  </si>
  <si>
    <t>Рудная,13</t>
  </si>
  <si>
    <t>Рудная,17</t>
  </si>
  <si>
    <t>Рудная,19</t>
  </si>
  <si>
    <t>Рудная,19А</t>
  </si>
  <si>
    <t>Рудная,23</t>
  </si>
  <si>
    <t>Рудная,25</t>
  </si>
  <si>
    <t>Рудная,29</t>
  </si>
  <si>
    <t>Рудная, 35</t>
  </si>
  <si>
    <t>Рудная,39</t>
  </si>
  <si>
    <t>Рудная, 45</t>
  </si>
  <si>
    <t>Рудная,47</t>
  </si>
  <si>
    <t>Рудная, 53</t>
  </si>
  <si>
    <t>Новая,1</t>
  </si>
  <si>
    <t>Новая, 3</t>
  </si>
  <si>
    <t>Новая, 5</t>
  </si>
  <si>
    <t>Новая, 9</t>
  </si>
  <si>
    <t>Новая, 10</t>
  </si>
  <si>
    <t>Новая,11</t>
  </si>
  <si>
    <t>Новая,12</t>
  </si>
  <si>
    <t>Новая, 13</t>
  </si>
  <si>
    <t>Новая,15</t>
  </si>
  <si>
    <t>Новая, 17</t>
  </si>
  <si>
    <t>Новая,19</t>
  </si>
  <si>
    <t>Енисейская,1</t>
  </si>
  <si>
    <t>Енисейская,2</t>
  </si>
  <si>
    <t>Енисейская,3</t>
  </si>
  <si>
    <t>Енисейская,5</t>
  </si>
  <si>
    <t>Енисейская,6</t>
  </si>
  <si>
    <t>Енисейская,6А</t>
  </si>
  <si>
    <t>Енисейская,7</t>
  </si>
  <si>
    <t>Енисейская,8</t>
  </si>
  <si>
    <t>Енисейская,9</t>
  </si>
  <si>
    <t>Енисейская,10</t>
  </si>
  <si>
    <t>Енисейская,11</t>
  </si>
  <si>
    <t>Енисейская,12</t>
  </si>
  <si>
    <t>Енисейская,15</t>
  </si>
  <si>
    <t>Енисейская,16</t>
  </si>
  <si>
    <t>Енисейская,18</t>
  </si>
  <si>
    <t>Енисейская,22</t>
  </si>
  <si>
    <t>Енисейская,28</t>
  </si>
  <si>
    <t>Енисейская,28-А</t>
  </si>
  <si>
    <t>Енисейская,30</t>
  </si>
  <si>
    <t>Пождепо, 1</t>
  </si>
  <si>
    <t>Федоровского,2</t>
  </si>
  <si>
    <t>Первопроходцев,1</t>
  </si>
  <si>
    <t>Первопроходцев,2</t>
  </si>
  <si>
    <t>Первопроходцев,4</t>
  </si>
  <si>
    <t>Первопроходцев,6</t>
  </si>
  <si>
    <t>Первопроходцев,7</t>
  </si>
  <si>
    <t>Первопроходцев, 9</t>
  </si>
  <si>
    <t>Первопроходцев,10</t>
  </si>
  <si>
    <t>Первопроходцев, 12</t>
  </si>
  <si>
    <t>Первопроходцев, 13</t>
  </si>
  <si>
    <t>Энтузиастов, 1</t>
  </si>
  <si>
    <t>Энтузиастов, 1 А</t>
  </si>
  <si>
    <t>Энтузиастов,7</t>
  </si>
  <si>
    <t>Энтузиастов,11</t>
  </si>
  <si>
    <t>Энтузиастов,13</t>
  </si>
  <si>
    <t>А.Н. Михеев</t>
  </si>
  <si>
    <t>т. 405-112 (309)</t>
  </si>
  <si>
    <t>Размер платы за услуги, (руб.) (2022 г)
с НДС</t>
  </si>
  <si>
    <t>Размер платы за услуги, (руб.)
с НДС</t>
  </si>
  <si>
    <t>Размер платы за услуги, (руб.)
с НДС с 01.09.2025 г.</t>
  </si>
  <si>
    <t>Содержание жилого помещения с  телевизионной антенной коллективного пользования и общедомовыми приборами учета коммунальных ресурсов и электроэнергии при наличии  автоматического запирающего устройства (домофон)</t>
  </si>
  <si>
    <t>Содержание жилого помещения с телевизионной антенной коллективного пользования и общедомовыми приборами учета коммунальных ресурсов и автоматизированного теплового пункта и при наличии автоматического запирающего устройства (домофон)</t>
  </si>
  <si>
    <t>Содержание жилого помещения с телевизионной антенной коллективного пользования и общедомовыми приборами учета коммунальных ресурсов при наличии автоматического запирающего устройства (домофон)</t>
  </si>
  <si>
    <t>Рудная, 13</t>
  </si>
  <si>
    <t>Содержание жилого помещения с телевизионной антенной коллективного пользования и общедомовыми приборами учета коммунальных ресурсов при наличии  автоматического запирающего устройства (домофон)</t>
  </si>
  <si>
    <t>Рудная, 17</t>
  </si>
  <si>
    <t>Содержание жилого помещения с телевизионной антенной коллективного пользования и общедомовыми приборами учета коммунальных ресурсов и электроэнергии, автоматизированного теплового пункта, при наличии автоматического запирающего устройства (домофон)</t>
  </si>
  <si>
    <t>Рудная, 19</t>
  </si>
  <si>
    <t>Рудная,19-А</t>
  </si>
  <si>
    <t>Содержание жилого помещения с  телевизионной антенной коллективного пользования и общедомовыми приборами учета коммунальных ресурсов, при наличии  автоматического запирающего устройства (домофон)</t>
  </si>
  <si>
    <t>Рудная, 23</t>
  </si>
  <si>
    <t>Содержание жилого помещения с  телевизионной антенной коллективного пользования и общедомовыми приборами учета коммунальных ресурсов при наличии автоматического запирающего устройства (домофон)</t>
  </si>
  <si>
    <t>Рудная, 29</t>
  </si>
  <si>
    <t>Рудная, 39</t>
  </si>
  <si>
    <t>Содержание жилого помещения с  телевизионной антенной коллективного пользования и общедомовыми приборами учета коммунальных ресурсов и электроэнергии, при наличии  автоматического запирающего устройства (домофон)</t>
  </si>
  <si>
    <t>Содержание жилого помещения с телевизионной антенной коллективного пользования и общедомовыми приборами учета коммунальных ресурсов и при наличии  автоматического запирающего устройства (домофон)</t>
  </si>
  <si>
    <t>Рудная, 47</t>
  </si>
  <si>
    <t>Новая, 1</t>
  </si>
  <si>
    <t>Новая, 11</t>
  </si>
  <si>
    <t>Новая, 12</t>
  </si>
  <si>
    <t>Новая, 15</t>
  </si>
  <si>
    <t>Новая, 19</t>
  </si>
  <si>
    <t>Енисейская, 1</t>
  </si>
  <si>
    <t>Енисейская, 2</t>
  </si>
  <si>
    <t>Енисейская, 3</t>
  </si>
  <si>
    <t>Енисейская, 5</t>
  </si>
  <si>
    <t>Енисейская, 6</t>
  </si>
  <si>
    <t>Енисейская, 6 А</t>
  </si>
  <si>
    <t>Енисейская, 7</t>
  </si>
  <si>
    <t>Енисейская, 8</t>
  </si>
  <si>
    <t>Енисейская, 9</t>
  </si>
  <si>
    <t>Енисейская, 10</t>
  </si>
  <si>
    <t>Енисейская, 11</t>
  </si>
  <si>
    <t>Енисейская, 12</t>
  </si>
  <si>
    <t>Енисейская, 15</t>
  </si>
  <si>
    <t>Енисейская, 16</t>
  </si>
  <si>
    <t>Енисейская, 18</t>
  </si>
  <si>
    <t>Енисейская, 22</t>
  </si>
  <si>
    <t>Енисейская, 28</t>
  </si>
  <si>
    <t>Енисейская, 28-А</t>
  </si>
  <si>
    <t>Енисейская, 30</t>
  </si>
  <si>
    <t>Первопроходцев, 2</t>
  </si>
  <si>
    <t>Первопроходцев, 4</t>
  </si>
  <si>
    <t>Первопроходцев, 6</t>
  </si>
  <si>
    <t>Первопроходцев, 10</t>
  </si>
  <si>
    <t xml:space="preserve">Энтузиастов, 1 </t>
  </si>
  <si>
    <t>Энтузиастов, 7</t>
  </si>
  <si>
    <t>Энтузиастов, 11</t>
  </si>
  <si>
    <t>Энтузиастов, 13</t>
  </si>
  <si>
    <t xml:space="preserve">Генеральный директор  ООО "Талнахбыт"       </t>
  </si>
  <si>
    <t>К.В. Николаенко</t>
  </si>
  <si>
    <t>Серебренникова Ю.С.</t>
  </si>
  <si>
    <t xml:space="preserve">Содержание  электрического запирающего устройства </t>
  </si>
  <si>
    <t xml:space="preserve">Приложение </t>
  </si>
  <si>
    <t>к постановлению</t>
  </si>
  <si>
    <t>Администрации города Норильска</t>
  </si>
  <si>
    <t xml:space="preserve">*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   </t>
  </si>
  <si>
    <t xml:space="preserve">Размер платы за содержание жилого помещения для собственников помещений в многоквартирных домах муниципального образования город Норильск, находящихся в управлении общества с ограниченной ответственностью «Талнахбыт»  </t>
  </si>
  <si>
    <t>Содержание жилого помещения (без учета общедомовых  приборов учета, электрического запирающего устройства и телевизионной антенны коллективного пользования)</t>
  </si>
  <si>
    <t>Содержание жилого помещения (без учета общедомовых  приборов учета, автоматизированного теплового пункта, электрического запирающего устройства и телевизионной антенны коллективного пользования)</t>
  </si>
  <si>
    <t>Содержание жилого помещения (без учета общедомовых  приборов учета, электрического запирающего устройства, автоматизированного теплового пункта и телевизионной антенны коллективного пользования)</t>
  </si>
  <si>
    <t>Содержание жилого помещения (без учета общедомовых  приборов учета, электрического запирающего устройства,  автоматизированного теплового пункта и телевизионной антенны коллективного пользования)</t>
  </si>
  <si>
    <t xml:space="preserve">Размер платы за услуги, (руб.)
с НДС с 01.10.2025 </t>
  </si>
  <si>
    <t>от 24.09.2025  №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</si>
</sst>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\ _р_._-;\-* #,##0\ _р_._-;_-* &quot;-&quot;\ _р_._-;_-@_-"/>
    <numFmt numFmtId="168" formatCode="_(* #,##0.00_);_(* \(#,##0.0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2" fillId="0" borderId="40">
      <protection locked="0"/>
    </xf>
    <xf numFmtId="0" fontId="12" fillId="0" borderId="0">
      <protection locked="0"/>
    </xf>
    <xf numFmtId="0" fontId="12" fillId="0" borderId="0">
      <protection locked="0"/>
    </xf>
    <xf numFmtId="10" fontId="12" fillId="0" borderId="0">
      <protection locked="0"/>
    </xf>
    <xf numFmtId="10" fontId="12" fillId="0" borderId="0">
      <protection locked="0"/>
    </xf>
    <xf numFmtId="0" fontId="12" fillId="0" borderId="0">
      <protection locked="0"/>
    </xf>
    <xf numFmtId="0" fontId="12" fillId="0" borderId="40">
      <protection locked="0"/>
    </xf>
    <xf numFmtId="0" fontId="13" fillId="0" borderId="0">
      <protection locked="0"/>
    </xf>
    <xf numFmtId="0" fontId="13" fillId="0" borderId="0">
      <protection locked="0"/>
    </xf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5" fillId="0" borderId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2" fillId="0" borderId="0">
      <protection locked="0"/>
    </xf>
  </cellStyleXfs>
  <cellXfs count="173">
    <xf numFmtId="0" fontId="0" fillId="0" borderId="0" xfId="0"/>
    <xf numFmtId="0" fontId="3" fillId="2" borderId="0" xfId="0" applyFont="1" applyFill="1"/>
    <xf numFmtId="0" fontId="3" fillId="0" borderId="0" xfId="0" applyFont="1" applyFill="1"/>
    <xf numFmtId="0" fontId="4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/>
    <xf numFmtId="0" fontId="3" fillId="2" borderId="10" xfId="0" applyFont="1" applyFill="1" applyBorder="1" applyAlignment="1">
      <alignment vertical="center" wrapText="1"/>
    </xf>
    <xf numFmtId="2" fontId="3" fillId="2" borderId="10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wrapText="1"/>
    </xf>
    <xf numFmtId="2" fontId="3" fillId="2" borderId="1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2" fontId="3" fillId="2" borderId="0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2" fontId="5" fillId="0" borderId="15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center" wrapText="1"/>
    </xf>
    <xf numFmtId="2" fontId="3" fillId="2" borderId="16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wrapText="1"/>
    </xf>
    <xf numFmtId="2" fontId="3" fillId="2" borderId="17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vertical="center" wrapText="1"/>
    </xf>
    <xf numFmtId="2" fontId="3" fillId="2" borderId="19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3" fillId="2" borderId="20" xfId="0" applyNumberFormat="1" applyFont="1" applyFill="1" applyBorder="1" applyAlignment="1">
      <alignment horizontal="center" vertical="center"/>
    </xf>
    <xf numFmtId="2" fontId="3" fillId="2" borderId="21" xfId="0" applyNumberFormat="1" applyFont="1" applyFill="1" applyBorder="1" applyAlignment="1">
      <alignment horizontal="center" vertical="center"/>
    </xf>
    <xf numFmtId="2" fontId="3" fillId="2" borderId="22" xfId="0" applyNumberFormat="1" applyFont="1" applyFill="1" applyBorder="1" applyAlignment="1">
      <alignment horizontal="center" vertical="center"/>
    </xf>
    <xf numFmtId="2" fontId="3" fillId="2" borderId="23" xfId="0" applyNumberFormat="1" applyFont="1" applyFill="1" applyBorder="1" applyAlignment="1">
      <alignment horizontal="center" vertical="center"/>
    </xf>
    <xf numFmtId="2" fontId="3" fillId="2" borderId="24" xfId="0" applyNumberFormat="1" applyFont="1" applyFill="1" applyBorder="1" applyAlignment="1">
      <alignment horizontal="center" vertical="center"/>
    </xf>
    <xf numFmtId="2" fontId="5" fillId="0" borderId="24" xfId="0" applyNumberFormat="1" applyFont="1" applyFill="1" applyBorder="1" applyAlignment="1">
      <alignment horizontal="center" vertical="center"/>
    </xf>
    <xf numFmtId="2" fontId="3" fillId="2" borderId="25" xfId="0" applyNumberFormat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vertical="center" wrapText="1"/>
    </xf>
    <xf numFmtId="2" fontId="3" fillId="2" borderId="26" xfId="0" applyNumberFormat="1" applyFont="1" applyFill="1" applyBorder="1" applyAlignment="1">
      <alignment horizontal="center" vertical="center"/>
    </xf>
    <xf numFmtId="2" fontId="3" fillId="2" borderId="27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3" fillId="2" borderId="28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29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30" xfId="0" applyFont="1" applyFill="1" applyBorder="1"/>
    <xf numFmtId="0" fontId="3" fillId="2" borderId="0" xfId="0" applyFont="1" applyFill="1" applyBorder="1"/>
    <xf numFmtId="2" fontId="3" fillId="2" borderId="0" xfId="0" applyNumberFormat="1" applyFont="1" applyFill="1" applyBorder="1"/>
    <xf numFmtId="2" fontId="3" fillId="2" borderId="6" xfId="0" applyNumberFormat="1" applyFont="1" applyFill="1" applyBorder="1"/>
    <xf numFmtId="2" fontId="5" fillId="0" borderId="14" xfId="0" applyNumberFormat="1" applyFont="1" applyFill="1" applyBorder="1" applyAlignment="1">
      <alignment horizontal="center" vertical="center"/>
    </xf>
    <xf numFmtId="2" fontId="3" fillId="2" borderId="18" xfId="0" applyNumberFormat="1" applyFont="1" applyFill="1" applyBorder="1"/>
    <xf numFmtId="2" fontId="3" fillId="2" borderId="31" xfId="0" applyNumberFormat="1" applyFont="1" applyFill="1" applyBorder="1" applyAlignment="1">
      <alignment horizontal="center" vertical="center"/>
    </xf>
    <xf numFmtId="2" fontId="3" fillId="2" borderId="18" xfId="0" applyNumberFormat="1" applyFont="1" applyFill="1" applyBorder="1" applyAlignment="1">
      <alignment horizontal="center" vertical="center"/>
    </xf>
    <xf numFmtId="2" fontId="3" fillId="2" borderId="32" xfId="0" applyNumberFormat="1" applyFont="1" applyFill="1" applyBorder="1" applyAlignment="1">
      <alignment horizontal="center" vertical="center"/>
    </xf>
    <xf numFmtId="2" fontId="5" fillId="0" borderId="23" xfId="0" applyNumberFormat="1" applyFont="1" applyFill="1" applyBorder="1" applyAlignment="1">
      <alignment horizontal="center" vertical="center"/>
    </xf>
    <xf numFmtId="2" fontId="5" fillId="0" borderId="25" xfId="0" applyNumberFormat="1" applyFont="1" applyFill="1" applyBorder="1" applyAlignment="1">
      <alignment horizontal="center" vertical="center"/>
    </xf>
    <xf numFmtId="2" fontId="5" fillId="0" borderId="29" xfId="0" applyNumberFormat="1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2" fontId="5" fillId="0" borderId="34" xfId="0" applyNumberFormat="1" applyFont="1" applyFill="1" applyBorder="1" applyAlignment="1">
      <alignment horizontal="center" vertical="center"/>
    </xf>
    <xf numFmtId="2" fontId="3" fillId="2" borderId="35" xfId="0" applyNumberFormat="1" applyFont="1" applyFill="1" applyBorder="1" applyAlignment="1">
      <alignment horizontal="center" vertical="center"/>
    </xf>
    <xf numFmtId="2" fontId="5" fillId="0" borderId="36" xfId="0" applyNumberFormat="1" applyFont="1" applyFill="1" applyBorder="1" applyAlignment="1">
      <alignment horizontal="center" vertical="center"/>
    </xf>
    <xf numFmtId="2" fontId="3" fillId="2" borderId="37" xfId="0" applyNumberFormat="1" applyFont="1" applyFill="1" applyBorder="1" applyAlignment="1">
      <alignment horizontal="center" vertical="center"/>
    </xf>
    <xf numFmtId="2" fontId="5" fillId="0" borderId="38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wrapText="1"/>
    </xf>
    <xf numFmtId="2" fontId="3" fillId="2" borderId="39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/>
    <xf numFmtId="2" fontId="3" fillId="2" borderId="8" xfId="0" applyNumberFormat="1" applyFont="1" applyFill="1" applyBorder="1" applyAlignment="1">
      <alignment horizontal="center" vertical="center"/>
    </xf>
    <xf numFmtId="2" fontId="5" fillId="0" borderId="26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7" fillId="2" borderId="0" xfId="0" applyFont="1" applyFill="1" applyAlignment="1">
      <alignment horizontal="center" vertical="center"/>
    </xf>
    <xf numFmtId="0" fontId="8" fillId="2" borderId="0" xfId="0" applyFont="1" applyFill="1"/>
    <xf numFmtId="0" fontId="8" fillId="0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10" fillId="2" borderId="0" xfId="0" applyFont="1" applyFill="1"/>
    <xf numFmtId="0" fontId="11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9" fillId="2" borderId="0" xfId="0" applyFont="1" applyFill="1"/>
    <xf numFmtId="0" fontId="5" fillId="2" borderId="41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/>
    </xf>
    <xf numFmtId="0" fontId="20" fillId="2" borderId="41" xfId="0" applyFont="1" applyFill="1" applyBorder="1" applyAlignment="1">
      <alignment horizontal="center" vertical="center" wrapText="1"/>
    </xf>
    <xf numFmtId="0" fontId="20" fillId="2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  <xf numFmtId="0" fontId="21" fillId="2" borderId="42" xfId="1" applyFont="1" applyFill="1" applyBorder="1" applyAlignment="1" applyProtection="1">
      <alignment vertical="center" wrapText="1"/>
      <protection locked="0"/>
    </xf>
    <xf numFmtId="0" fontId="5" fillId="2" borderId="41" xfId="0" applyFont="1" applyFill="1" applyBorder="1" applyAlignment="1">
      <alignment horizontal="left" vertical="center" wrapText="1"/>
    </xf>
    <xf numFmtId="0" fontId="5" fillId="2" borderId="42" xfId="0" applyFont="1" applyFill="1" applyBorder="1" applyAlignment="1">
      <alignment horizontal="center" vertical="center" wrapText="1"/>
    </xf>
    <xf numFmtId="2" fontId="5" fillId="2" borderId="41" xfId="0" applyNumberFormat="1" applyFont="1" applyFill="1" applyBorder="1" applyAlignment="1">
      <alignment horizontal="center" vertical="center"/>
    </xf>
    <xf numFmtId="2" fontId="5" fillId="2" borderId="0" xfId="0" applyNumberFormat="1" applyFont="1" applyFill="1"/>
    <xf numFmtId="0" fontId="21" fillId="2" borderId="42" xfId="1" applyFont="1" applyFill="1" applyBorder="1" applyAlignment="1">
      <alignment vertical="center" wrapText="1"/>
    </xf>
    <xf numFmtId="0" fontId="5" fillId="2" borderId="43" xfId="0" applyFont="1" applyFill="1" applyBorder="1" applyAlignment="1">
      <alignment horizontal="left" vertical="center" wrapText="1"/>
    </xf>
    <xf numFmtId="2" fontId="5" fillId="2" borderId="44" xfId="0" applyNumberFormat="1" applyFont="1" applyFill="1" applyBorder="1" applyAlignment="1">
      <alignment horizontal="center" vertical="center"/>
    </xf>
    <xf numFmtId="0" fontId="21" fillId="2" borderId="42" xfId="1" applyFont="1" applyFill="1" applyBorder="1" applyAlignment="1" applyProtection="1">
      <alignment vertical="center"/>
      <protection locked="0"/>
    </xf>
    <xf numFmtId="2" fontId="3" fillId="2" borderId="45" xfId="0" applyNumberFormat="1" applyFont="1" applyFill="1" applyBorder="1" applyAlignment="1">
      <alignment horizontal="center" vertical="center"/>
    </xf>
    <xf numFmtId="2" fontId="3" fillId="2" borderId="41" xfId="0" applyNumberFormat="1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left" vertical="center" wrapText="1"/>
    </xf>
    <xf numFmtId="0" fontId="21" fillId="2" borderId="42" xfId="1" applyFont="1" applyFill="1" applyBorder="1" applyAlignment="1" applyProtection="1">
      <alignment horizontal="left" vertical="center"/>
      <protection locked="0"/>
    </xf>
    <xf numFmtId="0" fontId="3" fillId="2" borderId="42" xfId="0" applyFont="1" applyFill="1" applyBorder="1" applyAlignment="1">
      <alignment horizontal="center" vertical="center" wrapText="1"/>
    </xf>
    <xf numFmtId="2" fontId="5" fillId="2" borderId="43" xfId="0" applyNumberFormat="1" applyFont="1" applyFill="1" applyBorder="1" applyAlignment="1">
      <alignment horizontal="center" vertical="center"/>
    </xf>
    <xf numFmtId="2" fontId="3" fillId="2" borderId="46" xfId="0" applyNumberFormat="1" applyFont="1" applyFill="1" applyBorder="1" applyAlignment="1">
      <alignment horizontal="center" vertical="center"/>
    </xf>
    <xf numFmtId="0" fontId="21" fillId="2" borderId="42" xfId="1" applyFont="1" applyFill="1" applyBorder="1" applyAlignment="1">
      <alignment horizontal="left" vertical="center" wrapText="1"/>
    </xf>
    <xf numFmtId="0" fontId="21" fillId="0" borderId="42" xfId="1" applyFont="1" applyFill="1" applyBorder="1" applyAlignment="1">
      <alignment horizontal="left" vertical="center" wrapText="1"/>
    </xf>
    <xf numFmtId="0" fontId="5" fillId="2" borderId="42" xfId="0" applyFont="1" applyFill="1" applyBorder="1" applyAlignment="1">
      <alignment horizontal="left" vertical="center" wrapText="1"/>
    </xf>
    <xf numFmtId="2" fontId="5" fillId="2" borderId="42" xfId="0" applyNumberFormat="1" applyFont="1" applyFill="1" applyBorder="1" applyAlignment="1">
      <alignment horizontal="center" vertical="center"/>
    </xf>
    <xf numFmtId="0" fontId="21" fillId="2" borderId="41" xfId="1" applyFont="1" applyFill="1" applyBorder="1" applyAlignment="1">
      <alignment vertical="center"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9" fillId="2" borderId="0" xfId="0" applyFont="1" applyFill="1" applyAlignment="1">
      <alignment horizontal="center"/>
    </xf>
    <xf numFmtId="0" fontId="22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23" fillId="2" borderId="0" xfId="0" applyFont="1" applyFill="1" applyAlignment="1">
      <alignment horizontal="left"/>
    </xf>
    <xf numFmtId="2" fontId="5" fillId="0" borderId="47" xfId="0" applyNumberFormat="1" applyFont="1" applyFill="1" applyBorder="1" applyAlignment="1">
      <alignment horizontal="center" vertical="center"/>
    </xf>
    <xf numFmtId="2" fontId="5" fillId="0" borderId="48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6" fillId="2" borderId="0" xfId="0" applyFont="1" applyFill="1"/>
    <xf numFmtId="0" fontId="25" fillId="2" borderId="0" xfId="0" applyFont="1" applyFill="1" applyAlignment="1">
      <alignment horizontal="center"/>
    </xf>
    <xf numFmtId="0" fontId="6" fillId="2" borderId="6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wrapText="1"/>
    </xf>
    <xf numFmtId="0" fontId="6" fillId="2" borderId="0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wrapText="1"/>
    </xf>
    <xf numFmtId="0" fontId="6" fillId="2" borderId="1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wrapText="1"/>
    </xf>
    <xf numFmtId="0" fontId="6" fillId="2" borderId="11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wrapText="1"/>
    </xf>
    <xf numFmtId="0" fontId="6" fillId="2" borderId="17" xfId="0" applyFont="1" applyFill="1" applyBorder="1" applyAlignment="1">
      <alignment vertical="center" wrapText="1"/>
    </xf>
    <xf numFmtId="0" fontId="21" fillId="2" borderId="0" xfId="0" applyFont="1" applyFill="1" applyAlignment="1">
      <alignment horizontal="center" vertical="center"/>
    </xf>
    <xf numFmtId="0" fontId="6" fillId="2" borderId="15" xfId="0" applyFont="1" applyFill="1" applyBorder="1" applyAlignment="1">
      <alignment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6" fillId="2" borderId="50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6" fillId="2" borderId="47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wrapText="1"/>
    </xf>
    <xf numFmtId="0" fontId="6" fillId="2" borderId="21" xfId="0" applyFont="1" applyFill="1" applyBorder="1" applyAlignment="1">
      <alignment vertical="center" wrapText="1"/>
    </xf>
    <xf numFmtId="0" fontId="6" fillId="2" borderId="2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2" borderId="5" xfId="2" applyFont="1" applyFill="1" applyBorder="1" applyAlignment="1" applyProtection="1">
      <alignment horizontal="center" vertical="center"/>
      <protection locked="0"/>
    </xf>
    <xf numFmtId="0" fontId="6" fillId="2" borderId="9" xfId="2" applyFont="1" applyFill="1" applyBorder="1" applyAlignment="1" applyProtection="1">
      <alignment horizontal="center" vertical="center"/>
      <protection locked="0"/>
    </xf>
    <xf numFmtId="0" fontId="24" fillId="2" borderId="9" xfId="2" applyFont="1" applyFill="1" applyBorder="1" applyAlignment="1" applyProtection="1">
      <alignment horizontal="center" vertical="center"/>
      <protection locked="0"/>
    </xf>
    <xf numFmtId="0" fontId="6" fillId="2" borderId="14" xfId="2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6" fillId="2" borderId="5" xfId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 applyProtection="1">
      <alignment horizontal="center" vertical="center"/>
      <protection locked="0"/>
    </xf>
    <xf numFmtId="0" fontId="6" fillId="2" borderId="14" xfId="1" applyFont="1" applyFill="1" applyBorder="1" applyAlignment="1" applyProtection="1">
      <alignment horizontal="center" vertical="center"/>
      <protection locked="0"/>
    </xf>
    <xf numFmtId="0" fontId="24" fillId="2" borderId="9" xfId="1" applyFont="1" applyFill="1" applyBorder="1" applyAlignment="1" applyProtection="1">
      <alignment horizontal="center" vertical="center"/>
      <protection locked="0"/>
    </xf>
    <xf numFmtId="0" fontId="6" fillId="2" borderId="5" xfId="1" applyFont="1" applyFill="1" applyBorder="1" applyAlignment="1" applyProtection="1">
      <alignment horizontal="center" vertical="center" wrapText="1"/>
      <protection locked="0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4" xfId="1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24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47" xfId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left" vertical="top" wrapText="1"/>
    </xf>
    <xf numFmtId="0" fontId="24" fillId="3" borderId="9" xfId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</cellXfs>
  <cellStyles count="25">
    <cellStyle name="?’ћѓћ‚›‰" xfId="3"/>
    <cellStyle name="”?ќђќ‘ћ‚›‰" xfId="4"/>
    <cellStyle name="”?љ‘?ђћ‚ђќќ›‰" xfId="5"/>
    <cellStyle name="”€ќђќ‘ћ‚›‰" xfId="6"/>
    <cellStyle name="”€љ‘€ђћ‚ђќќ›‰" xfId="7"/>
    <cellStyle name="„…ќ…†ќ›‰" xfId="8"/>
    <cellStyle name="€’ћѓћ‚›‰" xfId="9"/>
    <cellStyle name="‡ђѓћ‹ћ‚ћљ1" xfId="10"/>
    <cellStyle name="‡ђѓћ‹ћ‚ћљ2" xfId="11"/>
    <cellStyle name="Денежный 2" xfId="12"/>
    <cellStyle name="Денежный 3" xfId="13"/>
    <cellStyle name="Обычный" xfId="0" builtinId="0"/>
    <cellStyle name="Обычный 2" xfId="1"/>
    <cellStyle name="Обычный 2 2" xfId="2"/>
    <cellStyle name="Обычный 3" xfId="14"/>
    <cellStyle name="Обычный 4" xfId="15"/>
    <cellStyle name="Тысячи [0]_325-345 (2)" xfId="16"/>
    <cellStyle name="Тысячи_325-345 (2)" xfId="17"/>
    <cellStyle name="Финансовый [0] 2" xfId="18"/>
    <cellStyle name="Финансовый [0] 3" xfId="19"/>
    <cellStyle name="Финансовый 2" xfId="20"/>
    <cellStyle name="Финансовый 2 2" xfId="21"/>
    <cellStyle name="Финансовый 3" xfId="22"/>
    <cellStyle name="Финансовый 4" xfId="23"/>
    <cellStyle name="Џђћ–…ќ’ќ›‰" xfId="2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7;&#1083;&#1072;&#1085;&#1086;&#1074;&#1099;&#1081;%20&#1086;&#1090;&#1076;&#1077;&#1083;\Documents%20and%20Settings\maxim\&#1052;&#1086;&#1080;%20&#1076;&#1086;&#1082;&#1091;&#1084;&#1077;&#1085;&#1090;&#1099;\&#1043;&#1088;&#1072;&#1092;&#1080;&#108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11\ftp\&#1055;&#1051;&#1040;&#1058;&#1040;%20&#1047;&#1040;%20&#1057;&#1054;&#1044;&#1045;&#1056;&#1046;&#1040;&#1053;&#1048;&#1045;%20&#1044;&#1051;&#1071;%20&#1057;&#1054;&#1041;&#1057;&#1058;&#1042;&#1045;&#1053;&#1053;&#1048;&#1050;&#1054;&#1042;\2025\&#1058;&#1041;\&#1058;&#1072;&#1088;&#1080;&#1092;%2062%20&#1076;&#1086;&#1084;&#1072;\&#1058;&#1040;&#1056;&#1048;&#1060;&#1067;%20&#1046;&#1059;%20&#1089;%2001.09.25.%20&#1080;&#1085;&#1076;&#1077;&#1082;&#1089;%20&#1085;&#1072;%204,5%25%20(&#1089;%20&#1076;&#1086;&#1084;&#1086;&#1092;&#1086;&#1085;&#1086;&#1084;%204,70&#1088;)%20&#1073;&#1077;&#1079;%20&#1044;&#1043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#ССЫЛКА"/>
      <sheetName val="Лист1"/>
      <sheetName val="Лист2"/>
      <sheetName val="Лист3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МКД с 01.09.25"/>
      <sheetName val="62 МКД с 01.09.25_1"/>
      <sheetName val="62МКД (в разрезе)"/>
      <sheetName val="62 МКД с 01.09.25 (2)"/>
      <sheetName val="62МКД (в разрезе) (2)"/>
      <sheetName val="64 МКД с 01.09.24.сайт"/>
      <sheetName val="64 МКД 01.09.24. сайт отправлен"/>
    </sheetNames>
    <sheetDataSet>
      <sheetData sheetId="0">
        <row r="69">
          <cell r="A69" t="str">
            <v xml:space="preserve">Генеральный директор  ООО "Талнахбыт"       </v>
          </cell>
          <cell r="D69" t="str">
            <v>К.В. Николаенко</v>
          </cell>
        </row>
        <row r="72">
          <cell r="A72" t="str">
            <v>Серебренникова Ю.С.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320"/>
  <sheetViews>
    <sheetView tabSelected="1" zoomScale="70" zoomScaleNormal="70" workbookViewId="0">
      <selection activeCell="I269" sqref="I269:I270"/>
    </sheetView>
  </sheetViews>
  <sheetFormatPr defaultColWidth="9.109375" defaultRowHeight="16.8" x14ac:dyDescent="0.3"/>
  <cols>
    <col min="1" max="1" width="5.44140625" style="1" customWidth="1"/>
    <col min="2" max="2" width="22.33203125" style="1" customWidth="1"/>
    <col min="3" max="3" width="70.6640625" style="119" customWidth="1"/>
    <col min="4" max="4" width="21.5546875" style="1" customWidth="1"/>
    <col min="5" max="6" width="19.6640625" style="1" hidden="1" customWidth="1"/>
    <col min="7" max="7" width="19.6640625" style="2" hidden="1" customWidth="1"/>
    <col min="8" max="8" width="9.109375" style="1" hidden="1" customWidth="1"/>
    <col min="9" max="9" width="39.44140625" style="2" customWidth="1"/>
    <col min="10" max="16384" width="9.109375" style="1"/>
  </cols>
  <sheetData>
    <row r="1" spans="1:9" x14ac:dyDescent="0.3">
      <c r="I1" s="118" t="s">
        <v>137</v>
      </c>
    </row>
    <row r="2" spans="1:9" x14ac:dyDescent="0.3">
      <c r="I2" s="118" t="s">
        <v>138</v>
      </c>
    </row>
    <row r="3" spans="1:9" x14ac:dyDescent="0.3">
      <c r="I3" s="118" t="s">
        <v>139</v>
      </c>
    </row>
    <row r="4" spans="1:9" ht="22.5" customHeight="1" x14ac:dyDescent="0.3">
      <c r="I4" s="2" t="s">
        <v>147</v>
      </c>
    </row>
    <row r="5" spans="1:9" ht="22.5" customHeight="1" x14ac:dyDescent="0.3"/>
    <row r="6" spans="1:9" ht="67.5" customHeight="1" thickBot="1" x14ac:dyDescent="0.35">
      <c r="A6" s="169" t="s">
        <v>141</v>
      </c>
      <c r="B6" s="169"/>
      <c r="C6" s="169"/>
      <c r="D6" s="169"/>
      <c r="E6" s="169"/>
      <c r="F6" s="169"/>
      <c r="G6" s="169"/>
      <c r="H6" s="169"/>
      <c r="I6" s="169"/>
    </row>
    <row r="7" spans="1:9" ht="17.399999999999999" hidden="1" thickBot="1" x14ac:dyDescent="0.35">
      <c r="A7" s="170"/>
      <c r="B7" s="170"/>
      <c r="C7" s="170"/>
      <c r="D7" s="170"/>
      <c r="E7" s="170"/>
    </row>
    <row r="8" spans="1:9" ht="17.399999999999999" hidden="1" thickBot="1" x14ac:dyDescent="0.35">
      <c r="A8" s="82"/>
      <c r="B8" s="82"/>
      <c r="C8" s="120"/>
      <c r="D8" s="82"/>
      <c r="E8" s="82"/>
    </row>
    <row r="9" spans="1:9" ht="85.5" customHeight="1" thickBot="1" x14ac:dyDescent="0.35">
      <c r="A9" s="134" t="s">
        <v>1</v>
      </c>
      <c r="B9" s="136" t="s">
        <v>2</v>
      </c>
      <c r="C9" s="135" t="s">
        <v>3</v>
      </c>
      <c r="D9" s="5" t="s">
        <v>4</v>
      </c>
      <c r="E9" s="7" t="s">
        <v>5</v>
      </c>
      <c r="F9" s="7" t="s">
        <v>6</v>
      </c>
      <c r="G9" s="8" t="s">
        <v>7</v>
      </c>
      <c r="I9" s="140" t="s">
        <v>146</v>
      </c>
    </row>
    <row r="10" spans="1:9" ht="17.399999999999999" thickBot="1" x14ac:dyDescent="0.35">
      <c r="A10" s="134">
        <v>1</v>
      </c>
      <c r="B10" s="136">
        <v>2</v>
      </c>
      <c r="C10" s="138">
        <v>3</v>
      </c>
      <c r="D10" s="137">
        <v>4</v>
      </c>
      <c r="E10" s="7">
        <v>5</v>
      </c>
      <c r="F10" s="7"/>
      <c r="G10" s="9"/>
      <c r="I10" s="9">
        <v>5</v>
      </c>
    </row>
    <row r="11" spans="1:9" ht="67.5" customHeight="1" x14ac:dyDescent="0.3">
      <c r="A11" s="145">
        <v>1</v>
      </c>
      <c r="B11" s="155" t="s">
        <v>9</v>
      </c>
      <c r="C11" s="121" t="s">
        <v>142</v>
      </c>
      <c r="D11" s="152" t="s">
        <v>11</v>
      </c>
      <c r="E11" s="11">
        <v>64.290000000000006</v>
      </c>
      <c r="F11" s="12">
        <f>ROUND(E11*1.191,2)</f>
        <v>76.569999999999993</v>
      </c>
      <c r="G11" s="13">
        <f>ROUND(F11*1.045,2)</f>
        <v>80.02</v>
      </c>
      <c r="I11" s="13">
        <v>83.62</v>
      </c>
    </row>
    <row r="12" spans="1:9" ht="29.25" customHeight="1" x14ac:dyDescent="0.3">
      <c r="A12" s="146"/>
      <c r="B12" s="156"/>
      <c r="C12" s="122" t="s">
        <v>12</v>
      </c>
      <c r="D12" s="153"/>
      <c r="E12" s="16">
        <v>0.04</v>
      </c>
      <c r="F12" s="17">
        <f>ROUND(E12*1.191,2)</f>
        <v>0.05</v>
      </c>
      <c r="G12" s="18">
        <f>ROUND(F12*1.045,2)</f>
        <v>0.05</v>
      </c>
      <c r="I12" s="18">
        <v>0.05</v>
      </c>
    </row>
    <row r="13" spans="1:9" ht="33" customHeight="1" x14ac:dyDescent="0.3">
      <c r="A13" s="146"/>
      <c r="B13" s="156"/>
      <c r="C13" s="123" t="s">
        <v>13</v>
      </c>
      <c r="D13" s="153"/>
      <c r="E13" s="16">
        <v>0.86</v>
      </c>
      <c r="F13" s="17">
        <f t="shared" ref="F13:F14" si="0">ROUND(E13*1.191,2)</f>
        <v>1.02</v>
      </c>
      <c r="G13" s="18">
        <f>ROUND(F13*1.045,2)</f>
        <v>1.07</v>
      </c>
      <c r="I13" s="18">
        <v>1.1200000000000001</v>
      </c>
    </row>
    <row r="14" spans="1:9" ht="31.5" customHeight="1" x14ac:dyDescent="0.3">
      <c r="A14" s="146"/>
      <c r="B14" s="156"/>
      <c r="C14" s="122" t="s">
        <v>14</v>
      </c>
      <c r="D14" s="153"/>
      <c r="E14" s="16">
        <v>0.68</v>
      </c>
      <c r="F14" s="20">
        <f t="shared" si="0"/>
        <v>0.81</v>
      </c>
      <c r="G14" s="18">
        <f>ROUND(F14*1.045,2)-0.01</f>
        <v>0.84</v>
      </c>
      <c r="H14" s="14">
        <f>SUM(E11:E14)</f>
        <v>65.870000000000019</v>
      </c>
      <c r="I14" s="18">
        <v>0.88</v>
      </c>
    </row>
    <row r="15" spans="1:9" ht="33" customHeight="1" thickBot="1" x14ac:dyDescent="0.35">
      <c r="A15" s="147"/>
      <c r="B15" s="157"/>
      <c r="C15" s="124" t="s">
        <v>136</v>
      </c>
      <c r="D15" s="153"/>
      <c r="E15" s="22">
        <v>1.71</v>
      </c>
      <c r="F15" s="23">
        <f>ROUND(E15*1.191,2)-0.01</f>
        <v>2.0300000000000002</v>
      </c>
      <c r="G15" s="24">
        <v>2.0299999999999998</v>
      </c>
      <c r="H15" s="14">
        <f>SUM(E11:E15)</f>
        <v>67.580000000000013</v>
      </c>
      <c r="I15" s="24">
        <v>4.5</v>
      </c>
    </row>
    <row r="16" spans="1:9" ht="67.2" x14ac:dyDescent="0.3">
      <c r="A16" s="145">
        <v>2</v>
      </c>
      <c r="B16" s="155" t="s">
        <v>16</v>
      </c>
      <c r="C16" s="125" t="s">
        <v>143</v>
      </c>
      <c r="D16" s="152" t="s">
        <v>11</v>
      </c>
      <c r="E16" s="26">
        <v>64.290000000000006</v>
      </c>
      <c r="F16" s="12">
        <f>ROUND(E16*1.191,2)</f>
        <v>76.569999999999993</v>
      </c>
      <c r="G16" s="13">
        <f>ROUND(F16*1.045,2)</f>
        <v>80.02</v>
      </c>
      <c r="I16" s="13">
        <v>83.62</v>
      </c>
    </row>
    <row r="17" spans="1:9" ht="30" customHeight="1" x14ac:dyDescent="0.3">
      <c r="A17" s="146"/>
      <c r="B17" s="156"/>
      <c r="C17" s="123" t="s">
        <v>17</v>
      </c>
      <c r="D17" s="153"/>
      <c r="E17" s="16">
        <v>0.86</v>
      </c>
      <c r="F17" s="17">
        <f t="shared" ref="F17:F19" si="1">ROUND(E17*1.191,2)</f>
        <v>1.02</v>
      </c>
      <c r="G17" s="18">
        <f>ROUND(F17*1.045,2)</f>
        <v>1.07</v>
      </c>
      <c r="I17" s="18">
        <v>1.1200000000000001</v>
      </c>
    </row>
    <row r="18" spans="1:9" ht="30" customHeight="1" x14ac:dyDescent="0.3">
      <c r="A18" s="146"/>
      <c r="B18" s="168"/>
      <c r="C18" s="126" t="s">
        <v>18</v>
      </c>
      <c r="D18" s="153"/>
      <c r="E18" s="28">
        <v>0.5</v>
      </c>
      <c r="F18" s="20">
        <f t="shared" si="1"/>
        <v>0.6</v>
      </c>
      <c r="G18" s="18">
        <f>ROUND(F18*1.045,2)</f>
        <v>0.63</v>
      </c>
      <c r="I18" s="18">
        <f>ROUND(G18*1.045,2)</f>
        <v>0.66</v>
      </c>
    </row>
    <row r="19" spans="1:9" ht="30" customHeight="1" x14ac:dyDescent="0.3">
      <c r="A19" s="146"/>
      <c r="B19" s="156"/>
      <c r="C19" s="122" t="s">
        <v>14</v>
      </c>
      <c r="D19" s="153"/>
      <c r="E19" s="16">
        <v>0.68</v>
      </c>
      <c r="F19" s="17">
        <f t="shared" si="1"/>
        <v>0.81</v>
      </c>
      <c r="G19" s="18">
        <f>ROUND(F19*1.045,2)-0.01</f>
        <v>0.84</v>
      </c>
      <c r="H19" s="14">
        <f>SUM(E16:E19)</f>
        <v>66.330000000000013</v>
      </c>
      <c r="I19" s="18">
        <v>0.88</v>
      </c>
    </row>
    <row r="20" spans="1:9" ht="30" customHeight="1" thickBot="1" x14ac:dyDescent="0.35">
      <c r="A20" s="147"/>
      <c r="B20" s="157"/>
      <c r="C20" s="127" t="s">
        <v>136</v>
      </c>
      <c r="D20" s="154"/>
      <c r="E20" s="22">
        <v>1.71</v>
      </c>
      <c r="F20" s="17">
        <v>4.5</v>
      </c>
      <c r="G20" s="24">
        <v>4.5</v>
      </c>
      <c r="H20" s="14">
        <f>SUM(E16:E20)</f>
        <v>68.040000000000006</v>
      </c>
      <c r="I20" s="24">
        <f>4.5*1.045</f>
        <v>4.7024999999999997</v>
      </c>
    </row>
    <row r="21" spans="1:9" ht="50.4" x14ac:dyDescent="0.3">
      <c r="A21" s="145">
        <v>3</v>
      </c>
      <c r="B21" s="159" t="s">
        <v>19</v>
      </c>
      <c r="C21" s="121" t="s">
        <v>142</v>
      </c>
      <c r="D21" s="152" t="s">
        <v>11</v>
      </c>
      <c r="E21" s="26">
        <v>64.290000000000006</v>
      </c>
      <c r="F21" s="12">
        <f>ROUND(E21*1.191,2)</f>
        <v>76.569999999999993</v>
      </c>
      <c r="G21" s="13">
        <f>ROUND(F21*1.045,2)</f>
        <v>80.02</v>
      </c>
      <c r="I21" s="13">
        <v>83.62</v>
      </c>
    </row>
    <row r="22" spans="1:9" ht="30" customHeight="1" x14ac:dyDescent="0.3">
      <c r="A22" s="146"/>
      <c r="B22" s="160"/>
      <c r="C22" s="122" t="s">
        <v>13</v>
      </c>
      <c r="D22" s="153"/>
      <c r="E22" s="16">
        <v>0.86</v>
      </c>
      <c r="F22" s="17">
        <f t="shared" ref="F22:F23" si="2">ROUND(E22*1.191,2)</f>
        <v>1.02</v>
      </c>
      <c r="G22" s="18">
        <f>ROUND(F22*1.045,2)</f>
        <v>1.07</v>
      </c>
      <c r="I22" s="18">
        <v>1.1200000000000001</v>
      </c>
    </row>
    <row r="23" spans="1:9" ht="30" customHeight="1" x14ac:dyDescent="0.3">
      <c r="A23" s="146"/>
      <c r="B23" s="160"/>
      <c r="C23" s="122" t="s">
        <v>14</v>
      </c>
      <c r="D23" s="153"/>
      <c r="E23" s="28">
        <v>0.68</v>
      </c>
      <c r="F23" s="20">
        <f t="shared" si="2"/>
        <v>0.81</v>
      </c>
      <c r="G23" s="18">
        <f>ROUND(F23*1.045,2)-0.01</f>
        <v>0.84</v>
      </c>
      <c r="H23" s="14">
        <f>SUM(E21:E23)</f>
        <v>65.830000000000013</v>
      </c>
      <c r="I23" s="18">
        <v>0.88</v>
      </c>
    </row>
    <row r="24" spans="1:9" ht="30" customHeight="1" thickBot="1" x14ac:dyDescent="0.35">
      <c r="A24" s="147"/>
      <c r="B24" s="161"/>
      <c r="C24" s="127" t="s">
        <v>136</v>
      </c>
      <c r="D24" s="154"/>
      <c r="E24" s="30">
        <v>1.71</v>
      </c>
      <c r="F24" s="20">
        <v>4.5</v>
      </c>
      <c r="G24" s="31">
        <v>4.5</v>
      </c>
      <c r="H24" s="14">
        <f>SUM(E21:E24)</f>
        <v>67.540000000000006</v>
      </c>
      <c r="I24" s="31">
        <f>4.5*1.045</f>
        <v>4.7024999999999997</v>
      </c>
    </row>
    <row r="25" spans="1:9" ht="72" customHeight="1" x14ac:dyDescent="0.3">
      <c r="A25" s="145">
        <v>4</v>
      </c>
      <c r="B25" s="155" t="s">
        <v>20</v>
      </c>
      <c r="C25" s="121" t="s">
        <v>142</v>
      </c>
      <c r="D25" s="152" t="s">
        <v>11</v>
      </c>
      <c r="E25" s="26">
        <v>64.290000000000006</v>
      </c>
      <c r="F25" s="32">
        <f>ROUND(E25*1.191,2)</f>
        <v>76.569999999999993</v>
      </c>
      <c r="G25" s="13">
        <f>ROUND(F25*1.045,2)</f>
        <v>80.02</v>
      </c>
      <c r="H25" s="14"/>
      <c r="I25" s="13">
        <v>83.62</v>
      </c>
    </row>
    <row r="26" spans="1:9" ht="30" customHeight="1" x14ac:dyDescent="0.3">
      <c r="A26" s="146"/>
      <c r="B26" s="156"/>
      <c r="C26" s="126" t="s">
        <v>13</v>
      </c>
      <c r="D26" s="153"/>
      <c r="E26" s="16">
        <v>0.86</v>
      </c>
      <c r="F26" s="33">
        <f t="shared" ref="F26:F27" si="3">ROUND(E26*1.191,2)</f>
        <v>1.02</v>
      </c>
      <c r="G26" s="18">
        <f>ROUND(F26*1.045,2)</f>
        <v>1.07</v>
      </c>
      <c r="H26" s="14"/>
      <c r="I26" s="18">
        <v>1.1200000000000001</v>
      </c>
    </row>
    <row r="27" spans="1:9" ht="30" customHeight="1" thickBot="1" x14ac:dyDescent="0.35">
      <c r="A27" s="146"/>
      <c r="B27" s="156"/>
      <c r="C27" s="122" t="s">
        <v>14</v>
      </c>
      <c r="D27" s="153"/>
      <c r="E27" s="30">
        <v>0.68</v>
      </c>
      <c r="F27" s="33">
        <f t="shared" si="3"/>
        <v>0.81</v>
      </c>
      <c r="G27" s="18">
        <f>ROUND(F27*1.045,2)-0.01</f>
        <v>0.84</v>
      </c>
      <c r="H27" s="14">
        <f>SUM(E25:E27)</f>
        <v>65.830000000000013</v>
      </c>
      <c r="I27" s="18">
        <v>0.88</v>
      </c>
    </row>
    <row r="28" spans="1:9" ht="30" customHeight="1" thickBot="1" x14ac:dyDescent="0.35">
      <c r="A28" s="147"/>
      <c r="B28" s="157"/>
      <c r="C28" s="127" t="s">
        <v>136</v>
      </c>
      <c r="D28" s="154"/>
      <c r="E28" s="30">
        <v>1.71</v>
      </c>
      <c r="F28" s="34">
        <v>4.5</v>
      </c>
      <c r="G28" s="24">
        <v>4.5</v>
      </c>
      <c r="H28" s="14">
        <f>SUM(E25:E28)</f>
        <v>67.540000000000006</v>
      </c>
      <c r="I28" s="24">
        <f>4.5*1.045</f>
        <v>4.7024999999999997</v>
      </c>
    </row>
    <row r="29" spans="1:9" ht="50.4" x14ac:dyDescent="0.3">
      <c r="A29" s="145">
        <v>5</v>
      </c>
      <c r="B29" s="148" t="s">
        <v>21</v>
      </c>
      <c r="C29" s="121" t="s">
        <v>142</v>
      </c>
      <c r="D29" s="152" t="s">
        <v>11</v>
      </c>
      <c r="E29" s="35">
        <v>76.569999999999993</v>
      </c>
      <c r="F29" s="36">
        <v>76.569999999999993</v>
      </c>
      <c r="G29" s="37">
        <f>ROUND(E29*1.045,2)</f>
        <v>80.02</v>
      </c>
      <c r="I29" s="37">
        <f>ROUND(G29*1.045,2)</f>
        <v>83.62</v>
      </c>
    </row>
    <row r="30" spans="1:9" ht="33" customHeight="1" x14ac:dyDescent="0.3">
      <c r="A30" s="146"/>
      <c r="B30" s="149"/>
      <c r="C30" s="123" t="s">
        <v>13</v>
      </c>
      <c r="D30" s="153"/>
      <c r="E30" s="38">
        <v>1.02</v>
      </c>
      <c r="F30" s="17">
        <v>1.02</v>
      </c>
      <c r="G30" s="18">
        <f>ROUND(E30*1.045,2)</f>
        <v>1.07</v>
      </c>
      <c r="I30" s="18">
        <f>ROUND(G30*1.045,2)</f>
        <v>1.1200000000000001</v>
      </c>
    </row>
    <row r="31" spans="1:9" ht="33" customHeight="1" x14ac:dyDescent="0.3">
      <c r="A31" s="146"/>
      <c r="B31" s="149"/>
      <c r="C31" s="122" t="s">
        <v>14</v>
      </c>
      <c r="D31" s="153"/>
      <c r="E31" s="38">
        <v>0.81</v>
      </c>
      <c r="F31" s="17">
        <v>0.81</v>
      </c>
      <c r="G31" s="18">
        <f>ROUND(E31*1.045,2)-0.01</f>
        <v>0.84</v>
      </c>
      <c r="H31" s="14">
        <f>SUM(E29:E31)</f>
        <v>78.399999999999991</v>
      </c>
      <c r="I31" s="18">
        <f>ROUND(G31*1.045,2)</f>
        <v>0.88</v>
      </c>
    </row>
    <row r="32" spans="1:9" ht="33" customHeight="1" thickBot="1" x14ac:dyDescent="0.35">
      <c r="A32" s="147"/>
      <c r="B32" s="151"/>
      <c r="C32" s="127" t="s">
        <v>136</v>
      </c>
      <c r="D32" s="154"/>
      <c r="E32" s="40">
        <v>2.0299999999999998</v>
      </c>
      <c r="F32" s="23">
        <v>2.0299999999999998</v>
      </c>
      <c r="G32" s="24">
        <v>2.0299999999999998</v>
      </c>
      <c r="H32" s="14">
        <f>SUM(E29:E32)</f>
        <v>80.429999999999993</v>
      </c>
      <c r="I32" s="24">
        <v>4.5</v>
      </c>
    </row>
    <row r="33" spans="1:9" ht="67.2" x14ac:dyDescent="0.3">
      <c r="A33" s="145">
        <v>6</v>
      </c>
      <c r="B33" s="148" t="s">
        <v>22</v>
      </c>
      <c r="C33" s="125" t="s">
        <v>143</v>
      </c>
      <c r="D33" s="152" t="s">
        <v>11</v>
      </c>
      <c r="E33" s="35">
        <v>76.569999999999993</v>
      </c>
      <c r="F33" s="12">
        <v>76.569999999999993</v>
      </c>
      <c r="G33" s="13">
        <f>ROUND(E33*1.045,2)</f>
        <v>80.02</v>
      </c>
      <c r="I33" s="13">
        <f>ROUND(G33*1.045,2)</f>
        <v>83.62</v>
      </c>
    </row>
    <row r="34" spans="1:9" ht="33" customHeight="1" x14ac:dyDescent="0.3">
      <c r="A34" s="146"/>
      <c r="B34" s="149"/>
      <c r="C34" s="122" t="s">
        <v>12</v>
      </c>
      <c r="D34" s="153"/>
      <c r="E34" s="38">
        <v>0.05</v>
      </c>
      <c r="F34" s="17">
        <v>0.05</v>
      </c>
      <c r="G34" s="18">
        <f>ROUND(F34*1.045,2)</f>
        <v>0.05</v>
      </c>
      <c r="I34" s="18">
        <v>0.05</v>
      </c>
    </row>
    <row r="35" spans="1:9" ht="33" customHeight="1" x14ac:dyDescent="0.3">
      <c r="A35" s="146"/>
      <c r="B35" s="149"/>
      <c r="C35" s="123" t="s">
        <v>17</v>
      </c>
      <c r="D35" s="153"/>
      <c r="E35" s="38">
        <f>1.02</f>
        <v>1.02</v>
      </c>
      <c r="F35" s="17">
        <f>1.02</f>
        <v>1.02</v>
      </c>
      <c r="G35" s="18">
        <f>ROUND(E35*1.045,2)</f>
        <v>1.07</v>
      </c>
      <c r="I35" s="18">
        <f>ROUND(G35*1.045,2)</f>
        <v>1.1200000000000001</v>
      </c>
    </row>
    <row r="36" spans="1:9" ht="33" customHeight="1" x14ac:dyDescent="0.3">
      <c r="A36" s="146"/>
      <c r="B36" s="150"/>
      <c r="C36" s="123" t="s">
        <v>18</v>
      </c>
      <c r="D36" s="153"/>
      <c r="E36" s="41">
        <v>0.6</v>
      </c>
      <c r="F36" s="42">
        <v>0.6</v>
      </c>
      <c r="G36" s="18">
        <f>ROUND(E36*1.045,2)</f>
        <v>0.63</v>
      </c>
      <c r="I36" s="18">
        <f>ROUND(G36*1.045,2)</f>
        <v>0.66</v>
      </c>
    </row>
    <row r="37" spans="1:9" ht="33" customHeight="1" x14ac:dyDescent="0.3">
      <c r="A37" s="146"/>
      <c r="B37" s="149"/>
      <c r="C37" s="122" t="s">
        <v>14</v>
      </c>
      <c r="D37" s="153"/>
      <c r="E37" s="38">
        <v>0.81</v>
      </c>
      <c r="F37" s="17">
        <v>0.81</v>
      </c>
      <c r="G37" s="18">
        <f>ROUND(E37*1.045,2)-0.01</f>
        <v>0.84</v>
      </c>
      <c r="H37" s="14">
        <f>SUM(E33:E37)</f>
        <v>79.049999999999983</v>
      </c>
      <c r="I37" s="18">
        <f>ROUND(G37*1.045,2)</f>
        <v>0.88</v>
      </c>
    </row>
    <row r="38" spans="1:9" ht="33" customHeight="1" thickBot="1" x14ac:dyDescent="0.35">
      <c r="A38" s="147"/>
      <c r="B38" s="151"/>
      <c r="C38" s="127" t="s">
        <v>136</v>
      </c>
      <c r="D38" s="154"/>
      <c r="E38" s="40">
        <v>2.0299999999999998</v>
      </c>
      <c r="F38" s="23">
        <v>2.0299999999999998</v>
      </c>
      <c r="G38" s="24">
        <v>2.0299999999999998</v>
      </c>
      <c r="H38" s="14">
        <f>SUM(E33:E38)</f>
        <v>81.079999999999984</v>
      </c>
      <c r="I38" s="24">
        <v>4.5</v>
      </c>
    </row>
    <row r="39" spans="1:9" ht="50.4" x14ac:dyDescent="0.3">
      <c r="A39" s="145">
        <v>7</v>
      </c>
      <c r="B39" s="148" t="s">
        <v>23</v>
      </c>
      <c r="C39" s="121" t="s">
        <v>142</v>
      </c>
      <c r="D39" s="152" t="s">
        <v>11</v>
      </c>
      <c r="E39" s="35">
        <v>76.569999999999993</v>
      </c>
      <c r="F39" s="12">
        <v>76.569999999999993</v>
      </c>
      <c r="G39" s="13">
        <f>ROUND(E39*1.045,2)</f>
        <v>80.02</v>
      </c>
      <c r="I39" s="13">
        <f>ROUND(G39*1.045,2)</f>
        <v>83.62</v>
      </c>
    </row>
    <row r="40" spans="1:9" ht="33" customHeight="1" x14ac:dyDescent="0.3">
      <c r="A40" s="146"/>
      <c r="B40" s="149"/>
      <c r="C40" s="122" t="s">
        <v>12</v>
      </c>
      <c r="D40" s="153"/>
      <c r="E40" s="38">
        <v>0.05</v>
      </c>
      <c r="F40" s="17">
        <v>0.05</v>
      </c>
      <c r="G40" s="18">
        <f>ROUND(F40*1.045,2)</f>
        <v>0.05</v>
      </c>
      <c r="I40" s="18">
        <v>0.05</v>
      </c>
    </row>
    <row r="41" spans="1:9" ht="33" customHeight="1" x14ac:dyDescent="0.3">
      <c r="A41" s="146"/>
      <c r="B41" s="149"/>
      <c r="C41" s="123" t="s">
        <v>13</v>
      </c>
      <c r="D41" s="153"/>
      <c r="E41" s="38">
        <f>1.02</f>
        <v>1.02</v>
      </c>
      <c r="F41" s="17">
        <f>1.02</f>
        <v>1.02</v>
      </c>
      <c r="G41" s="18">
        <f>ROUND(E41*1.045,2)</f>
        <v>1.07</v>
      </c>
      <c r="I41" s="18">
        <f>ROUND(G41*1.045,2)</f>
        <v>1.1200000000000001</v>
      </c>
    </row>
    <row r="42" spans="1:9" ht="33" customHeight="1" x14ac:dyDescent="0.3">
      <c r="A42" s="146"/>
      <c r="B42" s="149"/>
      <c r="C42" s="122" t="s">
        <v>14</v>
      </c>
      <c r="D42" s="153"/>
      <c r="E42" s="38">
        <v>0.81</v>
      </c>
      <c r="F42" s="17">
        <v>0.81</v>
      </c>
      <c r="G42" s="18">
        <f>ROUND(E42*1.045,2)-0.01</f>
        <v>0.84</v>
      </c>
      <c r="H42" s="14">
        <f>SUM(E39:E42)</f>
        <v>78.449999999999989</v>
      </c>
      <c r="I42" s="18">
        <f>ROUND(G42*1.045,2)</f>
        <v>0.88</v>
      </c>
    </row>
    <row r="43" spans="1:9" ht="33" customHeight="1" thickBot="1" x14ac:dyDescent="0.35">
      <c r="A43" s="147"/>
      <c r="B43" s="151"/>
      <c r="C43" s="127" t="s">
        <v>136</v>
      </c>
      <c r="D43" s="154"/>
      <c r="E43" s="43">
        <v>2.0299999999999998</v>
      </c>
      <c r="F43" s="44">
        <v>2.0299999999999998</v>
      </c>
      <c r="G43" s="24">
        <v>2.0299999999999998</v>
      </c>
      <c r="H43" s="14">
        <f>SUM(E39:E43)</f>
        <v>80.47999999999999</v>
      </c>
      <c r="I43" s="24">
        <v>4.5</v>
      </c>
    </row>
    <row r="44" spans="1:9" ht="50.4" x14ac:dyDescent="0.3">
      <c r="A44" s="145">
        <v>8</v>
      </c>
      <c r="B44" s="148" t="s">
        <v>24</v>
      </c>
      <c r="C44" s="121" t="s">
        <v>142</v>
      </c>
      <c r="D44" s="152" t="s">
        <v>11</v>
      </c>
      <c r="E44" s="35">
        <v>76.569999999999993</v>
      </c>
      <c r="F44" s="12">
        <v>76.569999999999993</v>
      </c>
      <c r="G44" s="13">
        <f>ROUND(E44*1.045,2)</f>
        <v>80.02</v>
      </c>
      <c r="I44" s="13">
        <f>ROUND(G44*1.045,2)</f>
        <v>83.62</v>
      </c>
    </row>
    <row r="45" spans="1:9" ht="33" customHeight="1" x14ac:dyDescent="0.3">
      <c r="A45" s="146"/>
      <c r="B45" s="149"/>
      <c r="C45" s="123" t="s">
        <v>13</v>
      </c>
      <c r="D45" s="153"/>
      <c r="E45" s="38">
        <f>1.02</f>
        <v>1.02</v>
      </c>
      <c r="F45" s="17">
        <f>1.02</f>
        <v>1.02</v>
      </c>
      <c r="G45" s="18">
        <f>ROUND(E45*1.045,2)</f>
        <v>1.07</v>
      </c>
      <c r="I45" s="18">
        <f>ROUND(G45*1.045,2)</f>
        <v>1.1200000000000001</v>
      </c>
    </row>
    <row r="46" spans="1:9" ht="33" customHeight="1" x14ac:dyDescent="0.3">
      <c r="A46" s="146"/>
      <c r="B46" s="149"/>
      <c r="C46" s="122" t="s">
        <v>14</v>
      </c>
      <c r="D46" s="153"/>
      <c r="E46" s="38">
        <v>0.81</v>
      </c>
      <c r="F46" s="17">
        <v>0.81</v>
      </c>
      <c r="G46" s="18">
        <f>ROUND(E46*1.045,2)-0.01</f>
        <v>0.84</v>
      </c>
      <c r="H46" s="14">
        <f>SUM(E44:E46)</f>
        <v>78.399999999999991</v>
      </c>
      <c r="I46" s="18">
        <f>ROUND(G46*1.045,2)</f>
        <v>0.88</v>
      </c>
    </row>
    <row r="47" spans="1:9" ht="33" customHeight="1" thickBot="1" x14ac:dyDescent="0.35">
      <c r="A47" s="146"/>
      <c r="B47" s="149"/>
      <c r="C47" s="127" t="s">
        <v>136</v>
      </c>
      <c r="D47" s="153"/>
      <c r="E47" s="41">
        <v>2.0299999999999998</v>
      </c>
      <c r="F47" s="44">
        <v>2.0299999999999998</v>
      </c>
      <c r="G47" s="24">
        <v>2.0299999999999998</v>
      </c>
      <c r="H47" s="14">
        <f>SUM(E44:E47)</f>
        <v>80.429999999999993</v>
      </c>
      <c r="I47" s="24">
        <v>4.5</v>
      </c>
    </row>
    <row r="48" spans="1:9" ht="50.4" x14ac:dyDescent="0.3">
      <c r="A48" s="145">
        <v>9</v>
      </c>
      <c r="B48" s="155" t="s">
        <v>25</v>
      </c>
      <c r="C48" s="121" t="s">
        <v>142</v>
      </c>
      <c r="D48" s="152" t="s">
        <v>11</v>
      </c>
      <c r="E48" s="35">
        <v>64.290000000000006</v>
      </c>
      <c r="F48" s="12">
        <v>76.569999999999993</v>
      </c>
      <c r="G48" s="13">
        <f>ROUND(F48*1.045,2)</f>
        <v>80.02</v>
      </c>
      <c r="I48" s="13">
        <f>ROUND(G48*1.045,2)</f>
        <v>83.62</v>
      </c>
    </row>
    <row r="49" spans="1:9" x14ac:dyDescent="0.3">
      <c r="A49" s="146"/>
      <c r="B49" s="156"/>
      <c r="C49" s="122" t="s">
        <v>12</v>
      </c>
      <c r="D49" s="153"/>
      <c r="E49" s="38">
        <v>0.04</v>
      </c>
      <c r="F49" s="17">
        <v>0.05</v>
      </c>
      <c r="G49" s="18">
        <f>ROUND(F49*1.045,2)</f>
        <v>0.05</v>
      </c>
      <c r="I49" s="18">
        <v>0.05</v>
      </c>
    </row>
    <row r="50" spans="1:9" ht="30" customHeight="1" x14ac:dyDescent="0.3">
      <c r="A50" s="146"/>
      <c r="B50" s="156"/>
      <c r="C50" s="126" t="s">
        <v>13</v>
      </c>
      <c r="D50" s="153"/>
      <c r="E50" s="38">
        <v>0.86</v>
      </c>
      <c r="F50" s="17">
        <v>1.02</v>
      </c>
      <c r="G50" s="18">
        <f>ROUND(F50*1.045,2)</f>
        <v>1.07</v>
      </c>
      <c r="I50" s="18">
        <f>ROUND(G50*1.045,2)</f>
        <v>1.1200000000000001</v>
      </c>
    </row>
    <row r="51" spans="1:9" ht="33.6" x14ac:dyDescent="0.3">
      <c r="A51" s="146"/>
      <c r="B51" s="156"/>
      <c r="C51" s="122" t="s">
        <v>14</v>
      </c>
      <c r="D51" s="153"/>
      <c r="E51" s="38">
        <v>0.68</v>
      </c>
      <c r="F51" s="17">
        <v>0.81</v>
      </c>
      <c r="G51" s="18">
        <f>ROUND(F51*1.045,2)-0.01</f>
        <v>0.84</v>
      </c>
      <c r="H51" s="14">
        <f>SUM(E48:E51)</f>
        <v>65.870000000000019</v>
      </c>
      <c r="I51" s="18">
        <f>ROUND(G51*1.045,2)</f>
        <v>0.88</v>
      </c>
    </row>
    <row r="52" spans="1:9" ht="29.25" customHeight="1" thickBot="1" x14ac:dyDescent="0.35">
      <c r="A52" s="146"/>
      <c r="B52" s="156"/>
      <c r="C52" s="124" t="s">
        <v>136</v>
      </c>
      <c r="D52" s="153"/>
      <c r="E52" s="45">
        <v>1.71</v>
      </c>
      <c r="F52" s="20">
        <v>2.0299999999999998</v>
      </c>
      <c r="G52" s="31">
        <v>2.0299999999999998</v>
      </c>
      <c r="H52" s="14">
        <f>SUM(E48:E52)</f>
        <v>67.580000000000013</v>
      </c>
      <c r="I52" s="31">
        <v>4.5</v>
      </c>
    </row>
    <row r="53" spans="1:9" ht="51" thickBot="1" x14ac:dyDescent="0.35">
      <c r="A53" s="162">
        <v>10</v>
      </c>
      <c r="B53" s="148" t="s">
        <v>26</v>
      </c>
      <c r="C53" s="141" t="s">
        <v>142</v>
      </c>
      <c r="D53" s="152" t="s">
        <v>11</v>
      </c>
      <c r="E53" s="35">
        <v>76.569999999999993</v>
      </c>
      <c r="F53" s="12">
        <v>76.569999999999993</v>
      </c>
      <c r="G53" s="13">
        <f>ROUND(E53*1.045,2)</f>
        <v>80.02</v>
      </c>
      <c r="H53" s="47"/>
      <c r="I53" s="116">
        <f>ROUND(G53*1.045,2)</f>
        <v>83.62</v>
      </c>
    </row>
    <row r="54" spans="1:9" ht="33" customHeight="1" thickBot="1" x14ac:dyDescent="0.35">
      <c r="A54" s="163"/>
      <c r="B54" s="149"/>
      <c r="C54" s="130" t="s">
        <v>13</v>
      </c>
      <c r="D54" s="153"/>
      <c r="E54" s="38">
        <f>1.02</f>
        <v>1.02</v>
      </c>
      <c r="F54" s="17">
        <f>1.02</f>
        <v>1.02</v>
      </c>
      <c r="G54" s="18">
        <f>ROUND(E54*1.045,2)</f>
        <v>1.07</v>
      </c>
      <c r="H54" s="48"/>
      <c r="I54" s="116">
        <f>ROUND(G54*1.045,2)</f>
        <v>1.1200000000000001</v>
      </c>
    </row>
    <row r="55" spans="1:9" ht="33" customHeight="1" x14ac:dyDescent="0.3">
      <c r="A55" s="163"/>
      <c r="B55" s="149"/>
      <c r="C55" s="129" t="s">
        <v>14</v>
      </c>
      <c r="D55" s="153"/>
      <c r="E55" s="38">
        <v>0.81</v>
      </c>
      <c r="F55" s="17">
        <v>0.81</v>
      </c>
      <c r="G55" s="18">
        <f>ROUND(E55*1.045,2)-0.01</f>
        <v>0.84</v>
      </c>
      <c r="H55" s="50">
        <f>SUM(E53:E55)</f>
        <v>78.399999999999991</v>
      </c>
      <c r="I55" s="13">
        <f>ROUND(G55*1.045,2)</f>
        <v>0.88</v>
      </c>
    </row>
    <row r="56" spans="1:9" ht="33" customHeight="1" thickBot="1" x14ac:dyDescent="0.35">
      <c r="A56" s="164"/>
      <c r="B56" s="151"/>
      <c r="C56" s="133" t="s">
        <v>136</v>
      </c>
      <c r="D56" s="154"/>
      <c r="E56" s="43"/>
      <c r="F56" s="44"/>
      <c r="G56" s="51"/>
      <c r="H56" s="52"/>
      <c r="I56" s="51">
        <v>4.5</v>
      </c>
    </row>
    <row r="57" spans="1:9" ht="67.2" x14ac:dyDescent="0.3">
      <c r="A57" s="146">
        <v>11</v>
      </c>
      <c r="B57" s="149" t="s">
        <v>27</v>
      </c>
      <c r="C57" s="125" t="s">
        <v>143</v>
      </c>
      <c r="D57" s="153" t="s">
        <v>11</v>
      </c>
      <c r="E57" s="53">
        <v>76.569999999999993</v>
      </c>
      <c r="F57" s="36">
        <v>76.569999999999993</v>
      </c>
      <c r="G57" s="37">
        <f>ROUND(E57*1.045,2)</f>
        <v>80.02</v>
      </c>
      <c r="I57" s="37">
        <f>ROUND(G57*1.045,2)</f>
        <v>83.62</v>
      </c>
    </row>
    <row r="58" spans="1:9" ht="33" customHeight="1" x14ac:dyDescent="0.3">
      <c r="A58" s="146"/>
      <c r="B58" s="149"/>
      <c r="C58" s="129" t="s">
        <v>12</v>
      </c>
      <c r="D58" s="153"/>
      <c r="E58" s="38">
        <v>0.05</v>
      </c>
      <c r="F58" s="17">
        <v>0.05</v>
      </c>
      <c r="G58" s="18">
        <f>ROUND(F58*1.045,2)</f>
        <v>0.05</v>
      </c>
      <c r="I58" s="18">
        <v>0.05</v>
      </c>
    </row>
    <row r="59" spans="1:9" ht="33" customHeight="1" x14ac:dyDescent="0.3">
      <c r="A59" s="146"/>
      <c r="B59" s="149"/>
      <c r="C59" s="130" t="s">
        <v>17</v>
      </c>
      <c r="D59" s="153"/>
      <c r="E59" s="38">
        <f>1.02</f>
        <v>1.02</v>
      </c>
      <c r="F59" s="17">
        <f>1.02</f>
        <v>1.02</v>
      </c>
      <c r="G59" s="18">
        <f>ROUND(E59*1.045,2)</f>
        <v>1.07</v>
      </c>
      <c r="I59" s="18">
        <f>ROUND(G59*1.045,2)</f>
        <v>1.1200000000000001</v>
      </c>
    </row>
    <row r="60" spans="1:9" ht="33" customHeight="1" x14ac:dyDescent="0.3">
      <c r="A60" s="146"/>
      <c r="B60" s="150"/>
      <c r="C60" s="128" t="s">
        <v>18</v>
      </c>
      <c r="D60" s="153"/>
      <c r="E60" s="41">
        <v>0.6</v>
      </c>
      <c r="F60" s="42">
        <v>0.6</v>
      </c>
      <c r="G60" s="18">
        <f>ROUND(E60*1.045,2)</f>
        <v>0.63</v>
      </c>
      <c r="I60" s="18">
        <f>ROUND(G60*1.045,2)</f>
        <v>0.66</v>
      </c>
    </row>
    <row r="61" spans="1:9" ht="33" customHeight="1" x14ac:dyDescent="0.3">
      <c r="A61" s="146"/>
      <c r="B61" s="149"/>
      <c r="C61" s="129" t="s">
        <v>14</v>
      </c>
      <c r="D61" s="153"/>
      <c r="E61" s="38">
        <v>0.81</v>
      </c>
      <c r="F61" s="17">
        <v>0.81</v>
      </c>
      <c r="G61" s="18">
        <f>ROUND(E61*1.045,2)-0.01</f>
        <v>0.84</v>
      </c>
      <c r="H61" s="14">
        <f>SUM(E57:E61)</f>
        <v>79.049999999999983</v>
      </c>
      <c r="I61" s="18">
        <f>ROUND(G61*1.045,2)</f>
        <v>0.88</v>
      </c>
    </row>
    <row r="62" spans="1:9" ht="33" customHeight="1" thickBot="1" x14ac:dyDescent="0.35">
      <c r="A62" s="147"/>
      <c r="B62" s="151"/>
      <c r="C62" s="127" t="s">
        <v>136</v>
      </c>
      <c r="D62" s="154"/>
      <c r="E62" s="45">
        <v>2.0299999999999998</v>
      </c>
      <c r="F62" s="23">
        <v>2.0299999999999998</v>
      </c>
      <c r="G62" s="24">
        <v>2.0299999999999998</v>
      </c>
      <c r="H62" s="14">
        <f>SUM(E57:E62)</f>
        <v>81.079999999999984</v>
      </c>
      <c r="I62" s="24">
        <v>4.5</v>
      </c>
    </row>
    <row r="63" spans="1:9" ht="67.2" x14ac:dyDescent="0.3">
      <c r="A63" s="145">
        <v>12</v>
      </c>
      <c r="B63" s="155" t="s">
        <v>28</v>
      </c>
      <c r="C63" s="125" t="s">
        <v>143</v>
      </c>
      <c r="D63" s="152" t="s">
        <v>11</v>
      </c>
      <c r="E63" s="26">
        <v>64.290000000000006</v>
      </c>
      <c r="F63" s="12">
        <f>ROUND(E63*1.191,2)</f>
        <v>76.569999999999993</v>
      </c>
      <c r="G63" s="13">
        <f>ROUND(F63*1.045,2)</f>
        <v>80.02</v>
      </c>
      <c r="I63" s="13">
        <f>ROUND(G63*1.045,2)</f>
        <v>83.62</v>
      </c>
    </row>
    <row r="64" spans="1:9" ht="33.6" x14ac:dyDescent="0.3">
      <c r="A64" s="146"/>
      <c r="B64" s="156"/>
      <c r="C64" s="123" t="s">
        <v>17</v>
      </c>
      <c r="D64" s="153"/>
      <c r="E64" s="16">
        <v>0.86</v>
      </c>
      <c r="F64" s="17">
        <f t="shared" ref="F64:F66" si="4">ROUND(E64*1.191,2)</f>
        <v>1.02</v>
      </c>
      <c r="G64" s="18">
        <f>ROUND(F64*1.045,2)</f>
        <v>1.07</v>
      </c>
      <c r="I64" s="18">
        <f>ROUND(G64*1.045,2)</f>
        <v>1.1200000000000001</v>
      </c>
    </row>
    <row r="65" spans="1:9" ht="26.25" customHeight="1" x14ac:dyDescent="0.3">
      <c r="A65" s="146"/>
      <c r="B65" s="158"/>
      <c r="C65" s="126" t="s">
        <v>18</v>
      </c>
      <c r="D65" s="153"/>
      <c r="E65" s="28">
        <v>0.5</v>
      </c>
      <c r="F65" s="20">
        <f t="shared" si="4"/>
        <v>0.6</v>
      </c>
      <c r="G65" s="18">
        <f>ROUND(F65*1.045,2)</f>
        <v>0.63</v>
      </c>
      <c r="H65" s="14"/>
      <c r="I65" s="18">
        <f>ROUND(G65*1.045,2)</f>
        <v>0.66</v>
      </c>
    </row>
    <row r="66" spans="1:9" ht="33.6" x14ac:dyDescent="0.3">
      <c r="A66" s="146"/>
      <c r="B66" s="156"/>
      <c r="C66" s="122" t="s">
        <v>14</v>
      </c>
      <c r="D66" s="153"/>
      <c r="E66" s="16">
        <v>0.68</v>
      </c>
      <c r="F66" s="17">
        <f t="shared" si="4"/>
        <v>0.81</v>
      </c>
      <c r="G66" s="18">
        <f>ROUND(F66*1.045,2)-0.01</f>
        <v>0.84</v>
      </c>
      <c r="H66" s="14">
        <f>SUM(E63:E66)</f>
        <v>66.330000000000013</v>
      </c>
      <c r="I66" s="18">
        <f>ROUND(G66*1.045,2)</f>
        <v>0.88</v>
      </c>
    </row>
    <row r="67" spans="1:9" ht="33" customHeight="1" thickBot="1" x14ac:dyDescent="0.35">
      <c r="A67" s="147"/>
      <c r="B67" s="157"/>
      <c r="C67" s="127" t="s">
        <v>136</v>
      </c>
      <c r="D67" s="154"/>
      <c r="E67" s="54">
        <v>1.71</v>
      </c>
      <c r="F67" s="17">
        <v>4.5</v>
      </c>
      <c r="G67" s="24">
        <v>4.5</v>
      </c>
      <c r="H67" s="14">
        <f>SUM(E63:E67)</f>
        <v>68.040000000000006</v>
      </c>
      <c r="I67" s="24">
        <f>4.5*1.045</f>
        <v>4.7024999999999997</v>
      </c>
    </row>
    <row r="68" spans="1:9" ht="50.4" x14ac:dyDescent="0.3">
      <c r="A68" s="145">
        <v>13</v>
      </c>
      <c r="B68" s="148" t="s">
        <v>29</v>
      </c>
      <c r="C68" s="125" t="s">
        <v>142</v>
      </c>
      <c r="D68" s="152" t="s">
        <v>11</v>
      </c>
      <c r="E68" s="35">
        <v>76.569999999999993</v>
      </c>
      <c r="F68" s="12">
        <v>76.569999999999993</v>
      </c>
      <c r="G68" s="13">
        <f>ROUND(E68*1.045,2)</f>
        <v>80.02</v>
      </c>
      <c r="I68" s="13">
        <f>ROUND(G68*1.045,2)</f>
        <v>83.62</v>
      </c>
    </row>
    <row r="69" spans="1:9" ht="33" customHeight="1" x14ac:dyDescent="0.3">
      <c r="A69" s="146"/>
      <c r="B69" s="149"/>
      <c r="C69" s="122" t="s">
        <v>12</v>
      </c>
      <c r="D69" s="153"/>
      <c r="E69" s="38">
        <v>0.05</v>
      </c>
      <c r="F69" s="17">
        <v>0.05</v>
      </c>
      <c r="G69" s="18">
        <f>ROUND(F69*1.045,2)</f>
        <v>0.05</v>
      </c>
      <c r="I69" s="18">
        <v>0.05</v>
      </c>
    </row>
    <row r="70" spans="1:9" ht="33" customHeight="1" x14ac:dyDescent="0.3">
      <c r="A70" s="146"/>
      <c r="B70" s="149"/>
      <c r="C70" s="123" t="s">
        <v>13</v>
      </c>
      <c r="D70" s="153"/>
      <c r="E70" s="38">
        <f>1.02</f>
        <v>1.02</v>
      </c>
      <c r="F70" s="17">
        <f>1.02</f>
        <v>1.02</v>
      </c>
      <c r="G70" s="18">
        <f>ROUND(E70*1.045,2)</f>
        <v>1.07</v>
      </c>
      <c r="I70" s="18">
        <f>ROUND(G70*1.045,2)</f>
        <v>1.1200000000000001</v>
      </c>
    </row>
    <row r="71" spans="1:9" ht="33" customHeight="1" x14ac:dyDescent="0.3">
      <c r="A71" s="146"/>
      <c r="B71" s="149"/>
      <c r="C71" s="122" t="s">
        <v>14</v>
      </c>
      <c r="D71" s="153"/>
      <c r="E71" s="38">
        <v>0.81</v>
      </c>
      <c r="F71" s="17">
        <v>0.81</v>
      </c>
      <c r="G71" s="18">
        <f>ROUND(E71*1.045,2)-0.01</f>
        <v>0.84</v>
      </c>
      <c r="H71" s="14">
        <f>SUM(E68:E71)</f>
        <v>78.449999999999989</v>
      </c>
      <c r="I71" s="18">
        <f>ROUND(G71*1.045,2)</f>
        <v>0.88</v>
      </c>
    </row>
    <row r="72" spans="1:9" ht="33" customHeight="1" thickBot="1" x14ac:dyDescent="0.35">
      <c r="A72" s="147"/>
      <c r="B72" s="151"/>
      <c r="C72" s="127" t="s">
        <v>136</v>
      </c>
      <c r="D72" s="154"/>
      <c r="E72" s="40">
        <v>2.0299999999999998</v>
      </c>
      <c r="F72" s="23">
        <v>2.0299999999999998</v>
      </c>
      <c r="G72" s="24">
        <v>2.0299999999999998</v>
      </c>
      <c r="H72" s="14">
        <f>SUM(E68:E72)</f>
        <v>80.47999999999999</v>
      </c>
      <c r="I72" s="24">
        <v>4.5</v>
      </c>
    </row>
    <row r="73" spans="1:9" ht="50.4" x14ac:dyDescent="0.3">
      <c r="A73" s="145">
        <v>14</v>
      </c>
      <c r="B73" s="155" t="s">
        <v>30</v>
      </c>
      <c r="C73" s="125" t="s">
        <v>142</v>
      </c>
      <c r="D73" s="152" t="s">
        <v>11</v>
      </c>
      <c r="E73" s="26">
        <v>64.290000000000006</v>
      </c>
      <c r="F73" s="12">
        <f>ROUND(E73*1.191,2)</f>
        <v>76.569999999999993</v>
      </c>
      <c r="G73" s="13">
        <f>ROUND(F73*1.045,2)</f>
        <v>80.02</v>
      </c>
      <c r="I73" s="13">
        <f>ROUND(G73*1.045,2)</f>
        <v>83.62</v>
      </c>
    </row>
    <row r="74" spans="1:9" ht="33.6" x14ac:dyDescent="0.3">
      <c r="A74" s="146"/>
      <c r="B74" s="156"/>
      <c r="C74" s="123" t="s">
        <v>13</v>
      </c>
      <c r="D74" s="153"/>
      <c r="E74" s="16">
        <v>0.86</v>
      </c>
      <c r="F74" s="17">
        <f t="shared" ref="F74:F75" si="5">ROUND(E74*1.191,2)</f>
        <v>1.02</v>
      </c>
      <c r="G74" s="18">
        <f>ROUND(F74*1.045,2)</f>
        <v>1.07</v>
      </c>
      <c r="I74" s="18">
        <f>ROUND(G74*1.045,2)</f>
        <v>1.1200000000000001</v>
      </c>
    </row>
    <row r="75" spans="1:9" ht="33.6" x14ac:dyDescent="0.3">
      <c r="A75" s="146"/>
      <c r="B75" s="156"/>
      <c r="C75" s="122" t="s">
        <v>14</v>
      </c>
      <c r="D75" s="153"/>
      <c r="E75" s="16">
        <v>0.68</v>
      </c>
      <c r="F75" s="17">
        <f t="shared" si="5"/>
        <v>0.81</v>
      </c>
      <c r="G75" s="18">
        <f>ROUND(F75*1.045,2)-0.01</f>
        <v>0.84</v>
      </c>
      <c r="H75" s="14">
        <f>SUM(E73:E75)</f>
        <v>65.830000000000013</v>
      </c>
      <c r="I75" s="18">
        <f>ROUND(G75*1.045,2)</f>
        <v>0.88</v>
      </c>
    </row>
    <row r="76" spans="1:9" ht="33" customHeight="1" thickBot="1" x14ac:dyDescent="0.35">
      <c r="A76" s="146"/>
      <c r="B76" s="156"/>
      <c r="C76" s="124" t="s">
        <v>136</v>
      </c>
      <c r="D76" s="153"/>
      <c r="E76" s="54">
        <v>1.71</v>
      </c>
      <c r="F76" s="17">
        <v>4.5</v>
      </c>
      <c r="G76" s="24">
        <v>4.5</v>
      </c>
      <c r="H76" s="14">
        <f>SUM(E73:E76)</f>
        <v>67.540000000000006</v>
      </c>
      <c r="I76" s="24">
        <f>4.5*1.045</f>
        <v>4.7024999999999997</v>
      </c>
    </row>
    <row r="77" spans="1:9" ht="50.4" x14ac:dyDescent="0.3">
      <c r="A77" s="162">
        <v>15</v>
      </c>
      <c r="B77" s="155" t="s">
        <v>31</v>
      </c>
      <c r="C77" s="125" t="s">
        <v>142</v>
      </c>
      <c r="D77" s="152" t="s">
        <v>11</v>
      </c>
      <c r="E77" s="35">
        <v>64.290000000000006</v>
      </c>
      <c r="F77" s="12">
        <v>76.569999999999993</v>
      </c>
      <c r="G77" s="13">
        <f>ROUND(F77*1.045,2)</f>
        <v>80.02</v>
      </c>
      <c r="I77" s="13">
        <f>ROUND(G77*1.045,2)</f>
        <v>83.62</v>
      </c>
    </row>
    <row r="78" spans="1:9" ht="30" customHeight="1" x14ac:dyDescent="0.3">
      <c r="A78" s="163"/>
      <c r="B78" s="156"/>
      <c r="C78" s="123" t="s">
        <v>13</v>
      </c>
      <c r="D78" s="153"/>
      <c r="E78" s="38">
        <v>0.86</v>
      </c>
      <c r="F78" s="17">
        <v>1.02</v>
      </c>
      <c r="G78" s="18">
        <f>ROUND(F78*1.045,2)</f>
        <v>1.07</v>
      </c>
      <c r="I78" s="18">
        <f>ROUND(G78*1.045,2)</f>
        <v>1.1200000000000001</v>
      </c>
    </row>
    <row r="79" spans="1:9" ht="33.6" x14ac:dyDescent="0.3">
      <c r="A79" s="163"/>
      <c r="B79" s="156"/>
      <c r="C79" s="122" t="s">
        <v>14</v>
      </c>
      <c r="D79" s="153"/>
      <c r="E79" s="38">
        <v>0.68</v>
      </c>
      <c r="F79" s="17">
        <v>0.81</v>
      </c>
      <c r="G79" s="18">
        <f>ROUND(F79*1.045,2)-0.01</f>
        <v>0.84</v>
      </c>
      <c r="H79" s="14">
        <f>SUM(E77:E79)</f>
        <v>65.830000000000013</v>
      </c>
      <c r="I79" s="18">
        <f>ROUND(G79*1.045,2)</f>
        <v>0.88</v>
      </c>
    </row>
    <row r="80" spans="1:9" ht="27" customHeight="1" thickBot="1" x14ac:dyDescent="0.35">
      <c r="A80" s="164"/>
      <c r="B80" s="157"/>
      <c r="C80" s="139" t="s">
        <v>136</v>
      </c>
      <c r="D80" s="154"/>
      <c r="E80" s="43">
        <v>2.5</v>
      </c>
      <c r="F80" s="44">
        <v>2.5</v>
      </c>
      <c r="G80" s="24">
        <v>2.5</v>
      </c>
      <c r="H80" s="14">
        <f>SUM(E77:E80)</f>
        <v>68.330000000000013</v>
      </c>
      <c r="I80" s="24">
        <v>4.5</v>
      </c>
    </row>
    <row r="81" spans="1:9" ht="50.4" x14ac:dyDescent="0.3">
      <c r="A81" s="145">
        <v>16</v>
      </c>
      <c r="B81" s="155" t="s">
        <v>32</v>
      </c>
      <c r="C81" s="125" t="s">
        <v>142</v>
      </c>
      <c r="D81" s="152" t="s">
        <v>11</v>
      </c>
      <c r="E81" s="11">
        <v>64.290000000000006</v>
      </c>
      <c r="F81" s="12">
        <f>ROUND(E81*1.191,2)</f>
        <v>76.569999999999993</v>
      </c>
      <c r="G81" s="13">
        <f>ROUND(F81*1.045,2)</f>
        <v>80.02</v>
      </c>
      <c r="I81" s="13">
        <f>ROUND(G81*1.045,2)</f>
        <v>83.62</v>
      </c>
    </row>
    <row r="82" spans="1:9" x14ac:dyDescent="0.3">
      <c r="A82" s="146"/>
      <c r="B82" s="156"/>
      <c r="C82" s="122" t="s">
        <v>12</v>
      </c>
      <c r="D82" s="153"/>
      <c r="E82" s="16">
        <v>0.04</v>
      </c>
      <c r="F82" s="17">
        <f>ROUND(E82*1.191,2)</f>
        <v>0.05</v>
      </c>
      <c r="G82" s="18">
        <f>ROUND(F82*1.045,2)</f>
        <v>0.05</v>
      </c>
      <c r="I82" s="18">
        <v>0.05</v>
      </c>
    </row>
    <row r="83" spans="1:9" ht="33.6" x14ac:dyDescent="0.3">
      <c r="A83" s="146"/>
      <c r="B83" s="156"/>
      <c r="C83" s="123" t="s">
        <v>13</v>
      </c>
      <c r="D83" s="153"/>
      <c r="E83" s="16">
        <v>0.86</v>
      </c>
      <c r="F83" s="17">
        <f t="shared" ref="F83:F84" si="6">ROUND(E83*1.191,2)</f>
        <v>1.02</v>
      </c>
      <c r="G83" s="18">
        <f>ROUND(F83*1.045,2)</f>
        <v>1.07</v>
      </c>
      <c r="I83" s="18">
        <f>ROUND(G83*1.045,2)</f>
        <v>1.1200000000000001</v>
      </c>
    </row>
    <row r="84" spans="1:9" ht="33.6" x14ac:dyDescent="0.3">
      <c r="A84" s="146"/>
      <c r="B84" s="156"/>
      <c r="C84" s="122" t="s">
        <v>14</v>
      </c>
      <c r="D84" s="153"/>
      <c r="E84" s="16">
        <v>0.68</v>
      </c>
      <c r="F84" s="20">
        <f t="shared" si="6"/>
        <v>0.81</v>
      </c>
      <c r="G84" s="18">
        <f>ROUND(F84*1.045,2)-0.01</f>
        <v>0.84</v>
      </c>
      <c r="H84" s="14">
        <f>SUM(E81:E84)</f>
        <v>65.870000000000019</v>
      </c>
      <c r="I84" s="18">
        <f>ROUND(G84*1.045,2)</f>
        <v>0.88</v>
      </c>
    </row>
    <row r="85" spans="1:9" ht="33" customHeight="1" thickBot="1" x14ac:dyDescent="0.35">
      <c r="A85" s="147"/>
      <c r="B85" s="157"/>
      <c r="C85" s="127" t="s">
        <v>136</v>
      </c>
      <c r="D85" s="153"/>
      <c r="E85" s="22">
        <v>1.71</v>
      </c>
      <c r="F85" s="23">
        <v>4.5</v>
      </c>
      <c r="G85" s="24">
        <v>4.5</v>
      </c>
      <c r="H85" s="14">
        <f>SUM(E81:E85)</f>
        <v>67.580000000000013</v>
      </c>
      <c r="I85" s="24">
        <f>4.5*1.045</f>
        <v>4.7024999999999997</v>
      </c>
    </row>
    <row r="86" spans="1:9" ht="50.4" x14ac:dyDescent="0.3">
      <c r="A86" s="145">
        <v>17</v>
      </c>
      <c r="B86" s="155" t="s">
        <v>33</v>
      </c>
      <c r="C86" s="125" t="s">
        <v>142</v>
      </c>
      <c r="D86" s="152" t="s">
        <v>11</v>
      </c>
      <c r="E86" s="35">
        <v>64.290000000000006</v>
      </c>
      <c r="F86" s="12">
        <v>76.569999999999993</v>
      </c>
      <c r="G86" s="13">
        <f>ROUND(F86*1.045,2)</f>
        <v>80.02</v>
      </c>
      <c r="I86" s="13">
        <f>ROUND(G86*1.045,2)</f>
        <v>83.62</v>
      </c>
    </row>
    <row r="87" spans="1:9" ht="30" customHeight="1" x14ac:dyDescent="0.3">
      <c r="A87" s="146"/>
      <c r="B87" s="156"/>
      <c r="C87" s="126" t="s">
        <v>13</v>
      </c>
      <c r="D87" s="153"/>
      <c r="E87" s="38">
        <v>0.86</v>
      </c>
      <c r="F87" s="17">
        <v>1.02</v>
      </c>
      <c r="G87" s="18">
        <f>ROUND(F87*1.045,2)</f>
        <v>1.07</v>
      </c>
      <c r="I87" s="18">
        <f>ROUND(G87*1.045,2)</f>
        <v>1.1200000000000001</v>
      </c>
    </row>
    <row r="88" spans="1:9" ht="33.6" x14ac:dyDescent="0.3">
      <c r="A88" s="146"/>
      <c r="B88" s="156"/>
      <c r="C88" s="122" t="s">
        <v>14</v>
      </c>
      <c r="D88" s="153"/>
      <c r="E88" s="38">
        <v>0.68</v>
      </c>
      <c r="F88" s="17">
        <v>0.81</v>
      </c>
      <c r="G88" s="18">
        <f>ROUND(F88*1.045,2)-0.01</f>
        <v>0.84</v>
      </c>
      <c r="H88" s="14">
        <f>SUM(E86:E88)</f>
        <v>65.830000000000013</v>
      </c>
      <c r="I88" s="18">
        <f>ROUND(G88*1.045,2)</f>
        <v>0.88</v>
      </c>
    </row>
    <row r="89" spans="1:9" ht="27.75" customHeight="1" thickBot="1" x14ac:dyDescent="0.35">
      <c r="A89" s="147"/>
      <c r="B89" s="157"/>
      <c r="C89" s="127" t="s">
        <v>136</v>
      </c>
      <c r="D89" s="154"/>
      <c r="E89" s="43">
        <v>2.5</v>
      </c>
      <c r="F89" s="44">
        <v>4.5</v>
      </c>
      <c r="G89" s="24">
        <v>4.5</v>
      </c>
      <c r="H89" s="14">
        <f>SUM(E86:E89)</f>
        <v>68.330000000000013</v>
      </c>
      <c r="I89" s="24">
        <f>4.5*1.045</f>
        <v>4.7024999999999997</v>
      </c>
    </row>
    <row r="90" spans="1:9" ht="50.4" x14ac:dyDescent="0.3">
      <c r="A90" s="146">
        <v>18</v>
      </c>
      <c r="B90" s="156" t="s">
        <v>34</v>
      </c>
      <c r="C90" s="125" t="s">
        <v>142</v>
      </c>
      <c r="D90" s="153" t="s">
        <v>11</v>
      </c>
      <c r="E90" s="11">
        <v>64.290000000000006</v>
      </c>
      <c r="F90" s="36">
        <v>76.569999999999993</v>
      </c>
      <c r="G90" s="13">
        <f>ROUND(F90*1.045,2)</f>
        <v>80.02</v>
      </c>
      <c r="I90" s="13">
        <f>ROUND(G90*1.045,2)</f>
        <v>83.62</v>
      </c>
    </row>
    <row r="91" spans="1:9" ht="33.6" x14ac:dyDescent="0.3">
      <c r="A91" s="146"/>
      <c r="B91" s="156"/>
      <c r="C91" s="123" t="s">
        <v>13</v>
      </c>
      <c r="D91" s="153"/>
      <c r="E91" s="11">
        <v>0.86</v>
      </c>
      <c r="F91" s="36">
        <v>1.02</v>
      </c>
      <c r="G91" s="18">
        <f t="shared" ref="G91:G126" si="7">ROUND(F91*1.045,2)</f>
        <v>1.07</v>
      </c>
      <c r="I91" s="18">
        <f>ROUND(G91*1.045,2)</f>
        <v>1.1200000000000001</v>
      </c>
    </row>
    <row r="92" spans="1:9" ht="30.75" customHeight="1" x14ac:dyDescent="0.3">
      <c r="A92" s="146"/>
      <c r="B92" s="156"/>
      <c r="C92" s="122" t="s">
        <v>14</v>
      </c>
      <c r="D92" s="153"/>
      <c r="E92" s="16">
        <v>0.68</v>
      </c>
      <c r="F92" s="17">
        <v>0.81</v>
      </c>
      <c r="G92" s="18">
        <f>ROUND(F92*1.045,2)-0.01</f>
        <v>0.84</v>
      </c>
      <c r="H92" s="14">
        <f>SUM(E90:E92)</f>
        <v>65.830000000000013</v>
      </c>
      <c r="I92" s="18">
        <f>ROUND(G92*1.045,2)</f>
        <v>0.88</v>
      </c>
    </row>
    <row r="93" spans="1:9" ht="33" customHeight="1" thickBot="1" x14ac:dyDescent="0.35">
      <c r="A93" s="147"/>
      <c r="B93" s="157"/>
      <c r="C93" s="127" t="s">
        <v>136</v>
      </c>
      <c r="D93" s="154"/>
      <c r="E93" s="54">
        <v>1.71</v>
      </c>
      <c r="F93" s="42">
        <v>4.5</v>
      </c>
      <c r="G93" s="31">
        <v>4.5</v>
      </c>
      <c r="H93" s="14">
        <f>SUM(E90:E93)</f>
        <v>67.540000000000006</v>
      </c>
      <c r="I93" s="31">
        <f>4.5*1.045</f>
        <v>4.7024999999999997</v>
      </c>
    </row>
    <row r="94" spans="1:9" ht="50.4" x14ac:dyDescent="0.3">
      <c r="A94" s="145">
        <v>19</v>
      </c>
      <c r="B94" s="155" t="s">
        <v>35</v>
      </c>
      <c r="C94" s="125" t="s">
        <v>142</v>
      </c>
      <c r="D94" s="152" t="s">
        <v>11</v>
      </c>
      <c r="E94" s="11">
        <v>64.290000000000006</v>
      </c>
      <c r="F94" s="32">
        <v>76.569999999999993</v>
      </c>
      <c r="G94" s="13">
        <f t="shared" si="7"/>
        <v>80.02</v>
      </c>
      <c r="I94" s="13">
        <f>ROUND(G94*1.045,2)</f>
        <v>83.62</v>
      </c>
    </row>
    <row r="95" spans="1:9" ht="24.75" customHeight="1" x14ac:dyDescent="0.3">
      <c r="A95" s="146"/>
      <c r="B95" s="156"/>
      <c r="C95" s="122" t="s">
        <v>12</v>
      </c>
      <c r="D95" s="153"/>
      <c r="E95" s="16">
        <v>0.04</v>
      </c>
      <c r="F95" s="33">
        <v>0.05</v>
      </c>
      <c r="G95" s="18">
        <f t="shared" si="7"/>
        <v>0.05</v>
      </c>
      <c r="I95" s="18">
        <v>0.05</v>
      </c>
    </row>
    <row r="96" spans="1:9" ht="33.6" x14ac:dyDescent="0.3">
      <c r="A96" s="146"/>
      <c r="B96" s="156"/>
      <c r="C96" s="126" t="s">
        <v>17</v>
      </c>
      <c r="D96" s="153"/>
      <c r="E96" s="16">
        <v>0.86</v>
      </c>
      <c r="F96" s="33">
        <v>1.02</v>
      </c>
      <c r="G96" s="18">
        <f t="shared" si="7"/>
        <v>1.07</v>
      </c>
      <c r="I96" s="18">
        <f>ROUND(G96*1.045,2)</f>
        <v>1.1200000000000001</v>
      </c>
    </row>
    <row r="97" spans="1:9" ht="33.6" x14ac:dyDescent="0.3">
      <c r="A97" s="146"/>
      <c r="B97" s="156"/>
      <c r="C97" s="131" t="s">
        <v>14</v>
      </c>
      <c r="D97" s="153"/>
      <c r="E97" s="28">
        <v>0.68</v>
      </c>
      <c r="F97" s="33">
        <v>0.81</v>
      </c>
      <c r="G97" s="18">
        <f>ROUND(F97*1.045,2)-0.01</f>
        <v>0.84</v>
      </c>
      <c r="H97" s="14">
        <f>SUM(E94:E97)</f>
        <v>65.870000000000019</v>
      </c>
      <c r="I97" s="18">
        <f>ROUND(G97*1.045,2)</f>
        <v>0.88</v>
      </c>
    </row>
    <row r="98" spans="1:9" ht="33" customHeight="1" thickBot="1" x14ac:dyDescent="0.35">
      <c r="A98" s="147"/>
      <c r="B98" s="157"/>
      <c r="C98" s="127" t="s">
        <v>136</v>
      </c>
      <c r="D98" s="154"/>
      <c r="E98" s="54">
        <v>1.71</v>
      </c>
      <c r="F98" s="55">
        <v>4.5</v>
      </c>
      <c r="G98" s="31">
        <v>4.5</v>
      </c>
      <c r="H98" s="14">
        <f>SUM(E94:E98)</f>
        <v>67.580000000000013</v>
      </c>
      <c r="I98" s="31">
        <f>4.5*1.045</f>
        <v>4.7024999999999997</v>
      </c>
    </row>
    <row r="99" spans="1:9" ht="50.4" x14ac:dyDescent="0.3">
      <c r="A99" s="145">
        <v>20</v>
      </c>
      <c r="B99" s="155" t="s">
        <v>36</v>
      </c>
      <c r="C99" s="125" t="s">
        <v>142</v>
      </c>
      <c r="D99" s="152" t="s">
        <v>11</v>
      </c>
      <c r="E99" s="26">
        <v>64.290000000000006</v>
      </c>
      <c r="F99" s="12">
        <v>76.569999999999993</v>
      </c>
      <c r="G99" s="13">
        <f t="shared" si="7"/>
        <v>80.02</v>
      </c>
      <c r="I99" s="13">
        <f>ROUND(G99*1.045,2)</f>
        <v>83.62</v>
      </c>
    </row>
    <row r="100" spans="1:9" ht="33.6" x14ac:dyDescent="0.3">
      <c r="A100" s="146"/>
      <c r="B100" s="156"/>
      <c r="C100" s="126" t="s">
        <v>13</v>
      </c>
      <c r="D100" s="153"/>
      <c r="E100" s="16">
        <v>0.86</v>
      </c>
      <c r="F100" s="17">
        <v>1.02</v>
      </c>
      <c r="G100" s="18">
        <f t="shared" si="7"/>
        <v>1.07</v>
      </c>
      <c r="I100" s="18">
        <f>ROUND(G100*1.045,2)</f>
        <v>1.1200000000000001</v>
      </c>
    </row>
    <row r="101" spans="1:9" ht="31.5" customHeight="1" thickBot="1" x14ac:dyDescent="0.35">
      <c r="A101" s="146"/>
      <c r="B101" s="156"/>
      <c r="C101" s="122" t="s">
        <v>14</v>
      </c>
      <c r="D101" s="153"/>
      <c r="E101" s="30">
        <v>0.68</v>
      </c>
      <c r="F101" s="17">
        <v>0.81</v>
      </c>
      <c r="G101" s="18">
        <f>ROUND(F101*1.045,2)-0.01</f>
        <v>0.84</v>
      </c>
      <c r="H101" s="14">
        <f>SUM(E99:E101)</f>
        <v>65.830000000000013</v>
      </c>
      <c r="I101" s="18">
        <f>ROUND(G101*1.045,2)</f>
        <v>0.88</v>
      </c>
    </row>
    <row r="102" spans="1:9" ht="33" customHeight="1" thickBot="1" x14ac:dyDescent="0.35">
      <c r="A102" s="147"/>
      <c r="B102" s="157"/>
      <c r="C102" s="127" t="s">
        <v>136</v>
      </c>
      <c r="D102" s="154"/>
      <c r="E102" s="54">
        <v>1.71</v>
      </c>
      <c r="F102" s="20">
        <v>4.5</v>
      </c>
      <c r="G102" s="31">
        <v>4.5</v>
      </c>
      <c r="H102" s="14">
        <f>SUM(E99:E102)</f>
        <v>67.540000000000006</v>
      </c>
      <c r="I102" s="31">
        <f>4.5*1.045</f>
        <v>4.7024999999999997</v>
      </c>
    </row>
    <row r="103" spans="1:9" ht="54.75" customHeight="1" x14ac:dyDescent="0.3">
      <c r="A103" s="145">
        <v>21</v>
      </c>
      <c r="B103" s="155" t="s">
        <v>37</v>
      </c>
      <c r="C103" s="125" t="s">
        <v>142</v>
      </c>
      <c r="D103" s="152" t="s">
        <v>11</v>
      </c>
      <c r="E103" s="26">
        <v>64.290000000000006</v>
      </c>
      <c r="F103" s="32">
        <f>ROUND(E103*1.191,2)</f>
        <v>76.569999999999993</v>
      </c>
      <c r="G103" s="13">
        <f>ROUND(F103*1.045,2)</f>
        <v>80.02</v>
      </c>
      <c r="H103" s="14"/>
      <c r="I103" s="13">
        <f>ROUND(G103*1.045,2)</f>
        <v>83.62</v>
      </c>
    </row>
    <row r="104" spans="1:9" ht="30" customHeight="1" x14ac:dyDescent="0.3">
      <c r="A104" s="146"/>
      <c r="B104" s="156"/>
      <c r="C104" s="126" t="s">
        <v>13</v>
      </c>
      <c r="D104" s="153"/>
      <c r="E104" s="16">
        <v>0.86</v>
      </c>
      <c r="F104" s="33">
        <f t="shared" ref="F104:F105" si="8">ROUND(E104*1.191,2)</f>
        <v>1.02</v>
      </c>
      <c r="G104" s="18">
        <f>ROUND(F104*1.045,2)</f>
        <v>1.07</v>
      </c>
      <c r="H104" s="14"/>
      <c r="I104" s="18">
        <f>ROUND(G104*1.045,2)</f>
        <v>1.1200000000000001</v>
      </c>
    </row>
    <row r="105" spans="1:9" ht="30" customHeight="1" thickBot="1" x14ac:dyDescent="0.35">
      <c r="A105" s="146"/>
      <c r="B105" s="156"/>
      <c r="C105" s="122" t="s">
        <v>14</v>
      </c>
      <c r="D105" s="153"/>
      <c r="E105" s="30">
        <v>0.68</v>
      </c>
      <c r="F105" s="33">
        <f t="shared" si="8"/>
        <v>0.81</v>
      </c>
      <c r="G105" s="18">
        <f>ROUND(F105*1.045,2)-0.01</f>
        <v>0.84</v>
      </c>
      <c r="H105" s="14">
        <f>SUM(E103:E105)</f>
        <v>65.830000000000013</v>
      </c>
      <c r="I105" s="18">
        <f>ROUND(G105*1.045,2)</f>
        <v>0.88</v>
      </c>
    </row>
    <row r="106" spans="1:9" ht="33" customHeight="1" thickBot="1" x14ac:dyDescent="0.35">
      <c r="A106" s="147"/>
      <c r="B106" s="157"/>
      <c r="C106" s="127" t="s">
        <v>136</v>
      </c>
      <c r="D106" s="154"/>
      <c r="E106" s="54">
        <v>1.71</v>
      </c>
      <c r="F106" s="34">
        <v>4.5</v>
      </c>
      <c r="G106" s="24">
        <v>4.5</v>
      </c>
      <c r="H106" s="14">
        <f>SUM(E103:E106)</f>
        <v>67.540000000000006</v>
      </c>
      <c r="I106" s="24">
        <f>4.5*1.045</f>
        <v>4.7024999999999997</v>
      </c>
    </row>
    <row r="107" spans="1:9" ht="67.2" x14ac:dyDescent="0.3">
      <c r="A107" s="145">
        <v>22</v>
      </c>
      <c r="B107" s="155" t="s">
        <v>38</v>
      </c>
      <c r="C107" s="125" t="s">
        <v>144</v>
      </c>
      <c r="D107" s="152" t="s">
        <v>11</v>
      </c>
      <c r="E107" s="35">
        <v>64.290000000000006</v>
      </c>
      <c r="F107" s="36">
        <v>76.569999999999993</v>
      </c>
      <c r="G107" s="37">
        <f>ROUND(F107*1.045,2)</f>
        <v>80.02</v>
      </c>
      <c r="I107" s="13">
        <f>ROUND(G107*1.045,2)</f>
        <v>83.62</v>
      </c>
    </row>
    <row r="108" spans="1:9" ht="30" customHeight="1" x14ac:dyDescent="0.3">
      <c r="A108" s="146"/>
      <c r="B108" s="156"/>
      <c r="C108" s="126" t="s">
        <v>13</v>
      </c>
      <c r="D108" s="153"/>
      <c r="E108" s="38">
        <v>0.86</v>
      </c>
      <c r="F108" s="17">
        <v>1.02</v>
      </c>
      <c r="G108" s="18">
        <f>ROUND(F108*1.045,2)</f>
        <v>1.07</v>
      </c>
      <c r="I108" s="18">
        <f>ROUND(G108*1.045,2)</f>
        <v>1.1200000000000001</v>
      </c>
    </row>
    <row r="109" spans="1:9" ht="30" customHeight="1" x14ac:dyDescent="0.3">
      <c r="A109" s="146"/>
      <c r="B109" s="158"/>
      <c r="C109" s="123" t="s">
        <v>18</v>
      </c>
      <c r="D109" s="153"/>
      <c r="E109" s="38"/>
      <c r="F109" s="17"/>
      <c r="G109" s="18">
        <v>0.63</v>
      </c>
      <c r="I109" s="18">
        <f>ROUND(G109*1.045,2)</f>
        <v>0.66</v>
      </c>
    </row>
    <row r="110" spans="1:9" ht="33.6" x14ac:dyDescent="0.3">
      <c r="A110" s="146"/>
      <c r="B110" s="156"/>
      <c r="C110" s="122" t="s">
        <v>14</v>
      </c>
      <c r="D110" s="153"/>
      <c r="E110" s="38">
        <v>0.68</v>
      </c>
      <c r="F110" s="17">
        <v>0.81</v>
      </c>
      <c r="G110" s="18">
        <f>ROUND(F110*1.045,2)-0.01</f>
        <v>0.84</v>
      </c>
      <c r="H110" s="14">
        <f>SUM(E107:E110)</f>
        <v>65.830000000000013</v>
      </c>
      <c r="I110" s="18">
        <f>ROUND(G110*1.045,2)</f>
        <v>0.88</v>
      </c>
    </row>
    <row r="111" spans="1:9" ht="28.5" customHeight="1" thickBot="1" x14ac:dyDescent="0.35">
      <c r="A111" s="147"/>
      <c r="B111" s="157"/>
      <c r="C111" s="127" t="s">
        <v>136</v>
      </c>
      <c r="D111" s="154"/>
      <c r="E111" s="40">
        <v>1.71</v>
      </c>
      <c r="F111" s="23">
        <v>4.5</v>
      </c>
      <c r="G111" s="24">
        <v>4.5</v>
      </c>
      <c r="H111" s="14">
        <f>SUM(E107:E111)</f>
        <v>67.540000000000006</v>
      </c>
      <c r="I111" s="24">
        <f>4.5*1.045</f>
        <v>4.7024999999999997</v>
      </c>
    </row>
    <row r="112" spans="1:9" ht="65.25" customHeight="1" x14ac:dyDescent="0.3">
      <c r="A112" s="145">
        <v>23</v>
      </c>
      <c r="B112" s="148" t="s">
        <v>39</v>
      </c>
      <c r="C112" s="125" t="s">
        <v>142</v>
      </c>
      <c r="D112" s="152" t="s">
        <v>11</v>
      </c>
      <c r="E112" s="35">
        <v>76.569999999999993</v>
      </c>
      <c r="F112" s="12">
        <v>76.569999999999993</v>
      </c>
      <c r="G112" s="13">
        <f>ROUND(E112*1.045,2)</f>
        <v>80.02</v>
      </c>
      <c r="I112" s="13">
        <f>ROUND(G112*1.045,2)</f>
        <v>83.62</v>
      </c>
    </row>
    <row r="113" spans="1:9" ht="33" customHeight="1" x14ac:dyDescent="0.3">
      <c r="A113" s="146"/>
      <c r="B113" s="149"/>
      <c r="C113" s="123" t="s">
        <v>13</v>
      </c>
      <c r="D113" s="153"/>
      <c r="E113" s="38">
        <v>1.02</v>
      </c>
      <c r="F113" s="17">
        <v>1.02</v>
      </c>
      <c r="G113" s="18">
        <f>ROUND(E113*1.045,2)</f>
        <v>1.07</v>
      </c>
      <c r="I113" s="18">
        <f>ROUND(G113*1.045,2)</f>
        <v>1.1200000000000001</v>
      </c>
    </row>
    <row r="114" spans="1:9" ht="33" customHeight="1" x14ac:dyDescent="0.3">
      <c r="A114" s="146"/>
      <c r="B114" s="149"/>
      <c r="C114" s="122" t="s">
        <v>14</v>
      </c>
      <c r="D114" s="153"/>
      <c r="E114" s="38">
        <v>0.81</v>
      </c>
      <c r="F114" s="17">
        <v>0.81</v>
      </c>
      <c r="G114" s="18">
        <f>ROUND(E114*1.045,2)-0.01</f>
        <v>0.84</v>
      </c>
      <c r="H114" s="14">
        <f>SUM(E112:E114)</f>
        <v>78.399999999999991</v>
      </c>
      <c r="I114" s="18">
        <f>ROUND(G114*1.045,2)</f>
        <v>0.88</v>
      </c>
    </row>
    <row r="115" spans="1:9" ht="33" customHeight="1" thickBot="1" x14ac:dyDescent="0.35">
      <c r="A115" s="147"/>
      <c r="B115" s="151"/>
      <c r="C115" s="127" t="s">
        <v>136</v>
      </c>
      <c r="D115" s="154"/>
      <c r="E115" s="43">
        <v>4.5</v>
      </c>
      <c r="F115" s="44">
        <v>4.5</v>
      </c>
      <c r="G115" s="24">
        <v>4.5</v>
      </c>
      <c r="H115" s="14">
        <f>SUM(E112:E115)</f>
        <v>82.899999999999991</v>
      </c>
      <c r="I115" s="24">
        <f>4.5*1.045</f>
        <v>4.7024999999999997</v>
      </c>
    </row>
    <row r="116" spans="1:9" ht="50.4" x14ac:dyDescent="0.3">
      <c r="A116" s="145">
        <v>24</v>
      </c>
      <c r="B116" s="155" t="s">
        <v>40</v>
      </c>
      <c r="C116" s="125" t="s">
        <v>142</v>
      </c>
      <c r="D116" s="152" t="s">
        <v>11</v>
      </c>
      <c r="E116" s="11">
        <v>64.290000000000006</v>
      </c>
      <c r="F116" s="12">
        <v>76.569999999999993</v>
      </c>
      <c r="G116" s="13">
        <f t="shared" si="7"/>
        <v>80.02</v>
      </c>
      <c r="I116" s="13">
        <f>ROUND(G116*1.045,2)</f>
        <v>83.62</v>
      </c>
    </row>
    <row r="117" spans="1:9" ht="33.6" x14ac:dyDescent="0.3">
      <c r="A117" s="146"/>
      <c r="B117" s="156"/>
      <c r="C117" s="123" t="s">
        <v>13</v>
      </c>
      <c r="D117" s="153"/>
      <c r="E117" s="16">
        <v>0.86</v>
      </c>
      <c r="F117" s="17">
        <v>1.02</v>
      </c>
      <c r="G117" s="18">
        <f t="shared" si="7"/>
        <v>1.07</v>
      </c>
      <c r="I117" s="18">
        <f>ROUND(G117*1.045,2)</f>
        <v>1.1200000000000001</v>
      </c>
    </row>
    <row r="118" spans="1:9" ht="29.25" customHeight="1" x14ac:dyDescent="0.3">
      <c r="A118" s="146"/>
      <c r="B118" s="156"/>
      <c r="C118" s="122" t="s">
        <v>14</v>
      </c>
      <c r="D118" s="153"/>
      <c r="E118" s="16">
        <v>0.68</v>
      </c>
      <c r="F118" s="17">
        <v>0.81</v>
      </c>
      <c r="G118" s="18">
        <f>ROUND(F118*1.045,2)-0.01</f>
        <v>0.84</v>
      </c>
      <c r="H118" s="14">
        <f>SUM(E116:E118)</f>
        <v>65.830000000000013</v>
      </c>
      <c r="I118" s="18">
        <f>ROUND(G118*1.045,2)</f>
        <v>0.88</v>
      </c>
    </row>
    <row r="119" spans="1:9" ht="33" customHeight="1" thickBot="1" x14ac:dyDescent="0.35">
      <c r="A119" s="147"/>
      <c r="B119" s="157"/>
      <c r="C119" s="127" t="s">
        <v>136</v>
      </c>
      <c r="D119" s="153"/>
      <c r="E119" s="22">
        <v>1.71</v>
      </c>
      <c r="F119" s="42">
        <v>2.0299999999999998</v>
      </c>
      <c r="G119" s="31">
        <v>2.0299999999999998</v>
      </c>
      <c r="H119" s="14">
        <f>SUM(E116:E119)</f>
        <v>67.540000000000006</v>
      </c>
      <c r="I119" s="24">
        <v>4.5</v>
      </c>
    </row>
    <row r="120" spans="1:9" ht="50.4" x14ac:dyDescent="0.3">
      <c r="A120" s="145">
        <v>25</v>
      </c>
      <c r="B120" s="155" t="s">
        <v>41</v>
      </c>
      <c r="C120" s="125" t="s">
        <v>142</v>
      </c>
      <c r="D120" s="152" t="s">
        <v>11</v>
      </c>
      <c r="E120" s="26">
        <v>64.290000000000006</v>
      </c>
      <c r="F120" s="12">
        <v>76.569999999999993</v>
      </c>
      <c r="G120" s="56">
        <f>ROUND(F120*1.045,2)</f>
        <v>80.02</v>
      </c>
      <c r="I120" s="13">
        <f>ROUND(G120*1.045,2)</f>
        <v>83.62</v>
      </c>
    </row>
    <row r="121" spans="1:9" ht="30" customHeight="1" x14ac:dyDescent="0.3">
      <c r="A121" s="146"/>
      <c r="B121" s="156"/>
      <c r="C121" s="126" t="s">
        <v>13</v>
      </c>
      <c r="D121" s="153"/>
      <c r="E121" s="16">
        <v>0.86</v>
      </c>
      <c r="F121" s="17">
        <v>1.02</v>
      </c>
      <c r="G121" s="57">
        <f>ROUND(F121*1.045,2)</f>
        <v>1.07</v>
      </c>
      <c r="I121" s="18">
        <f>ROUND(G121*1.045,2)</f>
        <v>1.1200000000000001</v>
      </c>
    </row>
    <row r="122" spans="1:9" ht="25.5" customHeight="1" thickBot="1" x14ac:dyDescent="0.35">
      <c r="A122" s="146"/>
      <c r="B122" s="156"/>
      <c r="C122" s="122" t="s">
        <v>14</v>
      </c>
      <c r="D122" s="153"/>
      <c r="E122" s="30">
        <v>0.68</v>
      </c>
      <c r="F122" s="17">
        <v>0.81</v>
      </c>
      <c r="G122" s="57">
        <f>ROUND(F122*1.045,2)-0.01</f>
        <v>0.84</v>
      </c>
      <c r="H122" s="14">
        <f>SUM(E120:E122)</f>
        <v>65.830000000000013</v>
      </c>
      <c r="I122" s="57">
        <f>ROUND(G122*1.045,2)</f>
        <v>0.88</v>
      </c>
    </row>
    <row r="123" spans="1:9" ht="33" customHeight="1" thickBot="1" x14ac:dyDescent="0.35">
      <c r="A123" s="147"/>
      <c r="B123" s="157"/>
      <c r="C123" s="127" t="s">
        <v>136</v>
      </c>
      <c r="D123" s="154"/>
      <c r="E123" s="22">
        <v>1.71</v>
      </c>
      <c r="F123" s="20">
        <v>4.5</v>
      </c>
      <c r="G123" s="58">
        <v>4.5</v>
      </c>
      <c r="H123" s="14">
        <f>SUM(E120:E123)</f>
        <v>67.540000000000006</v>
      </c>
      <c r="I123" s="58">
        <f>4.5*1.045</f>
        <v>4.7024999999999997</v>
      </c>
    </row>
    <row r="124" spans="1:9" ht="61.5" customHeight="1" x14ac:dyDescent="0.3">
      <c r="A124" s="145">
        <v>26</v>
      </c>
      <c r="B124" s="155" t="s">
        <v>42</v>
      </c>
      <c r="C124" s="125" t="s">
        <v>142</v>
      </c>
      <c r="D124" s="152" t="s">
        <v>11</v>
      </c>
      <c r="E124" s="26">
        <v>64.290000000000006</v>
      </c>
      <c r="F124" s="12">
        <v>76.569999999999993</v>
      </c>
      <c r="G124" s="56">
        <f t="shared" si="7"/>
        <v>80.02</v>
      </c>
      <c r="H124" s="47"/>
      <c r="I124" s="13">
        <f>ROUND(G124*1.045,2)</f>
        <v>83.62</v>
      </c>
    </row>
    <row r="125" spans="1:9" ht="32.25" customHeight="1" x14ac:dyDescent="0.3">
      <c r="A125" s="146"/>
      <c r="B125" s="156"/>
      <c r="C125" s="122" t="s">
        <v>12</v>
      </c>
      <c r="D125" s="153"/>
      <c r="E125" s="16">
        <v>0.04</v>
      </c>
      <c r="F125" s="17">
        <v>0.05</v>
      </c>
      <c r="G125" s="57">
        <f t="shared" si="7"/>
        <v>0.05</v>
      </c>
      <c r="H125" s="48"/>
      <c r="I125" s="57">
        <v>0.05</v>
      </c>
    </row>
    <row r="126" spans="1:9" ht="30" customHeight="1" x14ac:dyDescent="0.3">
      <c r="A126" s="146"/>
      <c r="B126" s="156"/>
      <c r="C126" s="126" t="s">
        <v>13</v>
      </c>
      <c r="D126" s="153"/>
      <c r="E126" s="16">
        <v>0.86</v>
      </c>
      <c r="F126" s="17">
        <v>1.02</v>
      </c>
      <c r="G126" s="57">
        <f t="shared" si="7"/>
        <v>1.07</v>
      </c>
      <c r="H126" s="48"/>
      <c r="I126" s="18">
        <f>ROUND(G126*1.045,2)</f>
        <v>1.1200000000000001</v>
      </c>
    </row>
    <row r="127" spans="1:9" ht="30" customHeight="1" thickBot="1" x14ac:dyDescent="0.35">
      <c r="A127" s="146"/>
      <c r="B127" s="156"/>
      <c r="C127" s="122" t="s">
        <v>14</v>
      </c>
      <c r="D127" s="153"/>
      <c r="E127" s="30">
        <v>0.68</v>
      </c>
      <c r="F127" s="17">
        <v>0.81</v>
      </c>
      <c r="G127" s="57">
        <f>ROUND(F127*1.045,2)-0.01</f>
        <v>0.84</v>
      </c>
      <c r="H127" s="14">
        <f>SUM(E124:E127)</f>
        <v>65.870000000000019</v>
      </c>
      <c r="I127" s="57">
        <f>ROUND(G127*1.045,2)</f>
        <v>0.88</v>
      </c>
    </row>
    <row r="128" spans="1:9" ht="33" customHeight="1" thickBot="1" x14ac:dyDescent="0.35">
      <c r="A128" s="147"/>
      <c r="B128" s="157"/>
      <c r="C128" s="127" t="s">
        <v>136</v>
      </c>
      <c r="D128" s="154"/>
      <c r="E128" s="22">
        <v>1.71</v>
      </c>
      <c r="F128" s="20">
        <v>4.5</v>
      </c>
      <c r="G128" s="58">
        <v>4.5</v>
      </c>
      <c r="H128" s="14">
        <f>SUM(E124:E128)</f>
        <v>67.580000000000013</v>
      </c>
      <c r="I128" s="58">
        <f>4.5*1.045</f>
        <v>4.7024999999999997</v>
      </c>
    </row>
    <row r="129" spans="1:9" ht="50.4" x14ac:dyDescent="0.3">
      <c r="A129" s="145">
        <v>27</v>
      </c>
      <c r="B129" s="155" t="s">
        <v>43</v>
      </c>
      <c r="C129" s="125" t="s">
        <v>142</v>
      </c>
      <c r="D129" s="152" t="s">
        <v>11</v>
      </c>
      <c r="E129" s="26">
        <v>64.290000000000006</v>
      </c>
      <c r="F129" s="12">
        <v>76.569999999999993</v>
      </c>
      <c r="G129" s="56">
        <f>ROUND(F129*1.045,2)</f>
        <v>80.02</v>
      </c>
      <c r="I129" s="13">
        <f>ROUND(G129*1.045,2)</f>
        <v>83.62</v>
      </c>
    </row>
    <row r="130" spans="1:9" ht="24.75" customHeight="1" x14ac:dyDescent="0.3">
      <c r="A130" s="146"/>
      <c r="B130" s="156"/>
      <c r="C130" s="122" t="s">
        <v>12</v>
      </c>
      <c r="D130" s="153"/>
      <c r="E130" s="16">
        <v>0.04</v>
      </c>
      <c r="F130" s="17">
        <v>0.05</v>
      </c>
      <c r="G130" s="57">
        <f>ROUND(F130*1.045,2)</f>
        <v>0.05</v>
      </c>
      <c r="I130" s="57">
        <v>0.05</v>
      </c>
    </row>
    <row r="131" spans="1:9" ht="30" customHeight="1" x14ac:dyDescent="0.3">
      <c r="A131" s="146"/>
      <c r="B131" s="156"/>
      <c r="C131" s="126" t="s">
        <v>13</v>
      </c>
      <c r="D131" s="153"/>
      <c r="E131" s="16">
        <v>0.86</v>
      </c>
      <c r="F131" s="17">
        <v>1.02</v>
      </c>
      <c r="G131" s="57">
        <f>ROUND(F131*1.045,2)</f>
        <v>1.07</v>
      </c>
      <c r="I131" s="18">
        <f>ROUND(G131*1.045,2)</f>
        <v>1.1200000000000001</v>
      </c>
    </row>
    <row r="132" spans="1:9" ht="27.75" customHeight="1" thickBot="1" x14ac:dyDescent="0.35">
      <c r="A132" s="146"/>
      <c r="B132" s="156"/>
      <c r="C132" s="122" t="s">
        <v>14</v>
      </c>
      <c r="D132" s="153"/>
      <c r="E132" s="30">
        <v>0.68</v>
      </c>
      <c r="F132" s="17">
        <v>0.81</v>
      </c>
      <c r="G132" s="57">
        <f>ROUND(F132*1.045,2)-0.01</f>
        <v>0.84</v>
      </c>
      <c r="H132" s="14">
        <f>SUM(E129:E132)</f>
        <v>65.870000000000019</v>
      </c>
      <c r="I132" s="57">
        <f>ROUND(G132*1.045,2)</f>
        <v>0.88</v>
      </c>
    </row>
    <row r="133" spans="1:9" ht="33" customHeight="1" thickBot="1" x14ac:dyDescent="0.35">
      <c r="A133" s="147"/>
      <c r="B133" s="157"/>
      <c r="C133" s="127" t="s">
        <v>136</v>
      </c>
      <c r="D133" s="154"/>
      <c r="E133" s="22">
        <v>1.71</v>
      </c>
      <c r="F133" s="20">
        <v>4.5</v>
      </c>
      <c r="G133" s="58">
        <v>4.5</v>
      </c>
      <c r="H133" s="14">
        <f>SUM(E129:E133)</f>
        <v>67.580000000000013</v>
      </c>
      <c r="I133" s="58">
        <f>4.5*1.045</f>
        <v>4.7024999999999997</v>
      </c>
    </row>
    <row r="134" spans="1:9" ht="67.2" x14ac:dyDescent="0.3">
      <c r="A134" s="162">
        <v>28</v>
      </c>
      <c r="B134" s="155" t="s">
        <v>44</v>
      </c>
      <c r="C134" s="125" t="s">
        <v>144</v>
      </c>
      <c r="D134" s="152" t="s">
        <v>11</v>
      </c>
      <c r="E134" s="26">
        <v>64.290000000000006</v>
      </c>
      <c r="F134" s="12">
        <v>76.569999999999993</v>
      </c>
      <c r="G134" s="56">
        <f>ROUND(F134*1.045,2)</f>
        <v>80.02</v>
      </c>
      <c r="I134" s="13">
        <f>ROUND(G134*1.045,2)</f>
        <v>83.62</v>
      </c>
    </row>
    <row r="135" spans="1:9" ht="26.25" customHeight="1" x14ac:dyDescent="0.3">
      <c r="A135" s="163"/>
      <c r="B135" s="156"/>
      <c r="C135" s="122" t="s">
        <v>12</v>
      </c>
      <c r="D135" s="153"/>
      <c r="E135" s="16">
        <v>0.04</v>
      </c>
      <c r="F135" s="17">
        <v>0.05</v>
      </c>
      <c r="G135" s="57">
        <f t="shared" ref="G135:G223" si="9">ROUND(F135*1.045,2)</f>
        <v>0.05</v>
      </c>
      <c r="I135" s="57">
        <v>0.05</v>
      </c>
    </row>
    <row r="136" spans="1:9" ht="33.6" x14ac:dyDescent="0.3">
      <c r="A136" s="163"/>
      <c r="B136" s="156"/>
      <c r="C136" s="123" t="s">
        <v>13</v>
      </c>
      <c r="D136" s="153"/>
      <c r="E136" s="11">
        <v>0.86</v>
      </c>
      <c r="F136" s="17">
        <v>1.02</v>
      </c>
      <c r="G136" s="57">
        <f t="shared" si="9"/>
        <v>1.07</v>
      </c>
      <c r="I136" s="18">
        <f>ROUND(G136*1.045,2)</f>
        <v>1.1200000000000001</v>
      </c>
    </row>
    <row r="137" spans="1:9" ht="26.25" customHeight="1" x14ac:dyDescent="0.3">
      <c r="A137" s="163"/>
      <c r="B137" s="158"/>
      <c r="C137" s="123" t="s">
        <v>18</v>
      </c>
      <c r="D137" s="153"/>
      <c r="E137" s="22">
        <v>0.5</v>
      </c>
      <c r="F137" s="17">
        <v>0.6</v>
      </c>
      <c r="G137" s="57">
        <f t="shared" si="9"/>
        <v>0.63</v>
      </c>
      <c r="I137" s="18">
        <f>ROUND(G137*1.045,2)</f>
        <v>0.66</v>
      </c>
    </row>
    <row r="138" spans="1:9" ht="33" customHeight="1" thickBot="1" x14ac:dyDescent="0.35">
      <c r="A138" s="163"/>
      <c r="B138" s="156"/>
      <c r="C138" s="122" t="s">
        <v>14</v>
      </c>
      <c r="D138" s="153"/>
      <c r="E138" s="30">
        <v>0.68</v>
      </c>
      <c r="F138" s="17">
        <v>0.81</v>
      </c>
      <c r="G138" s="57">
        <f>ROUND(F138*1.045,2)-0.01</f>
        <v>0.84</v>
      </c>
      <c r="H138" s="14">
        <f>SUM(E134:E138)</f>
        <v>66.370000000000019</v>
      </c>
      <c r="I138" s="57">
        <f>ROUND(G138*1.045,2)</f>
        <v>0.88</v>
      </c>
    </row>
    <row r="139" spans="1:9" ht="33" customHeight="1" thickBot="1" x14ac:dyDescent="0.35">
      <c r="A139" s="164"/>
      <c r="B139" s="157"/>
      <c r="C139" s="127" t="s">
        <v>136</v>
      </c>
      <c r="D139" s="154"/>
      <c r="E139" s="22">
        <v>1.71</v>
      </c>
      <c r="F139" s="20">
        <v>4.5</v>
      </c>
      <c r="G139" s="58">
        <v>4.5</v>
      </c>
      <c r="H139" s="14">
        <f>SUM(E134:E139)</f>
        <v>68.080000000000013</v>
      </c>
      <c r="I139" s="58">
        <f>4.5*1.045</f>
        <v>4.7024999999999997</v>
      </c>
    </row>
    <row r="140" spans="1:9" ht="50.4" x14ac:dyDescent="0.3">
      <c r="A140" s="146">
        <v>29</v>
      </c>
      <c r="B140" s="155" t="s">
        <v>45</v>
      </c>
      <c r="C140" s="125" t="s">
        <v>142</v>
      </c>
      <c r="D140" s="152" t="s">
        <v>11</v>
      </c>
      <c r="E140" s="11">
        <v>64.290000000000006</v>
      </c>
      <c r="F140" s="12">
        <v>76.569999999999993</v>
      </c>
      <c r="G140" s="56">
        <f t="shared" si="9"/>
        <v>80.02</v>
      </c>
      <c r="I140" s="13">
        <f>ROUND(G140*1.045,2)</f>
        <v>83.62</v>
      </c>
    </row>
    <row r="141" spans="1:9" ht="23.25" customHeight="1" x14ac:dyDescent="0.3">
      <c r="A141" s="146"/>
      <c r="B141" s="156"/>
      <c r="C141" s="122" t="s">
        <v>12</v>
      </c>
      <c r="D141" s="153"/>
      <c r="E141" s="16">
        <v>0.04</v>
      </c>
      <c r="F141" s="17">
        <v>0.05</v>
      </c>
      <c r="G141" s="57">
        <f t="shared" si="9"/>
        <v>0.05</v>
      </c>
      <c r="I141" s="57">
        <v>0.05</v>
      </c>
    </row>
    <row r="142" spans="1:9" ht="33.6" x14ac:dyDescent="0.3">
      <c r="A142" s="146"/>
      <c r="B142" s="156"/>
      <c r="C142" s="126" t="s">
        <v>17</v>
      </c>
      <c r="D142" s="153"/>
      <c r="E142" s="16">
        <v>0.86</v>
      </c>
      <c r="F142" s="17">
        <v>1.02</v>
      </c>
      <c r="G142" s="57">
        <f t="shared" si="9"/>
        <v>1.07</v>
      </c>
      <c r="I142" s="18">
        <f>ROUND(G142*1.045,2)</f>
        <v>1.1200000000000001</v>
      </c>
    </row>
    <row r="143" spans="1:9" ht="24.75" customHeight="1" x14ac:dyDescent="0.3">
      <c r="A143" s="146"/>
      <c r="B143" s="156"/>
      <c r="C143" s="122" t="s">
        <v>14</v>
      </c>
      <c r="D143" s="153"/>
      <c r="E143" s="28">
        <v>0.68</v>
      </c>
      <c r="F143" s="17">
        <v>0.81</v>
      </c>
      <c r="G143" s="57">
        <f>ROUND(F143*1.045,2)-0.01</f>
        <v>0.84</v>
      </c>
      <c r="H143" s="14">
        <f>SUM(E140:E143)</f>
        <v>65.870000000000019</v>
      </c>
      <c r="I143" s="57">
        <f>ROUND(G143*1.045,2)</f>
        <v>0.88</v>
      </c>
    </row>
    <row r="144" spans="1:9" ht="33" customHeight="1" thickBot="1" x14ac:dyDescent="0.35">
      <c r="A144" s="147"/>
      <c r="B144" s="157"/>
      <c r="C144" s="127" t="s">
        <v>136</v>
      </c>
      <c r="D144" s="154"/>
      <c r="E144" s="22">
        <v>1.71</v>
      </c>
      <c r="F144" s="20">
        <v>4.5</v>
      </c>
      <c r="G144" s="58">
        <v>4.5</v>
      </c>
      <c r="H144" s="14">
        <f>SUM(E140:E144)</f>
        <v>67.580000000000013</v>
      </c>
      <c r="I144" s="58">
        <f>4.5*1.045</f>
        <v>4.7024999999999997</v>
      </c>
    </row>
    <row r="145" spans="1:9" ht="67.2" x14ac:dyDescent="0.3">
      <c r="A145" s="145">
        <v>30</v>
      </c>
      <c r="B145" s="155" t="s">
        <v>46</v>
      </c>
      <c r="C145" s="125" t="s">
        <v>144</v>
      </c>
      <c r="D145" s="152" t="s">
        <v>11</v>
      </c>
      <c r="E145" s="26">
        <v>64.290000000000006</v>
      </c>
      <c r="F145" s="12">
        <v>76.569999999999993</v>
      </c>
      <c r="G145" s="56">
        <f t="shared" si="9"/>
        <v>80.02</v>
      </c>
      <c r="I145" s="13">
        <f>ROUND(G145*1.045,2)</f>
        <v>83.62</v>
      </c>
    </row>
    <row r="146" spans="1:9" ht="24" customHeight="1" x14ac:dyDescent="0.3">
      <c r="A146" s="146"/>
      <c r="B146" s="156"/>
      <c r="C146" s="122" t="s">
        <v>12</v>
      </c>
      <c r="D146" s="153"/>
      <c r="E146" s="16">
        <v>0.04</v>
      </c>
      <c r="F146" s="17">
        <v>0.05</v>
      </c>
      <c r="G146" s="57">
        <f>ROUND(F146*1.045,2)</f>
        <v>0.05</v>
      </c>
      <c r="I146" s="57">
        <v>0.05</v>
      </c>
    </row>
    <row r="147" spans="1:9" ht="33.6" x14ac:dyDescent="0.3">
      <c r="A147" s="146"/>
      <c r="B147" s="156"/>
      <c r="C147" s="123" t="s">
        <v>13</v>
      </c>
      <c r="D147" s="153"/>
      <c r="E147" s="16">
        <v>0.86</v>
      </c>
      <c r="F147" s="17">
        <v>1.02</v>
      </c>
      <c r="G147" s="57">
        <f t="shared" si="9"/>
        <v>1.07</v>
      </c>
      <c r="I147" s="18">
        <f>ROUND(G147*1.045,2)</f>
        <v>1.1200000000000001</v>
      </c>
    </row>
    <row r="148" spans="1:9" ht="27" customHeight="1" x14ac:dyDescent="0.3">
      <c r="A148" s="146"/>
      <c r="B148" s="158"/>
      <c r="C148" s="123" t="s">
        <v>18</v>
      </c>
      <c r="D148" s="153"/>
      <c r="E148" s="28">
        <v>0.5</v>
      </c>
      <c r="F148" s="17">
        <v>0.6</v>
      </c>
      <c r="G148" s="57">
        <f t="shared" si="9"/>
        <v>0.63</v>
      </c>
      <c r="I148" s="18">
        <f>ROUND(G148*1.045,2)</f>
        <v>0.66</v>
      </c>
    </row>
    <row r="149" spans="1:9" ht="33.75" customHeight="1" thickBot="1" x14ac:dyDescent="0.35">
      <c r="A149" s="146"/>
      <c r="B149" s="156"/>
      <c r="C149" s="122" t="s">
        <v>14</v>
      </c>
      <c r="D149" s="153"/>
      <c r="E149" s="30">
        <v>0.68</v>
      </c>
      <c r="F149" s="17">
        <v>0.81</v>
      </c>
      <c r="G149" s="57">
        <f>ROUND(F149*1.045,2)-0.01</f>
        <v>0.84</v>
      </c>
      <c r="H149" s="14">
        <f>SUM(E145:E149)</f>
        <v>66.370000000000019</v>
      </c>
      <c r="I149" s="57">
        <f>ROUND(G149*1.045,2)</f>
        <v>0.88</v>
      </c>
    </row>
    <row r="150" spans="1:9" ht="33" customHeight="1" thickBot="1" x14ac:dyDescent="0.35">
      <c r="A150" s="147"/>
      <c r="B150" s="157"/>
      <c r="C150" s="127" t="s">
        <v>136</v>
      </c>
      <c r="D150" s="154"/>
      <c r="E150" s="22">
        <v>1.71</v>
      </c>
      <c r="F150" s="20">
        <v>4.5</v>
      </c>
      <c r="G150" s="58">
        <v>4.5</v>
      </c>
      <c r="H150" s="14">
        <f>SUM(E145:E150)</f>
        <v>68.080000000000013</v>
      </c>
      <c r="I150" s="58">
        <f>4.5*1.045</f>
        <v>4.7024999999999997</v>
      </c>
    </row>
    <row r="151" spans="1:9" ht="67.2" x14ac:dyDescent="0.3">
      <c r="A151" s="145">
        <v>31</v>
      </c>
      <c r="B151" s="148" t="s">
        <v>47</v>
      </c>
      <c r="C151" s="125" t="s">
        <v>144</v>
      </c>
      <c r="D151" s="152" t="s">
        <v>11</v>
      </c>
      <c r="E151" s="26">
        <v>76.569999999999993</v>
      </c>
      <c r="F151" s="12">
        <v>76.569999999999993</v>
      </c>
      <c r="G151" s="56">
        <f>ROUND(E151*1.045,2)</f>
        <v>80.02</v>
      </c>
      <c r="I151" s="56">
        <f>ROUND(G151*1.045,2)</f>
        <v>83.62</v>
      </c>
    </row>
    <row r="152" spans="1:9" ht="33" customHeight="1" x14ac:dyDescent="0.3">
      <c r="A152" s="146"/>
      <c r="B152" s="149"/>
      <c r="C152" s="123" t="s">
        <v>17</v>
      </c>
      <c r="D152" s="153"/>
      <c r="E152" s="16">
        <v>1.02</v>
      </c>
      <c r="F152" s="17">
        <v>1.02</v>
      </c>
      <c r="G152" s="57">
        <f>ROUND(E152*1.045,2)</f>
        <v>1.07</v>
      </c>
      <c r="I152" s="57">
        <f>ROUND(G152*1.045,2)</f>
        <v>1.1200000000000001</v>
      </c>
    </row>
    <row r="153" spans="1:9" ht="33" customHeight="1" x14ac:dyDescent="0.3">
      <c r="A153" s="146"/>
      <c r="B153" s="150"/>
      <c r="C153" s="123" t="s">
        <v>18</v>
      </c>
      <c r="D153" s="153"/>
      <c r="E153" s="22">
        <v>0.6</v>
      </c>
      <c r="F153" s="17">
        <v>0.6</v>
      </c>
      <c r="G153" s="57">
        <f>ROUND(E153*1.045,2)</f>
        <v>0.63</v>
      </c>
      <c r="I153" s="57">
        <f>ROUND(G153*1.045,2)</f>
        <v>0.66</v>
      </c>
    </row>
    <row r="154" spans="1:9" ht="33" customHeight="1" thickBot="1" x14ac:dyDescent="0.35">
      <c r="A154" s="146"/>
      <c r="B154" s="149"/>
      <c r="C154" s="122" t="s">
        <v>14</v>
      </c>
      <c r="D154" s="153"/>
      <c r="E154" s="30">
        <v>0.81</v>
      </c>
      <c r="F154" s="17">
        <v>0.81</v>
      </c>
      <c r="G154" s="57">
        <f>ROUND(E154*1.045,2)-0.01</f>
        <v>0.84</v>
      </c>
      <c r="H154" s="14">
        <f>SUM(E151:E154)</f>
        <v>78.999999999999986</v>
      </c>
      <c r="I154" s="57">
        <f>ROUND(G154*1.045,2)</f>
        <v>0.88</v>
      </c>
    </row>
    <row r="155" spans="1:9" ht="33" customHeight="1" thickBot="1" x14ac:dyDescent="0.35">
      <c r="A155" s="147"/>
      <c r="B155" s="151"/>
      <c r="C155" s="127" t="s">
        <v>136</v>
      </c>
      <c r="D155" s="154"/>
      <c r="E155" s="22">
        <v>1.71</v>
      </c>
      <c r="F155" s="20">
        <v>4.5</v>
      </c>
      <c r="G155" s="58">
        <v>4.5</v>
      </c>
      <c r="H155" s="14">
        <f>SUM(E151:E155)</f>
        <v>80.70999999999998</v>
      </c>
      <c r="I155" s="58">
        <f>4.5*1.045</f>
        <v>4.7024999999999997</v>
      </c>
    </row>
    <row r="156" spans="1:9" ht="67.2" x14ac:dyDescent="0.3">
      <c r="A156" s="145">
        <v>32</v>
      </c>
      <c r="B156" s="155" t="s">
        <v>48</v>
      </c>
      <c r="C156" s="125" t="s">
        <v>144</v>
      </c>
      <c r="D156" s="152" t="s">
        <v>11</v>
      </c>
      <c r="E156" s="11">
        <v>64.290000000000006</v>
      </c>
      <c r="F156" s="12">
        <v>76.569999999999993</v>
      </c>
      <c r="G156" s="56">
        <f>ROUND(F156*1.045,2)</f>
        <v>80.02</v>
      </c>
      <c r="I156" s="13">
        <f>ROUND(G156*1.045,2)</f>
        <v>83.62</v>
      </c>
    </row>
    <row r="157" spans="1:9" ht="33.6" x14ac:dyDescent="0.3">
      <c r="A157" s="146"/>
      <c r="B157" s="156"/>
      <c r="C157" s="126" t="s">
        <v>13</v>
      </c>
      <c r="D157" s="153"/>
      <c r="E157" s="16">
        <v>0.86</v>
      </c>
      <c r="F157" s="17">
        <v>1.02</v>
      </c>
      <c r="G157" s="57">
        <f>ROUND(F157*1.045,2)</f>
        <v>1.07</v>
      </c>
      <c r="I157" s="18">
        <f>ROUND(G157*1.045,2)</f>
        <v>1.1200000000000001</v>
      </c>
    </row>
    <row r="158" spans="1:9" ht="28.5" customHeight="1" x14ac:dyDescent="0.3">
      <c r="A158" s="146"/>
      <c r="B158" s="158"/>
      <c r="C158" s="123" t="s">
        <v>18</v>
      </c>
      <c r="D158" s="153"/>
      <c r="E158" s="28">
        <v>0.5</v>
      </c>
      <c r="F158" s="17">
        <v>0.6</v>
      </c>
      <c r="G158" s="57">
        <f>ROUND(F158*1.045,2)</f>
        <v>0.63</v>
      </c>
      <c r="I158" s="18">
        <f>ROUND(G158*1.045,2)</f>
        <v>0.66</v>
      </c>
    </row>
    <row r="159" spans="1:9" ht="33.6" x14ac:dyDescent="0.3">
      <c r="A159" s="146"/>
      <c r="B159" s="156"/>
      <c r="C159" s="122" t="s">
        <v>14</v>
      </c>
      <c r="D159" s="153"/>
      <c r="E159" s="28">
        <v>0.68</v>
      </c>
      <c r="F159" s="17">
        <v>0.81</v>
      </c>
      <c r="G159" s="57">
        <f>ROUND(F159*1.045,2)-0.01</f>
        <v>0.84</v>
      </c>
      <c r="H159" s="14">
        <f>SUM(E156:E159)</f>
        <v>66.330000000000013</v>
      </c>
      <c r="I159" s="57">
        <f>ROUND(G159*1.045,2)</f>
        <v>0.88</v>
      </c>
    </row>
    <row r="160" spans="1:9" ht="33" customHeight="1" thickBot="1" x14ac:dyDescent="0.35">
      <c r="A160" s="147"/>
      <c r="B160" s="157"/>
      <c r="C160" s="124" t="s">
        <v>136</v>
      </c>
      <c r="D160" s="154"/>
      <c r="E160" s="22">
        <v>1.71</v>
      </c>
      <c r="F160" s="20">
        <v>4.5</v>
      </c>
      <c r="G160" s="58">
        <v>4.5</v>
      </c>
      <c r="H160" s="14">
        <f>SUM(E156:E160)</f>
        <v>68.040000000000006</v>
      </c>
      <c r="I160" s="58">
        <f>4.5*1.045</f>
        <v>4.7024999999999997</v>
      </c>
    </row>
    <row r="161" spans="1:9" ht="50.4" x14ac:dyDescent="0.3">
      <c r="A161" s="145">
        <v>33</v>
      </c>
      <c r="B161" s="148" t="s">
        <v>49</v>
      </c>
      <c r="C161" s="125" t="s">
        <v>142</v>
      </c>
      <c r="D161" s="152" t="s">
        <v>11</v>
      </c>
      <c r="E161" s="11">
        <v>76.569999999999993</v>
      </c>
      <c r="F161" s="59">
        <v>76.569999999999993</v>
      </c>
      <c r="G161" s="60">
        <f>ROUND(E161*1.045,2)</f>
        <v>80.02</v>
      </c>
      <c r="I161" s="60">
        <f>ROUND(G161*1.045,2)</f>
        <v>83.62</v>
      </c>
    </row>
    <row r="162" spans="1:9" ht="33" customHeight="1" x14ac:dyDescent="0.3">
      <c r="A162" s="146"/>
      <c r="B162" s="149"/>
      <c r="C162" s="123" t="s">
        <v>17</v>
      </c>
      <c r="D162" s="153"/>
      <c r="E162" s="16">
        <v>1.02</v>
      </c>
      <c r="F162" s="61">
        <v>1.02</v>
      </c>
      <c r="G162" s="62">
        <f>ROUND(E162*1.045,2)</f>
        <v>1.07</v>
      </c>
      <c r="I162" s="62">
        <f>ROUND(G162*1.045,2)</f>
        <v>1.1200000000000001</v>
      </c>
    </row>
    <row r="163" spans="1:9" ht="33" customHeight="1" x14ac:dyDescent="0.3">
      <c r="A163" s="146"/>
      <c r="B163" s="149"/>
      <c r="C163" s="122" t="s">
        <v>14</v>
      </c>
      <c r="D163" s="153"/>
      <c r="E163" s="28">
        <v>0.81</v>
      </c>
      <c r="F163" s="61">
        <v>0.81</v>
      </c>
      <c r="G163" s="62">
        <f>ROUND(E163*1.045,2)-0.01</f>
        <v>0.84</v>
      </c>
      <c r="H163" s="14">
        <f>SUM(E161:E163)</f>
        <v>78.399999999999991</v>
      </c>
      <c r="I163" s="62">
        <f>ROUND(G163*1.045,2)</f>
        <v>0.88</v>
      </c>
    </row>
    <row r="164" spans="1:9" ht="33" customHeight="1" thickBot="1" x14ac:dyDescent="0.35">
      <c r="A164" s="147"/>
      <c r="B164" s="151"/>
      <c r="C164" s="139" t="s">
        <v>136</v>
      </c>
      <c r="D164" s="154"/>
      <c r="E164" s="22">
        <v>1.71</v>
      </c>
      <c r="F164" s="63">
        <v>4.5</v>
      </c>
      <c r="G164" s="64">
        <v>4.5</v>
      </c>
      <c r="H164" s="14">
        <f>SUM(E161:E164)</f>
        <v>80.109999999999985</v>
      </c>
      <c r="I164" s="117">
        <f>4.5*1.045</f>
        <v>4.7024999999999997</v>
      </c>
    </row>
    <row r="165" spans="1:9" ht="67.8" thickBot="1" x14ac:dyDescent="0.35">
      <c r="A165" s="162">
        <v>34</v>
      </c>
      <c r="B165" s="166" t="s">
        <v>50</v>
      </c>
      <c r="C165" s="125" t="s">
        <v>144</v>
      </c>
      <c r="D165" s="152" t="s">
        <v>11</v>
      </c>
      <c r="E165" s="35">
        <v>64.290000000000006</v>
      </c>
      <c r="F165" s="36">
        <v>76.569999999999993</v>
      </c>
      <c r="G165" s="37">
        <f t="shared" si="9"/>
        <v>80.02</v>
      </c>
      <c r="I165" s="13">
        <f>ROUND(G165*1.045,2)</f>
        <v>83.62</v>
      </c>
    </row>
    <row r="166" spans="1:9" ht="30" customHeight="1" x14ac:dyDescent="0.3">
      <c r="A166" s="163"/>
      <c r="B166" s="155"/>
      <c r="C166" s="142" t="s">
        <v>13</v>
      </c>
      <c r="D166" s="153"/>
      <c r="E166" s="38">
        <v>0.86</v>
      </c>
      <c r="F166" s="17">
        <v>1.02</v>
      </c>
      <c r="G166" s="18">
        <f t="shared" si="9"/>
        <v>1.07</v>
      </c>
      <c r="I166" s="18">
        <f>ROUND(G166*1.045,2)</f>
        <v>1.1200000000000001</v>
      </c>
    </row>
    <row r="167" spans="1:9" ht="30" customHeight="1" x14ac:dyDescent="0.3">
      <c r="A167" s="163"/>
      <c r="B167" s="158"/>
      <c r="C167" s="142" t="s">
        <v>18</v>
      </c>
      <c r="D167" s="153"/>
      <c r="E167" s="45">
        <v>0.5</v>
      </c>
      <c r="F167" s="20">
        <v>0.6</v>
      </c>
      <c r="G167" s="18">
        <f t="shared" si="9"/>
        <v>0.63</v>
      </c>
      <c r="I167" s="18">
        <f>ROUND(G167*1.045,2)</f>
        <v>0.66</v>
      </c>
    </row>
    <row r="168" spans="1:9" ht="30" customHeight="1" x14ac:dyDescent="0.3">
      <c r="A168" s="163"/>
      <c r="B168" s="156"/>
      <c r="C168" s="143" t="s">
        <v>14</v>
      </c>
      <c r="D168" s="153"/>
      <c r="E168" s="38">
        <v>0.68</v>
      </c>
      <c r="F168" s="17">
        <v>0.81</v>
      </c>
      <c r="G168" s="18">
        <f>ROUND(F168*1.045,2)-0.01</f>
        <v>0.84</v>
      </c>
      <c r="H168" s="14">
        <f>SUM(E165:E168)</f>
        <v>66.330000000000013</v>
      </c>
      <c r="I168" s="18">
        <f>ROUND(G168*1.045,2)</f>
        <v>0.88</v>
      </c>
    </row>
    <row r="169" spans="1:9" ht="27" customHeight="1" thickBot="1" x14ac:dyDescent="0.35">
      <c r="A169" s="164"/>
      <c r="B169" s="157"/>
      <c r="C169" s="144" t="s">
        <v>136</v>
      </c>
      <c r="D169" s="154"/>
      <c r="E169" s="40">
        <v>1.71</v>
      </c>
      <c r="F169" s="20">
        <v>2.0299999999999998</v>
      </c>
      <c r="G169" s="31">
        <v>2.0299999999999998</v>
      </c>
      <c r="H169" s="14">
        <f>SUM(E165:E169)</f>
        <v>68.040000000000006</v>
      </c>
      <c r="I169" s="24">
        <v>4.5</v>
      </c>
    </row>
    <row r="170" spans="1:9" ht="67.2" x14ac:dyDescent="0.3">
      <c r="A170" s="145">
        <v>35</v>
      </c>
      <c r="B170" s="159" t="s">
        <v>51</v>
      </c>
      <c r="C170" s="125" t="s">
        <v>144</v>
      </c>
      <c r="D170" s="152" t="s">
        <v>11</v>
      </c>
      <c r="E170" s="11">
        <v>64.290000000000006</v>
      </c>
      <c r="F170" s="59">
        <v>76.569999999999993</v>
      </c>
      <c r="G170" s="60">
        <f t="shared" si="9"/>
        <v>80.02</v>
      </c>
      <c r="I170" s="37">
        <f>ROUND(G170*1.045,2)</f>
        <v>83.62</v>
      </c>
    </row>
    <row r="171" spans="1:9" ht="30" customHeight="1" x14ac:dyDescent="0.3">
      <c r="A171" s="146"/>
      <c r="B171" s="160"/>
      <c r="C171" s="122" t="s">
        <v>13</v>
      </c>
      <c r="D171" s="153"/>
      <c r="E171" s="16">
        <v>0.86</v>
      </c>
      <c r="F171" s="61">
        <v>1.02</v>
      </c>
      <c r="G171" s="62">
        <f t="shared" si="9"/>
        <v>1.07</v>
      </c>
      <c r="I171" s="18">
        <f>ROUND(G171*1.045,2)</f>
        <v>1.1200000000000001</v>
      </c>
    </row>
    <row r="172" spans="1:9" ht="30" customHeight="1" x14ac:dyDescent="0.3">
      <c r="A172" s="146"/>
      <c r="B172" s="165"/>
      <c r="C172" s="123" t="s">
        <v>18</v>
      </c>
      <c r="D172" s="153"/>
      <c r="E172" s="28">
        <v>0.5</v>
      </c>
      <c r="F172" s="61">
        <v>0.6</v>
      </c>
      <c r="G172" s="62">
        <f t="shared" si="9"/>
        <v>0.63</v>
      </c>
      <c r="I172" s="18">
        <f>ROUND(G172*1.045,2)</f>
        <v>0.66</v>
      </c>
    </row>
    <row r="173" spans="1:9" ht="30" customHeight="1" x14ac:dyDescent="0.3">
      <c r="A173" s="146"/>
      <c r="B173" s="160"/>
      <c r="C173" s="122" t="s">
        <v>14</v>
      </c>
      <c r="D173" s="153"/>
      <c r="E173" s="28">
        <v>0.68</v>
      </c>
      <c r="F173" s="61">
        <v>0.81</v>
      </c>
      <c r="G173" s="62">
        <f>ROUND(F173*1.045,2)-0.01</f>
        <v>0.84</v>
      </c>
      <c r="H173" s="14">
        <f>SUM(E170:E173)</f>
        <v>66.330000000000013</v>
      </c>
      <c r="I173" s="62">
        <f>ROUND(G173*1.045,2)</f>
        <v>0.88</v>
      </c>
    </row>
    <row r="174" spans="1:9" ht="33" customHeight="1" thickBot="1" x14ac:dyDescent="0.35">
      <c r="A174" s="147"/>
      <c r="B174" s="161"/>
      <c r="C174" s="124" t="s">
        <v>136</v>
      </c>
      <c r="D174" s="154"/>
      <c r="E174" s="22">
        <v>1.71</v>
      </c>
      <c r="F174" s="63">
        <v>4.5</v>
      </c>
      <c r="G174" s="64">
        <v>4.5</v>
      </c>
      <c r="H174" s="14">
        <f>SUM(E170:E174)</f>
        <v>68.040000000000006</v>
      </c>
      <c r="I174" s="64">
        <f>4.5*1.045</f>
        <v>4.7024999999999997</v>
      </c>
    </row>
    <row r="175" spans="1:9" ht="67.2" x14ac:dyDescent="0.3">
      <c r="A175" s="162">
        <v>36</v>
      </c>
      <c r="B175" s="159" t="s">
        <v>52</v>
      </c>
      <c r="C175" s="125" t="s">
        <v>144</v>
      </c>
      <c r="D175" s="152" t="s">
        <v>11</v>
      </c>
      <c r="E175" s="35">
        <v>64.290000000000006</v>
      </c>
      <c r="F175" s="36">
        <v>76.569999999999993</v>
      </c>
      <c r="G175" s="37">
        <f t="shared" si="9"/>
        <v>80.02</v>
      </c>
      <c r="I175" s="13">
        <f>ROUND(G175*1.045,2)</f>
        <v>83.62</v>
      </c>
    </row>
    <row r="176" spans="1:9" ht="30" customHeight="1" x14ac:dyDescent="0.3">
      <c r="A176" s="163"/>
      <c r="B176" s="160"/>
      <c r="C176" s="122" t="s">
        <v>12</v>
      </c>
      <c r="D176" s="153"/>
      <c r="E176" s="38">
        <v>0.04</v>
      </c>
      <c r="F176" s="17">
        <v>0.05</v>
      </c>
      <c r="G176" s="18">
        <f t="shared" si="9"/>
        <v>0.05</v>
      </c>
      <c r="I176" s="18">
        <v>0.05</v>
      </c>
    </row>
    <row r="177" spans="1:9" ht="30" customHeight="1" x14ac:dyDescent="0.3">
      <c r="A177" s="163"/>
      <c r="B177" s="160"/>
      <c r="C177" s="122" t="s">
        <v>13</v>
      </c>
      <c r="D177" s="153"/>
      <c r="E177" s="38">
        <v>0.86</v>
      </c>
      <c r="F177" s="17">
        <v>1.02</v>
      </c>
      <c r="G177" s="18">
        <f t="shared" si="9"/>
        <v>1.07</v>
      </c>
      <c r="I177" s="18">
        <f>ROUND(G177*1.045,2)</f>
        <v>1.1200000000000001</v>
      </c>
    </row>
    <row r="178" spans="1:9" ht="30" customHeight="1" x14ac:dyDescent="0.3">
      <c r="A178" s="163"/>
      <c r="B178" s="165"/>
      <c r="C178" s="123" t="s">
        <v>18</v>
      </c>
      <c r="D178" s="153"/>
      <c r="E178" s="45">
        <v>0.5</v>
      </c>
      <c r="F178" s="20">
        <v>0.6</v>
      </c>
      <c r="G178" s="18">
        <f t="shared" si="9"/>
        <v>0.63</v>
      </c>
      <c r="I178" s="18">
        <f>ROUND(G178*1.045,2)</f>
        <v>0.66</v>
      </c>
    </row>
    <row r="179" spans="1:9" ht="30" customHeight="1" x14ac:dyDescent="0.3">
      <c r="A179" s="163"/>
      <c r="B179" s="160"/>
      <c r="C179" s="122" t="s">
        <v>14</v>
      </c>
      <c r="D179" s="153"/>
      <c r="E179" s="38">
        <v>0.68</v>
      </c>
      <c r="F179" s="17">
        <v>0.81</v>
      </c>
      <c r="G179" s="18">
        <f>ROUND(F179*1.045,2)-0.01</f>
        <v>0.84</v>
      </c>
      <c r="H179" s="14">
        <f>SUM(E175:E179)</f>
        <v>66.370000000000019</v>
      </c>
      <c r="I179" s="31">
        <f>ROUND(G179*1.045,2)</f>
        <v>0.88</v>
      </c>
    </row>
    <row r="180" spans="1:9" ht="27" customHeight="1" thickBot="1" x14ac:dyDescent="0.35">
      <c r="A180" s="164"/>
      <c r="B180" s="161"/>
      <c r="C180" s="139" t="s">
        <v>136</v>
      </c>
      <c r="D180" s="154"/>
      <c r="E180" s="40">
        <v>1.71</v>
      </c>
      <c r="F180" s="20">
        <v>2.0299999999999998</v>
      </c>
      <c r="G180" s="31">
        <v>2.0299999999999998</v>
      </c>
      <c r="H180" s="14">
        <f>SUM(E175:E180)</f>
        <v>68.080000000000013</v>
      </c>
      <c r="I180" s="24">
        <v>4.5</v>
      </c>
    </row>
    <row r="181" spans="1:9" ht="67.2" x14ac:dyDescent="0.3">
      <c r="A181" s="145">
        <v>37</v>
      </c>
      <c r="B181" s="159" t="s">
        <v>53</v>
      </c>
      <c r="C181" s="125" t="s">
        <v>144</v>
      </c>
      <c r="D181" s="152" t="s">
        <v>11</v>
      </c>
      <c r="E181" s="11">
        <v>64.290000000000006</v>
      </c>
      <c r="F181" s="59">
        <v>76.569999999999993</v>
      </c>
      <c r="G181" s="60">
        <f t="shared" si="9"/>
        <v>80.02</v>
      </c>
      <c r="I181" s="37">
        <f>ROUND(G181*1.045,2)</f>
        <v>83.62</v>
      </c>
    </row>
    <row r="182" spans="1:9" ht="30" customHeight="1" x14ac:dyDescent="0.3">
      <c r="A182" s="146"/>
      <c r="B182" s="160"/>
      <c r="C182" s="122" t="s">
        <v>13</v>
      </c>
      <c r="D182" s="153"/>
      <c r="E182" s="16">
        <v>0.86</v>
      </c>
      <c r="F182" s="61">
        <v>1.02</v>
      </c>
      <c r="G182" s="62">
        <f t="shared" si="9"/>
        <v>1.07</v>
      </c>
      <c r="I182" s="18">
        <f>ROUND(G182*1.045,2)</f>
        <v>1.1200000000000001</v>
      </c>
    </row>
    <row r="183" spans="1:9" ht="30" customHeight="1" x14ac:dyDescent="0.3">
      <c r="A183" s="146"/>
      <c r="B183" s="165"/>
      <c r="C183" s="123" t="s">
        <v>18</v>
      </c>
      <c r="D183" s="153"/>
      <c r="E183" s="28">
        <v>0.5</v>
      </c>
      <c r="F183" s="61">
        <v>0.6</v>
      </c>
      <c r="G183" s="62">
        <f t="shared" si="9"/>
        <v>0.63</v>
      </c>
      <c r="I183" s="18">
        <f>ROUND(G183*1.045,2)</f>
        <v>0.66</v>
      </c>
    </row>
    <row r="184" spans="1:9" ht="30" customHeight="1" x14ac:dyDescent="0.3">
      <c r="A184" s="146"/>
      <c r="B184" s="160"/>
      <c r="C184" s="122" t="s">
        <v>14</v>
      </c>
      <c r="D184" s="153"/>
      <c r="E184" s="28">
        <v>0.68</v>
      </c>
      <c r="F184" s="61">
        <v>0.81</v>
      </c>
      <c r="G184" s="62">
        <f>ROUND(F184*1.045,2)-0.01</f>
        <v>0.84</v>
      </c>
      <c r="H184" s="14">
        <f>SUM(E181:E184)</f>
        <v>66.330000000000013</v>
      </c>
      <c r="I184" s="62">
        <f>ROUND(G184*1.045,2)</f>
        <v>0.88</v>
      </c>
    </row>
    <row r="185" spans="1:9" ht="33" customHeight="1" thickBot="1" x14ac:dyDescent="0.35">
      <c r="A185" s="147"/>
      <c r="B185" s="161"/>
      <c r="C185" s="139" t="s">
        <v>136</v>
      </c>
      <c r="D185" s="154"/>
      <c r="E185" s="22">
        <v>1.71</v>
      </c>
      <c r="F185" s="63">
        <v>4.5</v>
      </c>
      <c r="G185" s="64">
        <v>4.5</v>
      </c>
      <c r="H185" s="14">
        <f>SUM(E181:E185)</f>
        <v>68.040000000000006</v>
      </c>
      <c r="I185" s="64">
        <f>4.5*1.045</f>
        <v>4.7024999999999997</v>
      </c>
    </row>
    <row r="186" spans="1:9" ht="67.2" x14ac:dyDescent="0.3">
      <c r="A186" s="145">
        <v>38</v>
      </c>
      <c r="B186" s="148" t="s">
        <v>54</v>
      </c>
      <c r="C186" s="125" t="s">
        <v>144</v>
      </c>
      <c r="D186" s="152" t="s">
        <v>11</v>
      </c>
      <c r="E186" s="35">
        <v>76.569999999999993</v>
      </c>
      <c r="F186" s="36">
        <v>76.569999999999993</v>
      </c>
      <c r="G186" s="37">
        <f>ROUND(E186*1.045,2)</f>
        <v>80.02</v>
      </c>
      <c r="I186" s="37">
        <f>ROUND(G186*1.045,2)</f>
        <v>83.62</v>
      </c>
    </row>
    <row r="187" spans="1:9" ht="30" customHeight="1" x14ac:dyDescent="0.3">
      <c r="A187" s="146"/>
      <c r="B187" s="149"/>
      <c r="C187" s="122" t="s">
        <v>12</v>
      </c>
      <c r="D187" s="153"/>
      <c r="E187" s="38">
        <v>0.05</v>
      </c>
      <c r="F187" s="17">
        <v>0.05</v>
      </c>
      <c r="G187" s="18">
        <f>ROUND(E187*1.045,2)</f>
        <v>0.05</v>
      </c>
      <c r="I187" s="18">
        <f>ROUND(G187*1.045,2)</f>
        <v>0.05</v>
      </c>
    </row>
    <row r="188" spans="1:9" ht="35.25" customHeight="1" x14ac:dyDescent="0.3">
      <c r="A188" s="146"/>
      <c r="B188" s="149"/>
      <c r="C188" s="123" t="s">
        <v>17</v>
      </c>
      <c r="D188" s="153"/>
      <c r="E188" s="38">
        <v>1.02</v>
      </c>
      <c r="F188" s="17">
        <v>1.02</v>
      </c>
      <c r="G188" s="18">
        <f>ROUND(E188*1.045,2)</f>
        <v>1.07</v>
      </c>
      <c r="I188" s="18">
        <f>ROUND(G188*1.045,2)</f>
        <v>1.1200000000000001</v>
      </c>
    </row>
    <row r="189" spans="1:9" ht="22.5" customHeight="1" x14ac:dyDescent="0.3">
      <c r="A189" s="146"/>
      <c r="B189" s="150"/>
      <c r="C189" s="123" t="s">
        <v>18</v>
      </c>
      <c r="D189" s="153"/>
      <c r="E189" s="41">
        <v>0.6</v>
      </c>
      <c r="F189" s="42">
        <v>0.6</v>
      </c>
      <c r="G189" s="18">
        <f>ROUND(E189*1.045,2)</f>
        <v>0.63</v>
      </c>
      <c r="I189" s="18">
        <f>ROUND(G189*1.045,2)</f>
        <v>0.66</v>
      </c>
    </row>
    <row r="190" spans="1:9" ht="33" customHeight="1" x14ac:dyDescent="0.3">
      <c r="A190" s="146"/>
      <c r="B190" s="149"/>
      <c r="C190" s="122" t="s">
        <v>14</v>
      </c>
      <c r="D190" s="153"/>
      <c r="E190" s="38">
        <v>0.81</v>
      </c>
      <c r="F190" s="17">
        <v>0.81</v>
      </c>
      <c r="G190" s="18">
        <f>ROUND(E190*1.045,2)-0.01</f>
        <v>0.84</v>
      </c>
      <c r="H190" s="14">
        <f>SUM(E186:E190)</f>
        <v>79.049999999999983</v>
      </c>
      <c r="I190" s="18">
        <f>ROUND(G190*1.045,2)</f>
        <v>0.88</v>
      </c>
    </row>
    <row r="191" spans="1:9" ht="22.5" customHeight="1" thickBot="1" x14ac:dyDescent="0.35">
      <c r="A191" s="147"/>
      <c r="B191" s="151"/>
      <c r="C191" s="127" t="s">
        <v>136</v>
      </c>
      <c r="D191" s="154"/>
      <c r="E191" s="43">
        <v>2.0299999999999998</v>
      </c>
      <c r="F191" s="44">
        <v>2.0299999999999998</v>
      </c>
      <c r="G191" s="24">
        <v>2.0299999999999998</v>
      </c>
      <c r="H191" s="14">
        <f>SUM(E186:E191)</f>
        <v>81.079999999999984</v>
      </c>
      <c r="I191" s="24">
        <v>4.5</v>
      </c>
    </row>
    <row r="192" spans="1:9" ht="68.25" customHeight="1" x14ac:dyDescent="0.3">
      <c r="A192" s="145">
        <v>39</v>
      </c>
      <c r="B192" s="155" t="s">
        <v>55</v>
      </c>
      <c r="C192" s="125" t="s">
        <v>142</v>
      </c>
      <c r="D192" s="152" t="s">
        <v>11</v>
      </c>
      <c r="E192" s="35">
        <v>64.290000000000006</v>
      </c>
      <c r="F192" s="12">
        <v>76.569999999999993</v>
      </c>
      <c r="G192" s="13">
        <f t="shared" si="9"/>
        <v>80.02</v>
      </c>
      <c r="I192" s="13">
        <f>ROUND(G192*1.045,2)</f>
        <v>83.62</v>
      </c>
    </row>
    <row r="193" spans="1:9" ht="30" customHeight="1" x14ac:dyDescent="0.3">
      <c r="A193" s="146"/>
      <c r="B193" s="156"/>
      <c r="C193" s="122" t="s">
        <v>12</v>
      </c>
      <c r="D193" s="153"/>
      <c r="E193" s="38">
        <v>0.04</v>
      </c>
      <c r="F193" s="17">
        <v>0.05</v>
      </c>
      <c r="G193" s="18">
        <f>ROUND(F193*1.045,2)</f>
        <v>0.05</v>
      </c>
      <c r="I193" s="18">
        <v>0.05</v>
      </c>
    </row>
    <row r="194" spans="1:9" ht="30" customHeight="1" x14ac:dyDescent="0.3">
      <c r="A194" s="146"/>
      <c r="B194" s="156"/>
      <c r="C194" s="126" t="s">
        <v>13</v>
      </c>
      <c r="D194" s="153"/>
      <c r="E194" s="38">
        <v>0.86</v>
      </c>
      <c r="F194" s="17">
        <v>1.02</v>
      </c>
      <c r="G194" s="18">
        <f t="shared" si="9"/>
        <v>1.07</v>
      </c>
      <c r="I194" s="18">
        <f>ROUND(G194*1.045,2)</f>
        <v>1.1200000000000001</v>
      </c>
    </row>
    <row r="195" spans="1:9" ht="32.25" customHeight="1" x14ac:dyDescent="0.3">
      <c r="A195" s="146"/>
      <c r="B195" s="156"/>
      <c r="C195" s="122" t="s">
        <v>14</v>
      </c>
      <c r="D195" s="153"/>
      <c r="E195" s="38">
        <v>0.68</v>
      </c>
      <c r="F195" s="17">
        <v>0.81</v>
      </c>
      <c r="G195" s="18">
        <f>ROUND(F195*1.045,2)-0.01</f>
        <v>0.84</v>
      </c>
      <c r="H195" s="14">
        <f>SUM(E192:E195)</f>
        <v>65.870000000000019</v>
      </c>
      <c r="I195" s="18">
        <f>ROUND(G195*1.045,2)</f>
        <v>0.88</v>
      </c>
    </row>
    <row r="196" spans="1:9" ht="29.25" customHeight="1" thickBot="1" x14ac:dyDescent="0.35">
      <c r="A196" s="147"/>
      <c r="B196" s="157"/>
      <c r="C196" s="127" t="s">
        <v>136</v>
      </c>
      <c r="D196" s="154"/>
      <c r="E196" s="40">
        <v>1.71</v>
      </c>
      <c r="F196" s="23">
        <v>4.5</v>
      </c>
      <c r="G196" s="24">
        <v>4.5</v>
      </c>
      <c r="H196" s="14">
        <f>SUM(E192:E196)</f>
        <v>67.580000000000013</v>
      </c>
      <c r="I196" s="24">
        <f>4.5*1.045</f>
        <v>4.7024999999999997</v>
      </c>
    </row>
    <row r="197" spans="1:9" ht="50.4" x14ac:dyDescent="0.3">
      <c r="A197" s="145">
        <v>40</v>
      </c>
      <c r="B197" s="148" t="s">
        <v>56</v>
      </c>
      <c r="C197" s="125" t="s">
        <v>142</v>
      </c>
      <c r="D197" s="152" t="s">
        <v>11</v>
      </c>
      <c r="E197" s="53">
        <v>76.569999999999993</v>
      </c>
      <c r="F197" s="12">
        <v>76.569999999999993</v>
      </c>
      <c r="G197" s="13">
        <f>ROUND(E197*1.045,2)</f>
        <v>80.02</v>
      </c>
      <c r="I197" s="13">
        <f>ROUND(G197*1.045,2)</f>
        <v>83.62</v>
      </c>
    </row>
    <row r="198" spans="1:9" ht="33" customHeight="1" x14ac:dyDescent="0.3">
      <c r="A198" s="146"/>
      <c r="B198" s="149"/>
      <c r="C198" s="122" t="s">
        <v>12</v>
      </c>
      <c r="D198" s="153"/>
      <c r="E198" s="38">
        <v>0.05</v>
      </c>
      <c r="F198" s="17">
        <v>0.05</v>
      </c>
      <c r="G198" s="18">
        <f>ROUND(E198*1.045,2)</f>
        <v>0.05</v>
      </c>
      <c r="I198" s="18">
        <f>ROUND(G198*1.045,2)</f>
        <v>0.05</v>
      </c>
    </row>
    <row r="199" spans="1:9" ht="33" customHeight="1" x14ac:dyDescent="0.3">
      <c r="A199" s="146"/>
      <c r="B199" s="149"/>
      <c r="C199" s="123" t="s">
        <v>17</v>
      </c>
      <c r="D199" s="153"/>
      <c r="E199" s="38">
        <v>1.02</v>
      </c>
      <c r="F199" s="17">
        <v>1.02</v>
      </c>
      <c r="G199" s="18">
        <f>ROUND(E199*1.045,2)</f>
        <v>1.07</v>
      </c>
      <c r="I199" s="18">
        <f>ROUND(G199*1.045,2)</f>
        <v>1.1200000000000001</v>
      </c>
    </row>
    <row r="200" spans="1:9" ht="33" customHeight="1" x14ac:dyDescent="0.3">
      <c r="A200" s="146"/>
      <c r="B200" s="149"/>
      <c r="C200" s="122" t="s">
        <v>14</v>
      </c>
      <c r="D200" s="153"/>
      <c r="E200" s="45">
        <v>0.81</v>
      </c>
      <c r="F200" s="20">
        <v>0.81</v>
      </c>
      <c r="G200" s="18">
        <f>ROUND(E200*1.045,2)-0.01</f>
        <v>0.84</v>
      </c>
      <c r="H200" s="14">
        <f>SUM(E197:E200)</f>
        <v>78.449999999999989</v>
      </c>
      <c r="I200" s="18">
        <f>ROUND(G200*1.045,2)</f>
        <v>0.88</v>
      </c>
    </row>
    <row r="201" spans="1:9" ht="33" customHeight="1" thickBot="1" x14ac:dyDescent="0.35">
      <c r="A201" s="147"/>
      <c r="B201" s="151"/>
      <c r="C201" s="127" t="s">
        <v>136</v>
      </c>
      <c r="D201" s="154"/>
      <c r="E201" s="45">
        <v>4.5</v>
      </c>
      <c r="F201" s="23">
        <v>4.5</v>
      </c>
      <c r="G201" s="24">
        <v>4.5</v>
      </c>
      <c r="H201" s="14">
        <f>SUM(E197:E201)</f>
        <v>82.949999999999989</v>
      </c>
      <c r="I201" s="24">
        <f>4.5*1.045</f>
        <v>4.7024999999999997</v>
      </c>
    </row>
    <row r="202" spans="1:9" ht="66.75" customHeight="1" x14ac:dyDescent="0.3">
      <c r="A202" s="146">
        <v>41</v>
      </c>
      <c r="B202" s="156" t="s">
        <v>57</v>
      </c>
      <c r="C202" s="125" t="s">
        <v>142</v>
      </c>
      <c r="D202" s="152" t="s">
        <v>11</v>
      </c>
      <c r="E202" s="53">
        <v>64.290000000000006</v>
      </c>
      <c r="F202" s="12">
        <v>76.569999999999993</v>
      </c>
      <c r="G202" s="13">
        <f t="shared" si="9"/>
        <v>80.02</v>
      </c>
      <c r="I202" s="13">
        <f>ROUND(G202*1.045,2)</f>
        <v>83.62</v>
      </c>
    </row>
    <row r="203" spans="1:9" ht="33.75" customHeight="1" x14ac:dyDescent="0.3">
      <c r="A203" s="146"/>
      <c r="B203" s="156"/>
      <c r="C203" s="122" t="s">
        <v>12</v>
      </c>
      <c r="D203" s="153"/>
      <c r="E203" s="38">
        <v>0.04</v>
      </c>
      <c r="F203" s="17">
        <v>0.05</v>
      </c>
      <c r="G203" s="18">
        <f>ROUND(F203*1.045,2)</f>
        <v>0.05</v>
      </c>
      <c r="I203" s="18">
        <v>0.05</v>
      </c>
    </row>
    <row r="204" spans="1:9" ht="30" customHeight="1" x14ac:dyDescent="0.3">
      <c r="A204" s="146"/>
      <c r="B204" s="156"/>
      <c r="C204" s="126" t="s">
        <v>13</v>
      </c>
      <c r="D204" s="153"/>
      <c r="E204" s="38">
        <v>0.86</v>
      </c>
      <c r="F204" s="17">
        <v>1.02</v>
      </c>
      <c r="G204" s="18">
        <f t="shared" si="9"/>
        <v>1.07</v>
      </c>
      <c r="I204" s="18">
        <f>ROUND(G204*1.045,2)</f>
        <v>1.1200000000000001</v>
      </c>
    </row>
    <row r="205" spans="1:9" ht="33.75" customHeight="1" x14ac:dyDescent="0.3">
      <c r="A205" s="146"/>
      <c r="B205" s="156"/>
      <c r="C205" s="122" t="s">
        <v>14</v>
      </c>
      <c r="D205" s="153"/>
      <c r="E205" s="38">
        <v>0.68</v>
      </c>
      <c r="F205" s="17">
        <v>0.81</v>
      </c>
      <c r="G205" s="18">
        <f>ROUND(F205*1.045,2)-0.01</f>
        <v>0.84</v>
      </c>
      <c r="H205" s="14">
        <f>SUM(E202:E205)</f>
        <v>65.870000000000019</v>
      </c>
      <c r="I205" s="18">
        <f>ROUND(G205*1.045,2)</f>
        <v>0.88</v>
      </c>
    </row>
    <row r="206" spans="1:9" ht="29.25" customHeight="1" thickBot="1" x14ac:dyDescent="0.35">
      <c r="A206" s="146"/>
      <c r="B206" s="156"/>
      <c r="C206" s="127" t="s">
        <v>136</v>
      </c>
      <c r="D206" s="154"/>
      <c r="E206" s="45">
        <v>1.71</v>
      </c>
      <c r="F206" s="23">
        <v>2.0299999999999998</v>
      </c>
      <c r="G206" s="24">
        <v>2.0299999999999998</v>
      </c>
      <c r="H206" s="14">
        <f>SUM(E202:E206)</f>
        <v>67.580000000000013</v>
      </c>
      <c r="I206" s="24">
        <v>4.5</v>
      </c>
    </row>
    <row r="207" spans="1:9" ht="50.4" x14ac:dyDescent="0.3">
      <c r="A207" s="145">
        <v>42</v>
      </c>
      <c r="B207" s="148" t="s">
        <v>58</v>
      </c>
      <c r="C207" s="125" t="s">
        <v>142</v>
      </c>
      <c r="D207" s="152" t="s">
        <v>11</v>
      </c>
      <c r="E207" s="35">
        <v>76.569999999999993</v>
      </c>
      <c r="F207" s="12">
        <v>76.569999999999993</v>
      </c>
      <c r="G207" s="13">
        <f>ROUND(E207*1.045,2)</f>
        <v>80.02</v>
      </c>
      <c r="I207" s="13">
        <f>ROUND(G207*1.045,2)</f>
        <v>83.62</v>
      </c>
    </row>
    <row r="208" spans="1:9" ht="33" customHeight="1" x14ac:dyDescent="0.3">
      <c r="A208" s="146"/>
      <c r="B208" s="149"/>
      <c r="C208" s="122" t="s">
        <v>12</v>
      </c>
      <c r="D208" s="153"/>
      <c r="E208" s="38">
        <v>0.05</v>
      </c>
      <c r="F208" s="17">
        <v>0.05</v>
      </c>
      <c r="G208" s="18">
        <f>ROUND(E208*1.045,2)</f>
        <v>0.05</v>
      </c>
      <c r="I208" s="18">
        <f>ROUND(G208*1.045,2)</f>
        <v>0.05</v>
      </c>
    </row>
    <row r="209" spans="1:9" ht="33" customHeight="1" x14ac:dyDescent="0.3">
      <c r="A209" s="146"/>
      <c r="B209" s="149"/>
      <c r="C209" s="123" t="s">
        <v>17</v>
      </c>
      <c r="D209" s="153"/>
      <c r="E209" s="38">
        <v>1.02</v>
      </c>
      <c r="F209" s="17">
        <v>1.02</v>
      </c>
      <c r="G209" s="18">
        <f>ROUND(E209*1.045,2)</f>
        <v>1.07</v>
      </c>
      <c r="I209" s="18">
        <f>ROUND(G209*1.045,2)</f>
        <v>1.1200000000000001</v>
      </c>
    </row>
    <row r="210" spans="1:9" ht="33" customHeight="1" x14ac:dyDescent="0.3">
      <c r="A210" s="146"/>
      <c r="B210" s="149"/>
      <c r="C210" s="122" t="s">
        <v>14</v>
      </c>
      <c r="D210" s="153"/>
      <c r="E210" s="38">
        <v>0.81</v>
      </c>
      <c r="F210" s="17">
        <v>0.81</v>
      </c>
      <c r="G210" s="18">
        <f>ROUND(E210*1.045,2)-0.01</f>
        <v>0.84</v>
      </c>
      <c r="H210" s="14">
        <f>SUM(E207:E210)</f>
        <v>78.449999999999989</v>
      </c>
      <c r="I210" s="18">
        <f>ROUND(G210*1.045,2)</f>
        <v>0.88</v>
      </c>
    </row>
    <row r="211" spans="1:9" ht="33" customHeight="1" thickBot="1" x14ac:dyDescent="0.35">
      <c r="A211" s="147"/>
      <c r="B211" s="151"/>
      <c r="C211" s="127" t="s">
        <v>136</v>
      </c>
      <c r="D211" s="154"/>
      <c r="E211" s="40">
        <v>4.5</v>
      </c>
      <c r="F211" s="23">
        <v>4.5</v>
      </c>
      <c r="G211" s="24">
        <v>4.5</v>
      </c>
      <c r="H211" s="14">
        <f>SUM(E207:E211)</f>
        <v>82.949999999999989</v>
      </c>
      <c r="I211" s="24">
        <f>4.5*1.045</f>
        <v>4.7024999999999997</v>
      </c>
    </row>
    <row r="212" spans="1:9" ht="59.25" customHeight="1" x14ac:dyDescent="0.3">
      <c r="A212" s="145">
        <v>43</v>
      </c>
      <c r="B212" s="155" t="s">
        <v>59</v>
      </c>
      <c r="C212" s="125" t="s">
        <v>142</v>
      </c>
      <c r="D212" s="152" t="s">
        <v>11</v>
      </c>
      <c r="E212" s="35">
        <v>64.290000000000006</v>
      </c>
      <c r="F212" s="12">
        <v>76.569999999999993</v>
      </c>
      <c r="G212" s="13">
        <f t="shared" si="9"/>
        <v>80.02</v>
      </c>
      <c r="I212" s="13">
        <f>ROUND(G212*1.045,2)</f>
        <v>83.62</v>
      </c>
    </row>
    <row r="213" spans="1:9" ht="27" customHeight="1" x14ac:dyDescent="0.3">
      <c r="A213" s="146"/>
      <c r="B213" s="156"/>
      <c r="C213" s="122" t="s">
        <v>12</v>
      </c>
      <c r="D213" s="153"/>
      <c r="E213" s="38">
        <v>0.04</v>
      </c>
      <c r="F213" s="17">
        <v>0.05</v>
      </c>
      <c r="G213" s="18">
        <f>ROUND(F213*1.045,2)</f>
        <v>0.05</v>
      </c>
      <c r="I213" s="18">
        <v>0.05</v>
      </c>
    </row>
    <row r="214" spans="1:9" ht="30" customHeight="1" x14ac:dyDescent="0.3">
      <c r="A214" s="146"/>
      <c r="B214" s="156"/>
      <c r="C214" s="126" t="s">
        <v>13</v>
      </c>
      <c r="D214" s="153"/>
      <c r="E214" s="38">
        <v>0.86</v>
      </c>
      <c r="F214" s="17">
        <v>1.02</v>
      </c>
      <c r="G214" s="18">
        <f t="shared" si="9"/>
        <v>1.07</v>
      </c>
      <c r="I214" s="18">
        <f>ROUND(G214*1.045,2)</f>
        <v>1.1200000000000001</v>
      </c>
    </row>
    <row r="215" spans="1:9" ht="34.5" customHeight="1" x14ac:dyDescent="0.3">
      <c r="A215" s="146"/>
      <c r="B215" s="156"/>
      <c r="C215" s="122" t="s">
        <v>14</v>
      </c>
      <c r="D215" s="153"/>
      <c r="E215" s="38">
        <v>0.68</v>
      </c>
      <c r="F215" s="17">
        <v>0.81</v>
      </c>
      <c r="G215" s="18">
        <f>ROUND(F215*1.045,2)-0.01</f>
        <v>0.84</v>
      </c>
      <c r="H215" s="14">
        <f>SUM(E212:E215)</f>
        <v>65.870000000000019</v>
      </c>
      <c r="I215" s="18">
        <f>ROUND(G215*1.045,2)</f>
        <v>0.88</v>
      </c>
    </row>
    <row r="216" spans="1:9" ht="28.5" customHeight="1" thickBot="1" x14ac:dyDescent="0.35">
      <c r="A216" s="147"/>
      <c r="B216" s="157"/>
      <c r="C216" s="127" t="s">
        <v>136</v>
      </c>
      <c r="D216" s="154"/>
      <c r="E216" s="40">
        <v>1.71</v>
      </c>
      <c r="F216" s="23">
        <v>2.0299999999999998</v>
      </c>
      <c r="G216" s="24">
        <v>2.0299999999999998</v>
      </c>
      <c r="H216" s="14">
        <f>SUM(E212:E216)</f>
        <v>67.580000000000013</v>
      </c>
      <c r="I216" s="24">
        <v>4.5</v>
      </c>
    </row>
    <row r="217" spans="1:9" ht="50.4" x14ac:dyDescent="0.3">
      <c r="A217" s="145">
        <v>44</v>
      </c>
      <c r="B217" s="155" t="s">
        <v>60</v>
      </c>
      <c r="C217" s="125" t="s">
        <v>142</v>
      </c>
      <c r="D217" s="152" t="s">
        <v>11</v>
      </c>
      <c r="E217" s="35">
        <v>64.290000000000006</v>
      </c>
      <c r="F217" s="12">
        <v>76.569999999999993</v>
      </c>
      <c r="G217" s="13">
        <f t="shared" si="9"/>
        <v>80.02</v>
      </c>
      <c r="I217" s="13">
        <f>ROUND(G217*1.045,2)</f>
        <v>83.62</v>
      </c>
    </row>
    <row r="218" spans="1:9" ht="32.25" customHeight="1" x14ac:dyDescent="0.3">
      <c r="A218" s="146"/>
      <c r="B218" s="156"/>
      <c r="C218" s="122" t="s">
        <v>12</v>
      </c>
      <c r="D218" s="153"/>
      <c r="E218" s="38">
        <v>0.04</v>
      </c>
      <c r="F218" s="17">
        <v>0.05</v>
      </c>
      <c r="G218" s="18">
        <f t="shared" si="9"/>
        <v>0.05</v>
      </c>
      <c r="I218" s="18">
        <v>0.05</v>
      </c>
    </row>
    <row r="219" spans="1:9" ht="30" customHeight="1" x14ac:dyDescent="0.3">
      <c r="A219" s="146"/>
      <c r="B219" s="156"/>
      <c r="C219" s="126" t="s">
        <v>13</v>
      </c>
      <c r="D219" s="153"/>
      <c r="E219" s="38">
        <v>0.86</v>
      </c>
      <c r="F219" s="17">
        <v>1.02</v>
      </c>
      <c r="G219" s="18">
        <f t="shared" si="9"/>
        <v>1.07</v>
      </c>
      <c r="I219" s="18">
        <f>ROUND(G219*1.045,2)</f>
        <v>1.1200000000000001</v>
      </c>
    </row>
    <row r="220" spans="1:9" ht="33.6" x14ac:dyDescent="0.3">
      <c r="A220" s="146"/>
      <c r="B220" s="156"/>
      <c r="C220" s="122" t="s">
        <v>14</v>
      </c>
      <c r="D220" s="153"/>
      <c r="E220" s="38">
        <v>0.68</v>
      </c>
      <c r="F220" s="17">
        <v>0.81</v>
      </c>
      <c r="G220" s="18">
        <f>ROUND(F220*1.045,2)-0.01</f>
        <v>0.84</v>
      </c>
      <c r="H220" s="14">
        <f>SUM(E217:E220)</f>
        <v>65.870000000000019</v>
      </c>
      <c r="I220" s="18">
        <f>ROUND(G220*1.045,2)</f>
        <v>0.88</v>
      </c>
    </row>
    <row r="221" spans="1:9" ht="24.75" customHeight="1" thickBot="1" x14ac:dyDescent="0.35">
      <c r="A221" s="147"/>
      <c r="B221" s="157"/>
      <c r="C221" s="127" t="s">
        <v>136</v>
      </c>
      <c r="D221" s="154"/>
      <c r="E221" s="40">
        <v>1.71</v>
      </c>
      <c r="F221" s="23">
        <v>4.5</v>
      </c>
      <c r="G221" s="24">
        <v>4.5</v>
      </c>
      <c r="H221" s="14">
        <f>SUM(E217:E221)</f>
        <v>67.580000000000013</v>
      </c>
      <c r="I221" s="24">
        <f>4.5*1.045</f>
        <v>4.7024999999999997</v>
      </c>
    </row>
    <row r="222" spans="1:9" ht="50.4" x14ac:dyDescent="0.3">
      <c r="A222" s="145">
        <v>45</v>
      </c>
      <c r="B222" s="155" t="s">
        <v>61</v>
      </c>
      <c r="C222" s="125" t="s">
        <v>142</v>
      </c>
      <c r="D222" s="152" t="s">
        <v>11</v>
      </c>
      <c r="E222" s="35">
        <v>64.290000000000006</v>
      </c>
      <c r="F222" s="12">
        <v>76.569999999999993</v>
      </c>
      <c r="G222" s="13">
        <f t="shared" si="9"/>
        <v>80.02</v>
      </c>
      <c r="I222" s="13">
        <f>ROUND(G222*1.045,2)</f>
        <v>83.62</v>
      </c>
    </row>
    <row r="223" spans="1:9" ht="30" customHeight="1" x14ac:dyDescent="0.3">
      <c r="A223" s="146"/>
      <c r="B223" s="156"/>
      <c r="C223" s="126" t="s">
        <v>13</v>
      </c>
      <c r="D223" s="153"/>
      <c r="E223" s="38">
        <v>0.86</v>
      </c>
      <c r="F223" s="17">
        <v>1.02</v>
      </c>
      <c r="G223" s="18">
        <f t="shared" si="9"/>
        <v>1.07</v>
      </c>
      <c r="I223" s="18">
        <f>ROUND(G223*1.045,2)</f>
        <v>1.1200000000000001</v>
      </c>
    </row>
    <row r="224" spans="1:9" ht="33.6" x14ac:dyDescent="0.3">
      <c r="A224" s="146"/>
      <c r="B224" s="156"/>
      <c r="C224" s="122" t="s">
        <v>14</v>
      </c>
      <c r="D224" s="153"/>
      <c r="E224" s="38">
        <v>0.68</v>
      </c>
      <c r="F224" s="17">
        <v>0.81</v>
      </c>
      <c r="G224" s="18">
        <f>ROUND(F224*1.045,2)-0.01</f>
        <v>0.84</v>
      </c>
      <c r="H224" s="14">
        <f>SUM(E222:E224)</f>
        <v>65.830000000000013</v>
      </c>
      <c r="I224" s="18">
        <f>ROUND(G224*1.045,2)</f>
        <v>0.88</v>
      </c>
    </row>
    <row r="225" spans="1:9" ht="28.5" customHeight="1" thickBot="1" x14ac:dyDescent="0.35">
      <c r="A225" s="147"/>
      <c r="B225" s="157"/>
      <c r="C225" s="127" t="s">
        <v>136</v>
      </c>
      <c r="D225" s="154"/>
      <c r="E225" s="40">
        <v>1.71</v>
      </c>
      <c r="F225" s="20">
        <v>2.0299999999999998</v>
      </c>
      <c r="G225" s="31">
        <v>2.0299999999999998</v>
      </c>
      <c r="H225" s="14">
        <f>SUM(E222:E225)</f>
        <v>67.540000000000006</v>
      </c>
      <c r="I225" s="24">
        <v>4.5</v>
      </c>
    </row>
    <row r="226" spans="1:9" ht="50.4" x14ac:dyDescent="0.3">
      <c r="A226" s="145">
        <v>46</v>
      </c>
      <c r="B226" s="155" t="s">
        <v>62</v>
      </c>
      <c r="C226" s="125" t="s">
        <v>142</v>
      </c>
      <c r="D226" s="152" t="s">
        <v>11</v>
      </c>
      <c r="E226" s="26">
        <v>64.290000000000006</v>
      </c>
      <c r="F226" s="32">
        <v>76.569999999999993</v>
      </c>
      <c r="G226" s="13">
        <f>ROUND(F226*1.045,2)</f>
        <v>80.02</v>
      </c>
      <c r="I226" s="13">
        <f>ROUND(G226*1.045,2)</f>
        <v>83.62</v>
      </c>
    </row>
    <row r="227" spans="1:9" x14ac:dyDescent="0.3">
      <c r="A227" s="146"/>
      <c r="B227" s="156"/>
      <c r="C227" s="122" t="s">
        <v>12</v>
      </c>
      <c r="D227" s="153"/>
      <c r="E227" s="16">
        <v>0.04</v>
      </c>
      <c r="F227" s="33">
        <v>0.05</v>
      </c>
      <c r="G227" s="18">
        <f>ROUND(F227*1.045,2)</f>
        <v>0.05</v>
      </c>
      <c r="I227" s="18">
        <v>0.05</v>
      </c>
    </row>
    <row r="228" spans="1:9" ht="30" customHeight="1" x14ac:dyDescent="0.3">
      <c r="A228" s="146"/>
      <c r="B228" s="156"/>
      <c r="C228" s="123" t="s">
        <v>13</v>
      </c>
      <c r="D228" s="153"/>
      <c r="E228" s="16">
        <v>0.86</v>
      </c>
      <c r="F228" s="33">
        <v>1.02</v>
      </c>
      <c r="G228" s="18">
        <f>ROUND(F228*1.045,2)</f>
        <v>1.07</v>
      </c>
      <c r="I228" s="18">
        <f>ROUND(G228*1.045,2)</f>
        <v>1.1200000000000001</v>
      </c>
    </row>
    <row r="229" spans="1:9" ht="30" customHeight="1" thickBot="1" x14ac:dyDescent="0.35">
      <c r="A229" s="146"/>
      <c r="B229" s="156"/>
      <c r="C229" s="122" t="s">
        <v>14</v>
      </c>
      <c r="D229" s="153"/>
      <c r="E229" s="30">
        <v>0.68</v>
      </c>
      <c r="F229" s="33">
        <v>0.81</v>
      </c>
      <c r="G229" s="18">
        <f>ROUND(F229*1.045,2)-0.01</f>
        <v>0.84</v>
      </c>
      <c r="H229" s="14">
        <f>SUM(E226:E229)</f>
        <v>65.870000000000019</v>
      </c>
      <c r="I229" s="18">
        <f>ROUND(G229*1.045,2)</f>
        <v>0.88</v>
      </c>
    </row>
    <row r="230" spans="1:9" ht="28.5" customHeight="1" thickBot="1" x14ac:dyDescent="0.35">
      <c r="A230" s="147"/>
      <c r="B230" s="157"/>
      <c r="C230" s="127" t="s">
        <v>136</v>
      </c>
      <c r="D230" s="154"/>
      <c r="E230" s="30">
        <v>1.71</v>
      </c>
      <c r="F230" s="55">
        <v>4.5</v>
      </c>
      <c r="G230" s="31">
        <v>4.5</v>
      </c>
      <c r="H230" s="14">
        <f>SUM(E226:E230)</f>
        <v>67.580000000000013</v>
      </c>
      <c r="I230" s="31">
        <f>4.5*1.045</f>
        <v>4.7024999999999997</v>
      </c>
    </row>
    <row r="231" spans="1:9" ht="50.4" x14ac:dyDescent="0.3">
      <c r="A231" s="145">
        <v>47</v>
      </c>
      <c r="B231" s="155" t="s">
        <v>63</v>
      </c>
      <c r="C231" s="125" t="s">
        <v>142</v>
      </c>
      <c r="D231" s="152" t="s">
        <v>11</v>
      </c>
      <c r="E231" s="26">
        <v>64.290000000000006</v>
      </c>
      <c r="F231" s="32">
        <f>ROUND(E231*1.191,2)</f>
        <v>76.569999999999993</v>
      </c>
      <c r="G231" s="13">
        <f>ROUND(F231*1.045,2)</f>
        <v>80.02</v>
      </c>
      <c r="I231" s="13">
        <f>ROUND(G231*1.045,2)</f>
        <v>83.62</v>
      </c>
    </row>
    <row r="232" spans="1:9" ht="33.6" x14ac:dyDescent="0.3">
      <c r="A232" s="146"/>
      <c r="B232" s="156"/>
      <c r="C232" s="123" t="s">
        <v>13</v>
      </c>
      <c r="D232" s="153"/>
      <c r="E232" s="16">
        <v>0.86</v>
      </c>
      <c r="F232" s="33">
        <f t="shared" ref="F232:F233" si="10">ROUND(E232*1.191,2)</f>
        <v>1.02</v>
      </c>
      <c r="G232" s="18">
        <f>ROUND(F232*1.045,2)</f>
        <v>1.07</v>
      </c>
      <c r="I232" s="18">
        <f>ROUND(G232*1.045,2)</f>
        <v>1.1200000000000001</v>
      </c>
    </row>
    <row r="233" spans="1:9" ht="36" customHeight="1" thickBot="1" x14ac:dyDescent="0.35">
      <c r="A233" s="146"/>
      <c r="B233" s="156"/>
      <c r="C233" s="122" t="s">
        <v>14</v>
      </c>
      <c r="D233" s="153"/>
      <c r="E233" s="30">
        <v>0.68</v>
      </c>
      <c r="F233" s="33">
        <f t="shared" si="10"/>
        <v>0.81</v>
      </c>
      <c r="G233" s="18">
        <f>ROUND(F233*1.045,2)-0.01</f>
        <v>0.84</v>
      </c>
      <c r="H233" s="14">
        <f>SUM(E231:E233)</f>
        <v>65.830000000000013</v>
      </c>
      <c r="I233" s="18">
        <f>ROUND(G233*1.045,2)</f>
        <v>0.88</v>
      </c>
    </row>
    <row r="234" spans="1:9" ht="28.5" customHeight="1" thickBot="1" x14ac:dyDescent="0.35">
      <c r="A234" s="147"/>
      <c r="B234" s="157"/>
      <c r="C234" s="127" t="s">
        <v>136</v>
      </c>
      <c r="D234" s="154"/>
      <c r="E234" s="30">
        <v>1.71</v>
      </c>
      <c r="F234" s="34">
        <v>4.5</v>
      </c>
      <c r="G234" s="24">
        <v>4.5</v>
      </c>
      <c r="H234" s="14">
        <f>SUM(E231:E234)</f>
        <v>67.540000000000006</v>
      </c>
      <c r="I234" s="24">
        <f>4.5*1.045</f>
        <v>4.7024999999999997</v>
      </c>
    </row>
    <row r="235" spans="1:9" ht="50.4" x14ac:dyDescent="0.3">
      <c r="A235" s="162">
        <v>48</v>
      </c>
      <c r="B235" s="155" t="s">
        <v>64</v>
      </c>
      <c r="C235" s="125" t="s">
        <v>142</v>
      </c>
      <c r="D235" s="152" t="s">
        <v>11</v>
      </c>
      <c r="E235" s="35">
        <v>64.290000000000006</v>
      </c>
      <c r="F235" s="12">
        <v>76.569999999999993</v>
      </c>
      <c r="G235" s="13">
        <f>ROUND(F235*1.045,2)</f>
        <v>80.02</v>
      </c>
      <c r="I235" s="13">
        <f>ROUND(G235*1.045,2)</f>
        <v>83.62</v>
      </c>
    </row>
    <row r="236" spans="1:9" ht="24" customHeight="1" x14ac:dyDescent="0.3">
      <c r="A236" s="163"/>
      <c r="B236" s="156"/>
      <c r="C236" s="122" t="s">
        <v>12</v>
      </c>
      <c r="D236" s="153"/>
      <c r="E236" s="38">
        <v>0.04</v>
      </c>
      <c r="F236" s="17">
        <v>0.05</v>
      </c>
      <c r="G236" s="18">
        <f>ROUND(F236*1.045,2)</f>
        <v>0.05</v>
      </c>
      <c r="I236" s="18">
        <v>0.05</v>
      </c>
    </row>
    <row r="237" spans="1:9" ht="30" customHeight="1" x14ac:dyDescent="0.3">
      <c r="A237" s="163"/>
      <c r="B237" s="156"/>
      <c r="C237" s="123" t="s">
        <v>13</v>
      </c>
      <c r="D237" s="153"/>
      <c r="E237" s="38">
        <v>0.86</v>
      </c>
      <c r="F237" s="17">
        <v>1.02</v>
      </c>
      <c r="G237" s="18">
        <f>ROUND(F237*1.045,2)</f>
        <v>1.07</v>
      </c>
      <c r="I237" s="18">
        <f>ROUND(G237*1.045,2)</f>
        <v>1.1200000000000001</v>
      </c>
    </row>
    <row r="238" spans="1:9" ht="36" customHeight="1" x14ac:dyDescent="0.3">
      <c r="A238" s="163"/>
      <c r="B238" s="156"/>
      <c r="C238" s="122" t="s">
        <v>14</v>
      </c>
      <c r="D238" s="153"/>
      <c r="E238" s="38">
        <v>0.68</v>
      </c>
      <c r="F238" s="17">
        <v>0.81</v>
      </c>
      <c r="G238" s="18">
        <f>ROUND(F238*1.045,2)-0.01</f>
        <v>0.84</v>
      </c>
      <c r="H238" s="14">
        <f>SUM(E235:E238)</f>
        <v>65.870000000000019</v>
      </c>
      <c r="I238" s="31">
        <f>ROUND(G238*1.045,2)</f>
        <v>0.88</v>
      </c>
    </row>
    <row r="239" spans="1:9" ht="25.5" customHeight="1" thickBot="1" x14ac:dyDescent="0.35">
      <c r="A239" s="164"/>
      <c r="B239" s="157"/>
      <c r="C239" s="139" t="s">
        <v>136</v>
      </c>
      <c r="D239" s="154"/>
      <c r="E239" s="40">
        <v>1.71</v>
      </c>
      <c r="F239" s="23">
        <v>2.0299999999999998</v>
      </c>
      <c r="G239" s="24">
        <v>2.0299999999999998</v>
      </c>
      <c r="H239" s="14">
        <f>SUM(E235:E239)</f>
        <v>67.580000000000013</v>
      </c>
      <c r="I239" s="24">
        <v>4.5</v>
      </c>
    </row>
    <row r="240" spans="1:9" ht="67.2" x14ac:dyDescent="0.3">
      <c r="A240" s="146">
        <v>49</v>
      </c>
      <c r="B240" s="148" t="s">
        <v>65</v>
      </c>
      <c r="C240" s="125" t="s">
        <v>144</v>
      </c>
      <c r="D240" s="152" t="s">
        <v>11</v>
      </c>
      <c r="E240" s="53">
        <v>76.569999999999993</v>
      </c>
      <c r="F240" s="36">
        <v>76.569999999999993</v>
      </c>
      <c r="G240" s="37">
        <f>ROUND(E240*1.045,2)</f>
        <v>80.02</v>
      </c>
      <c r="I240" s="37">
        <f>ROUND(G240*1.045,2)</f>
        <v>83.62</v>
      </c>
    </row>
    <row r="241" spans="1:9" ht="33" customHeight="1" x14ac:dyDescent="0.3">
      <c r="A241" s="146"/>
      <c r="B241" s="149"/>
      <c r="C241" s="122" t="s">
        <v>12</v>
      </c>
      <c r="D241" s="153"/>
      <c r="E241" s="38">
        <v>0.05</v>
      </c>
      <c r="F241" s="17">
        <v>0.05</v>
      </c>
      <c r="G241" s="18">
        <f>ROUND(F241*1.045,2)</f>
        <v>0.05</v>
      </c>
      <c r="I241" s="18">
        <v>0.05</v>
      </c>
    </row>
    <row r="242" spans="1:9" ht="33" customHeight="1" x14ac:dyDescent="0.3">
      <c r="A242" s="146"/>
      <c r="B242" s="149"/>
      <c r="C242" s="123" t="s">
        <v>13</v>
      </c>
      <c r="D242" s="153"/>
      <c r="E242" s="38">
        <v>1.02</v>
      </c>
      <c r="F242" s="17">
        <v>1.02</v>
      </c>
      <c r="G242" s="18">
        <f>ROUND(E242*1.045,2)</f>
        <v>1.07</v>
      </c>
      <c r="I242" s="18">
        <f>ROUND(G242*1.045,2)</f>
        <v>1.1200000000000001</v>
      </c>
    </row>
    <row r="243" spans="1:9" ht="33" customHeight="1" x14ac:dyDescent="0.3">
      <c r="A243" s="146"/>
      <c r="B243" s="150"/>
      <c r="C243" s="123" t="s">
        <v>18</v>
      </c>
      <c r="D243" s="153"/>
      <c r="E243" s="45">
        <v>0.6</v>
      </c>
      <c r="F243" s="20">
        <v>0.6</v>
      </c>
      <c r="G243" s="18">
        <f>ROUND(E243*1.045,2)</f>
        <v>0.63</v>
      </c>
      <c r="I243" s="18">
        <f>ROUND(G243*1.045,2)</f>
        <v>0.66</v>
      </c>
    </row>
    <row r="244" spans="1:9" ht="33" customHeight="1" x14ac:dyDescent="0.3">
      <c r="A244" s="146"/>
      <c r="B244" s="149"/>
      <c r="C244" s="122" t="s">
        <v>14</v>
      </c>
      <c r="D244" s="153"/>
      <c r="E244" s="45">
        <v>0.81</v>
      </c>
      <c r="F244" s="20">
        <v>0.81</v>
      </c>
      <c r="G244" s="18">
        <f>ROUND(E244*1.045,2)-0.01</f>
        <v>0.84</v>
      </c>
      <c r="H244" s="14">
        <f>SUM(E240:E244)</f>
        <v>79.049999999999983</v>
      </c>
      <c r="I244" s="18">
        <f>ROUND(G244*1.045,2)</f>
        <v>0.88</v>
      </c>
    </row>
    <row r="245" spans="1:9" ht="33" customHeight="1" thickBot="1" x14ac:dyDescent="0.35">
      <c r="A245" s="147"/>
      <c r="B245" s="151"/>
      <c r="C245" s="127" t="s">
        <v>136</v>
      </c>
      <c r="D245" s="154"/>
      <c r="E245" s="40">
        <v>2.0299999999999998</v>
      </c>
      <c r="F245" s="23">
        <v>2.0299999999999998</v>
      </c>
      <c r="G245" s="24">
        <v>2.0299999999999998</v>
      </c>
      <c r="H245" s="14">
        <f>SUM(E240:E245)</f>
        <v>81.079999999999984</v>
      </c>
      <c r="I245" s="24">
        <v>4.5</v>
      </c>
    </row>
    <row r="246" spans="1:9" ht="50.4" x14ac:dyDescent="0.3">
      <c r="A246" s="145">
        <v>50</v>
      </c>
      <c r="B246" s="148" t="s">
        <v>66</v>
      </c>
      <c r="C246" s="125" t="s">
        <v>142</v>
      </c>
      <c r="D246" s="152" t="s">
        <v>11</v>
      </c>
      <c r="E246" s="35">
        <v>76.569999999999993</v>
      </c>
      <c r="F246" s="32">
        <v>76.569999999999993</v>
      </c>
      <c r="G246" s="13">
        <f>ROUND(E246*1.045,2)</f>
        <v>80.02</v>
      </c>
      <c r="I246" s="13">
        <f>ROUND(G246*1.045,2)</f>
        <v>83.62</v>
      </c>
    </row>
    <row r="247" spans="1:9" ht="33" customHeight="1" x14ac:dyDescent="0.3">
      <c r="A247" s="146"/>
      <c r="B247" s="149"/>
      <c r="C247" s="122" t="s">
        <v>12</v>
      </c>
      <c r="D247" s="153"/>
      <c r="E247" s="38">
        <v>0.05</v>
      </c>
      <c r="F247" s="33">
        <v>0.05</v>
      </c>
      <c r="G247" s="18">
        <f>ROUND(E247*1.045,2)</f>
        <v>0.05</v>
      </c>
      <c r="I247" s="18">
        <f>ROUND(G247*1.045,2)</f>
        <v>0.05</v>
      </c>
    </row>
    <row r="248" spans="1:9" ht="33" customHeight="1" x14ac:dyDescent="0.3">
      <c r="A248" s="146"/>
      <c r="B248" s="149"/>
      <c r="C248" s="123" t="s">
        <v>13</v>
      </c>
      <c r="D248" s="153"/>
      <c r="E248" s="38">
        <v>1.02</v>
      </c>
      <c r="F248" s="33">
        <v>1.02</v>
      </c>
      <c r="G248" s="18">
        <f>ROUND(E248*1.045,2)</f>
        <v>1.07</v>
      </c>
      <c r="I248" s="18">
        <f>ROUND(G248*1.045,2)</f>
        <v>1.1200000000000001</v>
      </c>
    </row>
    <row r="249" spans="1:9" ht="33" customHeight="1" x14ac:dyDescent="0.3">
      <c r="A249" s="146"/>
      <c r="B249" s="149"/>
      <c r="C249" s="122" t="s">
        <v>14</v>
      </c>
      <c r="D249" s="153"/>
      <c r="E249" s="16">
        <v>0.81</v>
      </c>
      <c r="F249" s="66">
        <v>0.81</v>
      </c>
      <c r="G249" s="18">
        <f>ROUND(E249*1.045,2)-0.01</f>
        <v>0.84</v>
      </c>
      <c r="H249" s="67">
        <f>SUM(E246:E249)</f>
        <v>78.449999999999989</v>
      </c>
      <c r="I249" s="18">
        <f>ROUND(G249*1.045,2)</f>
        <v>0.88</v>
      </c>
    </row>
    <row r="250" spans="1:9" ht="33" customHeight="1" thickBot="1" x14ac:dyDescent="0.35">
      <c r="A250" s="147"/>
      <c r="B250" s="151"/>
      <c r="C250" s="127" t="s">
        <v>136</v>
      </c>
      <c r="D250" s="154"/>
      <c r="E250" s="53"/>
      <c r="F250" s="68"/>
      <c r="G250" s="51"/>
      <c r="H250" s="14"/>
      <c r="I250" s="51">
        <v>4.5</v>
      </c>
    </row>
    <row r="251" spans="1:9" ht="67.2" x14ac:dyDescent="0.3">
      <c r="A251" s="162">
        <v>51</v>
      </c>
      <c r="B251" s="148" t="s">
        <v>67</v>
      </c>
      <c r="C251" s="125" t="s">
        <v>144</v>
      </c>
      <c r="D251" s="152" t="s">
        <v>11</v>
      </c>
      <c r="E251" s="35">
        <v>76.569999999999993</v>
      </c>
      <c r="F251" s="12">
        <v>76.569999999999993</v>
      </c>
      <c r="G251" s="13">
        <f>ROUND(E251*1.045,2)</f>
        <v>80.02</v>
      </c>
      <c r="I251" s="13">
        <f>ROUND(G251*1.045,2)</f>
        <v>83.62</v>
      </c>
    </row>
    <row r="252" spans="1:9" ht="33" customHeight="1" x14ac:dyDescent="0.3">
      <c r="A252" s="163"/>
      <c r="B252" s="149"/>
      <c r="C252" s="129" t="s">
        <v>12</v>
      </c>
      <c r="D252" s="153"/>
      <c r="E252" s="38">
        <v>0.05</v>
      </c>
      <c r="F252" s="17">
        <v>0.05</v>
      </c>
      <c r="G252" s="18">
        <f>ROUND(E252*1.045,2)</f>
        <v>0.05</v>
      </c>
      <c r="I252" s="18">
        <f>ROUND(G252*1.045,2)</f>
        <v>0.05</v>
      </c>
    </row>
    <row r="253" spans="1:9" ht="33" customHeight="1" x14ac:dyDescent="0.3">
      <c r="A253" s="163"/>
      <c r="B253" s="149"/>
      <c r="C253" s="130" t="s">
        <v>13</v>
      </c>
      <c r="D253" s="153"/>
      <c r="E253" s="38">
        <v>1.02</v>
      </c>
      <c r="F253" s="17">
        <v>1.02</v>
      </c>
      <c r="G253" s="18">
        <f>ROUND(E253*1.045,2)</f>
        <v>1.07</v>
      </c>
      <c r="I253" s="18">
        <f>ROUND(G253*1.045,2)</f>
        <v>1.1200000000000001</v>
      </c>
    </row>
    <row r="254" spans="1:9" ht="33" customHeight="1" x14ac:dyDescent="0.3">
      <c r="A254" s="163"/>
      <c r="B254" s="150"/>
      <c r="C254" s="130" t="s">
        <v>18</v>
      </c>
      <c r="D254" s="153"/>
      <c r="E254" s="45">
        <v>0.6</v>
      </c>
      <c r="F254" s="20">
        <v>0.6</v>
      </c>
      <c r="G254" s="18">
        <f>ROUND(E254*1.045,2)</f>
        <v>0.63</v>
      </c>
      <c r="I254" s="18">
        <f>ROUND(G254*1.045,2)</f>
        <v>0.66</v>
      </c>
    </row>
    <row r="255" spans="1:9" ht="33" customHeight="1" x14ac:dyDescent="0.3">
      <c r="A255" s="163"/>
      <c r="B255" s="149"/>
      <c r="C255" s="129" t="s">
        <v>14</v>
      </c>
      <c r="D255" s="153"/>
      <c r="E255" s="38">
        <v>0.81</v>
      </c>
      <c r="F255" s="17">
        <v>0.81</v>
      </c>
      <c r="G255" s="18">
        <f>ROUND(E255*1.045,2)-0.01</f>
        <v>0.84</v>
      </c>
      <c r="H255" s="14">
        <f>SUM(E251:E255)</f>
        <v>79.049999999999983</v>
      </c>
      <c r="I255" s="31">
        <f>ROUND(G255*1.045,2)</f>
        <v>0.88</v>
      </c>
    </row>
    <row r="256" spans="1:9" ht="33" customHeight="1" thickBot="1" x14ac:dyDescent="0.35">
      <c r="A256" s="164"/>
      <c r="B256" s="151"/>
      <c r="C256" s="127" t="s">
        <v>136</v>
      </c>
      <c r="D256" s="154"/>
      <c r="E256" s="43">
        <v>2.0299999999999998</v>
      </c>
      <c r="F256" s="44">
        <v>2.0299999999999998</v>
      </c>
      <c r="G256" s="24">
        <v>2.0299999999999998</v>
      </c>
      <c r="H256" s="14">
        <f>SUM(E251:E256)</f>
        <v>81.079999999999984</v>
      </c>
      <c r="I256" s="24">
        <v>4.5</v>
      </c>
    </row>
    <row r="257" spans="1:9" ht="67.2" x14ac:dyDescent="0.3">
      <c r="A257" s="162">
        <v>52</v>
      </c>
      <c r="B257" s="148" t="s">
        <v>68</v>
      </c>
      <c r="C257" s="125" t="s">
        <v>144</v>
      </c>
      <c r="D257" s="152" t="s">
        <v>11</v>
      </c>
      <c r="E257" s="53">
        <v>76.569999999999993</v>
      </c>
      <c r="F257" s="12">
        <v>76.569999999999993</v>
      </c>
      <c r="G257" s="13">
        <f>ROUND(E257*1.045,2)</f>
        <v>80.02</v>
      </c>
      <c r="I257" s="37">
        <f>ROUND(G257*1.045,2)</f>
        <v>83.62</v>
      </c>
    </row>
    <row r="258" spans="1:9" ht="33" customHeight="1" x14ac:dyDescent="0.3">
      <c r="A258" s="163"/>
      <c r="B258" s="149"/>
      <c r="C258" s="121" t="s">
        <v>12</v>
      </c>
      <c r="D258" s="153"/>
      <c r="E258" s="53">
        <v>0.05</v>
      </c>
      <c r="F258" s="36">
        <v>0.05</v>
      </c>
      <c r="G258" s="18">
        <f>ROUND(E258*1.045,2)</f>
        <v>0.05</v>
      </c>
      <c r="I258" s="18">
        <f>ROUND(G258*1.045,2)</f>
        <v>0.05</v>
      </c>
    </row>
    <row r="259" spans="1:9" ht="33" customHeight="1" x14ac:dyDescent="0.3">
      <c r="A259" s="163"/>
      <c r="B259" s="149"/>
      <c r="C259" s="123" t="s">
        <v>17</v>
      </c>
      <c r="D259" s="153"/>
      <c r="E259" s="38">
        <v>1.02</v>
      </c>
      <c r="F259" s="17">
        <v>1.02</v>
      </c>
      <c r="G259" s="18">
        <f>ROUND(E259*1.045,2)</f>
        <v>1.07</v>
      </c>
      <c r="I259" s="18">
        <f>ROUND(G259*1.045,2)</f>
        <v>1.1200000000000001</v>
      </c>
    </row>
    <row r="260" spans="1:9" ht="33" customHeight="1" x14ac:dyDescent="0.3">
      <c r="A260" s="163"/>
      <c r="B260" s="150"/>
      <c r="C260" s="123" t="s">
        <v>18</v>
      </c>
      <c r="D260" s="153"/>
      <c r="E260" s="41">
        <v>0.6</v>
      </c>
      <c r="F260" s="42">
        <v>0.6</v>
      </c>
      <c r="G260" s="18">
        <f>ROUND(E260*1.045,2)</f>
        <v>0.63</v>
      </c>
      <c r="I260" s="18">
        <f>ROUND(G260*1.045,2)</f>
        <v>0.66</v>
      </c>
    </row>
    <row r="261" spans="1:9" ht="33" customHeight="1" x14ac:dyDescent="0.3">
      <c r="A261" s="163"/>
      <c r="B261" s="149"/>
      <c r="C261" s="122" t="s">
        <v>14</v>
      </c>
      <c r="D261" s="153"/>
      <c r="E261" s="38">
        <v>0.81</v>
      </c>
      <c r="F261" s="17">
        <v>0.81</v>
      </c>
      <c r="G261" s="18">
        <f>ROUND(E261*1.045,2)-0.01</f>
        <v>0.84</v>
      </c>
      <c r="H261" s="14">
        <f>SUM(E257:E261)</f>
        <v>79.049999999999983</v>
      </c>
      <c r="I261" s="31">
        <f>ROUND(G261*1.045,2)</f>
        <v>0.88</v>
      </c>
    </row>
    <row r="262" spans="1:9" ht="33" customHeight="1" thickBot="1" x14ac:dyDescent="0.35">
      <c r="A262" s="164"/>
      <c r="B262" s="151"/>
      <c r="C262" s="139" t="s">
        <v>136</v>
      </c>
      <c r="D262" s="154"/>
      <c r="E262" s="45">
        <v>2.0299999999999998</v>
      </c>
      <c r="F262" s="23">
        <v>2.0299999999999998</v>
      </c>
      <c r="G262" s="24">
        <v>2.0299999999999998</v>
      </c>
      <c r="H262" s="14">
        <f>SUM(E257:E262)</f>
        <v>81.079999999999984</v>
      </c>
      <c r="I262" s="24">
        <v>4.5</v>
      </c>
    </row>
    <row r="263" spans="1:9" ht="50.4" x14ac:dyDescent="0.3">
      <c r="A263" s="145">
        <v>53</v>
      </c>
      <c r="B263" s="155" t="s">
        <v>69</v>
      </c>
      <c r="C263" s="125" t="s">
        <v>142</v>
      </c>
      <c r="D263" s="152" t="s">
        <v>11</v>
      </c>
      <c r="E263" s="53">
        <v>64.290000000000006</v>
      </c>
      <c r="F263" s="12">
        <v>76.569999999999993</v>
      </c>
      <c r="G263" s="13">
        <f t="shared" ref="G263:G265" si="11">ROUND(F263*1.045,2)</f>
        <v>80.02</v>
      </c>
      <c r="I263" s="13">
        <f>ROUND(G263*1.045,2)</f>
        <v>83.62</v>
      </c>
    </row>
    <row r="264" spans="1:9" x14ac:dyDescent="0.3">
      <c r="A264" s="146"/>
      <c r="B264" s="156"/>
      <c r="C264" s="122" t="s">
        <v>12</v>
      </c>
      <c r="D264" s="153"/>
      <c r="E264" s="38">
        <v>0.04</v>
      </c>
      <c r="F264" s="17">
        <v>0.05</v>
      </c>
      <c r="G264" s="18">
        <f t="shared" si="11"/>
        <v>0.05</v>
      </c>
      <c r="I264" s="18">
        <v>0.05</v>
      </c>
    </row>
    <row r="265" spans="1:9" ht="30" customHeight="1" x14ac:dyDescent="0.3">
      <c r="A265" s="146"/>
      <c r="B265" s="156"/>
      <c r="C265" s="126" t="s">
        <v>13</v>
      </c>
      <c r="D265" s="153"/>
      <c r="E265" s="38">
        <v>0.86</v>
      </c>
      <c r="F265" s="17">
        <v>1.02</v>
      </c>
      <c r="G265" s="18">
        <f t="shared" si="11"/>
        <v>1.07</v>
      </c>
      <c r="I265" s="18">
        <f>ROUND(G265*1.045,2)</f>
        <v>1.1200000000000001</v>
      </c>
    </row>
    <row r="266" spans="1:9" ht="33.6" x14ac:dyDescent="0.3">
      <c r="A266" s="146"/>
      <c r="B266" s="156"/>
      <c r="C266" s="122" t="s">
        <v>14</v>
      </c>
      <c r="D266" s="153"/>
      <c r="E266" s="45">
        <v>0.68</v>
      </c>
      <c r="F266" s="20">
        <v>0.81</v>
      </c>
      <c r="G266" s="18">
        <f>ROUND(F266*1.045,2)-0.01</f>
        <v>0.84</v>
      </c>
      <c r="H266" s="14">
        <f>SUM(E263:E266)</f>
        <v>65.870000000000019</v>
      </c>
      <c r="I266" s="18">
        <f>ROUND(G266*1.045,2)</f>
        <v>0.88</v>
      </c>
    </row>
    <row r="267" spans="1:9" ht="35.25" customHeight="1" thickBot="1" x14ac:dyDescent="0.35">
      <c r="A267" s="147"/>
      <c r="B267" s="157"/>
      <c r="C267" s="139" t="s">
        <v>136</v>
      </c>
      <c r="D267" s="154"/>
      <c r="E267" s="40">
        <v>3.5</v>
      </c>
      <c r="F267" s="23">
        <v>3.5</v>
      </c>
      <c r="G267" s="24">
        <v>3.5</v>
      </c>
      <c r="H267" s="14">
        <f>SUM(E263:E267)</f>
        <v>69.370000000000019</v>
      </c>
      <c r="I267" s="24">
        <v>4.5</v>
      </c>
    </row>
    <row r="268" spans="1:9" ht="50.4" x14ac:dyDescent="0.3">
      <c r="A268" s="145">
        <v>54</v>
      </c>
      <c r="B268" s="159" t="s">
        <v>70</v>
      </c>
      <c r="C268" s="125" t="s">
        <v>142</v>
      </c>
      <c r="D268" s="152" t="s">
        <v>11</v>
      </c>
      <c r="E268" s="35">
        <v>64.290000000000006</v>
      </c>
      <c r="F268" s="12">
        <v>76.569999999999993</v>
      </c>
      <c r="G268" s="13">
        <f>ROUND(F268*1.045,2)</f>
        <v>80.02</v>
      </c>
      <c r="I268" s="13">
        <f>ROUND(G268*1.045,2)</f>
        <v>83.62</v>
      </c>
    </row>
    <row r="269" spans="1:9" ht="30" customHeight="1" x14ac:dyDescent="0.3">
      <c r="A269" s="146"/>
      <c r="B269" s="160"/>
      <c r="C269" s="122" t="s">
        <v>12</v>
      </c>
      <c r="D269" s="153"/>
      <c r="E269" s="38">
        <v>0.04</v>
      </c>
      <c r="F269" s="17">
        <v>0.05</v>
      </c>
      <c r="G269" s="18">
        <f t="shared" ref="G269" si="12">ROUND(F269*1.045,2)</f>
        <v>0.05</v>
      </c>
      <c r="I269" s="18">
        <v>0.05</v>
      </c>
    </row>
    <row r="270" spans="1:9" ht="30" customHeight="1" x14ac:dyDescent="0.3">
      <c r="A270" s="146"/>
      <c r="B270" s="160"/>
      <c r="C270" s="122" t="s">
        <v>13</v>
      </c>
      <c r="D270" s="153"/>
      <c r="E270" s="38">
        <v>0.86</v>
      </c>
      <c r="F270" s="17">
        <v>1.02</v>
      </c>
      <c r="G270" s="18">
        <f>ROUND(F270*1.045,2)</f>
        <v>1.07</v>
      </c>
      <c r="I270" s="18">
        <f>ROUND(G270*1.045,2)</f>
        <v>1.1200000000000001</v>
      </c>
    </row>
    <row r="271" spans="1:9" ht="30" customHeight="1" x14ac:dyDescent="0.3">
      <c r="A271" s="146"/>
      <c r="B271" s="160"/>
      <c r="C271" s="122" t="s">
        <v>14</v>
      </c>
      <c r="D271" s="153"/>
      <c r="E271" s="45">
        <v>0.68</v>
      </c>
      <c r="F271" s="20">
        <v>0.81</v>
      </c>
      <c r="G271" s="18">
        <f>ROUND(F271*1.045,2)-0.01</f>
        <v>0.84</v>
      </c>
      <c r="H271" s="14">
        <f>SUM(E268:E271)</f>
        <v>65.870000000000019</v>
      </c>
      <c r="I271" s="18">
        <f>ROUND(G271*1.045,2)</f>
        <v>0.88</v>
      </c>
    </row>
    <row r="272" spans="1:9" ht="28.5" customHeight="1" thickBot="1" x14ac:dyDescent="0.35">
      <c r="A272" s="147"/>
      <c r="B272" s="161"/>
      <c r="C272" s="127" t="s">
        <v>136</v>
      </c>
      <c r="D272" s="154"/>
      <c r="E272" s="40">
        <v>1.71</v>
      </c>
      <c r="F272" s="23">
        <v>2.0299999999999998</v>
      </c>
      <c r="G272" s="24">
        <v>2.0299999999999998</v>
      </c>
      <c r="H272" s="14">
        <f>SUM(E268:E272)</f>
        <v>67.580000000000013</v>
      </c>
      <c r="I272" s="24">
        <v>4.5</v>
      </c>
    </row>
    <row r="273" spans="1:9" ht="50.4" x14ac:dyDescent="0.3">
      <c r="A273" s="145">
        <v>55</v>
      </c>
      <c r="B273" s="148" t="s">
        <v>71</v>
      </c>
      <c r="C273" s="125" t="s">
        <v>142</v>
      </c>
      <c r="D273" s="152" t="s">
        <v>11</v>
      </c>
      <c r="E273" s="35">
        <v>76.569999999999993</v>
      </c>
      <c r="F273" s="12">
        <v>76.569999999999993</v>
      </c>
      <c r="G273" s="13">
        <f>ROUND(E273*1.045,2)</f>
        <v>80.02</v>
      </c>
      <c r="I273" s="13">
        <f>ROUND(G273*1.045,2)</f>
        <v>83.62</v>
      </c>
    </row>
    <row r="274" spans="1:9" ht="33" customHeight="1" x14ac:dyDescent="0.3">
      <c r="A274" s="146"/>
      <c r="B274" s="149"/>
      <c r="C274" s="122" t="s">
        <v>12</v>
      </c>
      <c r="D274" s="153"/>
      <c r="E274" s="38">
        <v>0.05</v>
      </c>
      <c r="F274" s="17">
        <v>0.05</v>
      </c>
      <c r="G274" s="18">
        <f>ROUND(E274*1.045,2)</f>
        <v>0.05</v>
      </c>
      <c r="I274" s="18">
        <f>ROUND(G274*1.045,2)</f>
        <v>0.05</v>
      </c>
    </row>
    <row r="275" spans="1:9" ht="33" customHeight="1" x14ac:dyDescent="0.3">
      <c r="A275" s="146"/>
      <c r="B275" s="149"/>
      <c r="C275" s="123" t="s">
        <v>13</v>
      </c>
      <c r="D275" s="153"/>
      <c r="E275" s="38">
        <v>1.02</v>
      </c>
      <c r="F275" s="17">
        <v>1.02</v>
      </c>
      <c r="G275" s="18">
        <f>ROUND(E275*1.045,2)</f>
        <v>1.07</v>
      </c>
      <c r="I275" s="18">
        <f>ROUND(G275*1.045,2)</f>
        <v>1.1200000000000001</v>
      </c>
    </row>
    <row r="276" spans="1:9" ht="33" customHeight="1" x14ac:dyDescent="0.3">
      <c r="A276" s="146"/>
      <c r="B276" s="149"/>
      <c r="C276" s="122" t="s">
        <v>14</v>
      </c>
      <c r="D276" s="153"/>
      <c r="E276" s="38">
        <v>0.81</v>
      </c>
      <c r="F276" s="17">
        <v>0.81</v>
      </c>
      <c r="G276" s="18">
        <f>ROUND(E276*1.045,2)-0.01</f>
        <v>0.84</v>
      </c>
      <c r="H276" s="14">
        <f>SUM(E273:E276)</f>
        <v>78.449999999999989</v>
      </c>
      <c r="I276" s="18">
        <f>ROUND(G276*1.045,2)</f>
        <v>0.88</v>
      </c>
    </row>
    <row r="277" spans="1:9" ht="33" customHeight="1" thickBot="1" x14ac:dyDescent="0.35">
      <c r="A277" s="147"/>
      <c r="B277" s="151"/>
      <c r="C277" s="127" t="s">
        <v>136</v>
      </c>
      <c r="D277" s="154"/>
      <c r="E277" s="43">
        <v>2.0299999999999998</v>
      </c>
      <c r="F277" s="42">
        <v>2.0299999999999998</v>
      </c>
      <c r="G277" s="31">
        <v>2.0299999999999998</v>
      </c>
      <c r="H277" s="14">
        <f>SUM(E273:E277)</f>
        <v>80.47999999999999</v>
      </c>
      <c r="I277" s="24">
        <v>4.5</v>
      </c>
    </row>
    <row r="278" spans="1:9" ht="60" customHeight="1" x14ac:dyDescent="0.3">
      <c r="A278" s="145">
        <v>56</v>
      </c>
      <c r="B278" s="155" t="s">
        <v>72</v>
      </c>
      <c r="C278" s="125" t="s">
        <v>142</v>
      </c>
      <c r="D278" s="152" t="s">
        <v>11</v>
      </c>
      <c r="E278" s="26">
        <v>64.290000000000006</v>
      </c>
      <c r="F278" s="12">
        <f>ROUND(E278*1.191,2)</f>
        <v>76.569999999999993</v>
      </c>
      <c r="G278" s="56">
        <f>ROUND(F278*1.045,2)</f>
        <v>80.02</v>
      </c>
      <c r="I278" s="13">
        <f>ROUND(G278*1.045,2)</f>
        <v>83.62</v>
      </c>
    </row>
    <row r="279" spans="1:9" ht="24.75" customHeight="1" x14ac:dyDescent="0.3">
      <c r="A279" s="146"/>
      <c r="B279" s="156"/>
      <c r="C279" s="122" t="s">
        <v>12</v>
      </c>
      <c r="D279" s="153"/>
      <c r="E279" s="16">
        <v>0.04</v>
      </c>
      <c r="F279" s="17">
        <f>ROUND(E279*1.191,2)</f>
        <v>0.05</v>
      </c>
      <c r="G279" s="57">
        <f>ROUND(F279*1.045,2)</f>
        <v>0.05</v>
      </c>
      <c r="I279" s="57">
        <v>0.05</v>
      </c>
    </row>
    <row r="280" spans="1:9" ht="33.6" x14ac:dyDescent="0.3">
      <c r="A280" s="146"/>
      <c r="B280" s="156"/>
      <c r="C280" s="123" t="s">
        <v>13</v>
      </c>
      <c r="D280" s="153"/>
      <c r="E280" s="11">
        <v>0.86</v>
      </c>
      <c r="F280" s="17">
        <f t="shared" ref="F280:F281" si="13">ROUND(E280*1.191,2)</f>
        <v>1.02</v>
      </c>
      <c r="G280" s="57">
        <f>ROUND(F280*1.045,2)</f>
        <v>1.07</v>
      </c>
      <c r="I280" s="18">
        <f>ROUND(G280*1.045,2)</f>
        <v>1.1200000000000001</v>
      </c>
    </row>
    <row r="281" spans="1:9" ht="32.25" customHeight="1" thickBot="1" x14ac:dyDescent="0.35">
      <c r="A281" s="146"/>
      <c r="B281" s="156"/>
      <c r="C281" s="122" t="s">
        <v>14</v>
      </c>
      <c r="D281" s="153"/>
      <c r="E281" s="30">
        <v>0.68</v>
      </c>
      <c r="F281" s="17">
        <f t="shared" si="13"/>
        <v>0.81</v>
      </c>
      <c r="G281" s="57">
        <f>ROUND(F281*1.045,2)-0.01</f>
        <v>0.84</v>
      </c>
      <c r="H281" s="14">
        <f>SUM(E278:E281)</f>
        <v>65.870000000000019</v>
      </c>
      <c r="I281" s="57">
        <f>ROUND(G281*1.045,2)</f>
        <v>0.88</v>
      </c>
    </row>
    <row r="282" spans="1:9" ht="33" customHeight="1" thickBot="1" x14ac:dyDescent="0.35">
      <c r="A282" s="147"/>
      <c r="B282" s="157"/>
      <c r="C282" s="127" t="s">
        <v>136</v>
      </c>
      <c r="D282" s="154"/>
      <c r="E282" s="54">
        <v>2.0299999999999998</v>
      </c>
      <c r="F282" s="23">
        <v>4.5</v>
      </c>
      <c r="G282" s="69">
        <v>4.5</v>
      </c>
      <c r="H282" s="14">
        <f>SUM(E278:E282)</f>
        <v>67.90000000000002</v>
      </c>
      <c r="I282" s="69">
        <f>4.5*1.045</f>
        <v>4.7024999999999997</v>
      </c>
    </row>
    <row r="283" spans="1:9" ht="67.2" x14ac:dyDescent="0.3">
      <c r="A283" s="145">
        <v>57</v>
      </c>
      <c r="B283" s="155" t="s">
        <v>73</v>
      </c>
      <c r="C283" s="125" t="s">
        <v>145</v>
      </c>
      <c r="D283" s="152" t="s">
        <v>11</v>
      </c>
      <c r="E283" s="26">
        <v>64.290000000000006</v>
      </c>
      <c r="F283" s="36">
        <f>ROUND(E283*1.191,2)</f>
        <v>76.569999999999993</v>
      </c>
      <c r="G283" s="37">
        <f>ROUND(F283*1.045,2)</f>
        <v>80.02</v>
      </c>
      <c r="I283" s="13">
        <f>ROUND(G283*1.045,2)</f>
        <v>83.62</v>
      </c>
    </row>
    <row r="284" spans="1:9" ht="33.6" x14ac:dyDescent="0.3">
      <c r="A284" s="146"/>
      <c r="B284" s="156"/>
      <c r="C284" s="123" t="s">
        <v>17</v>
      </c>
      <c r="D284" s="153"/>
      <c r="E284" s="16">
        <v>0.86</v>
      </c>
      <c r="F284" s="17">
        <f t="shared" ref="F284:F286" si="14">ROUND(E284*1.191,2)</f>
        <v>1.02</v>
      </c>
      <c r="G284" s="18">
        <f>ROUND(F284*1.045,2)</f>
        <v>1.07</v>
      </c>
      <c r="I284" s="18">
        <f>ROUND(G284*1.045,2)</f>
        <v>1.1200000000000001</v>
      </c>
    </row>
    <row r="285" spans="1:9" ht="26.25" customHeight="1" x14ac:dyDescent="0.3">
      <c r="A285" s="146"/>
      <c r="B285" s="158"/>
      <c r="C285" s="126" t="s">
        <v>18</v>
      </c>
      <c r="D285" s="153"/>
      <c r="E285" s="28">
        <v>0.5</v>
      </c>
      <c r="F285" s="20">
        <f t="shared" si="14"/>
        <v>0.6</v>
      </c>
      <c r="G285" s="18">
        <f>ROUND(F285*1.045,2)</f>
        <v>0.63</v>
      </c>
      <c r="H285" s="14"/>
      <c r="I285" s="18">
        <f>ROUND(G285*1.045,2)</f>
        <v>0.66</v>
      </c>
    </row>
    <row r="286" spans="1:9" ht="35.25" customHeight="1" x14ac:dyDescent="0.3">
      <c r="A286" s="146"/>
      <c r="B286" s="156"/>
      <c r="C286" s="122" t="s">
        <v>14</v>
      </c>
      <c r="D286" s="153"/>
      <c r="E286" s="16">
        <v>0.68</v>
      </c>
      <c r="F286" s="17">
        <f t="shared" si="14"/>
        <v>0.81</v>
      </c>
      <c r="G286" s="18">
        <f>ROUND(F286*1.045,2)-0.01</f>
        <v>0.84</v>
      </c>
      <c r="H286" s="14">
        <f>SUM(E283:E286)</f>
        <v>66.330000000000013</v>
      </c>
      <c r="I286" s="18">
        <f>ROUND(G286*1.045,2)</f>
        <v>0.88</v>
      </c>
    </row>
    <row r="287" spans="1:9" ht="33" customHeight="1" thickBot="1" x14ac:dyDescent="0.35">
      <c r="A287" s="147"/>
      <c r="B287" s="157"/>
      <c r="C287" s="127" t="s">
        <v>136</v>
      </c>
      <c r="D287" s="154"/>
      <c r="E287" s="54">
        <v>1.71</v>
      </c>
      <c r="F287" s="20">
        <v>4.5</v>
      </c>
      <c r="G287" s="31">
        <v>4.5</v>
      </c>
      <c r="H287" s="14">
        <f>SUM(E283:E287)</f>
        <v>68.040000000000006</v>
      </c>
      <c r="I287" s="31">
        <f>4.5*1.045</f>
        <v>4.7024999999999997</v>
      </c>
    </row>
    <row r="288" spans="1:9" ht="50.4" x14ac:dyDescent="0.3">
      <c r="A288" s="145">
        <v>58</v>
      </c>
      <c r="B288" s="155" t="s">
        <v>74</v>
      </c>
      <c r="C288" s="125" t="s">
        <v>142</v>
      </c>
      <c r="D288" s="152" t="s">
        <v>11</v>
      </c>
      <c r="E288" s="26">
        <v>64.290000000000006</v>
      </c>
      <c r="F288" s="12">
        <f>ROUND(E288*1.191,2)</f>
        <v>76.569999999999993</v>
      </c>
      <c r="G288" s="56">
        <f t="shared" ref="G288:G290" si="15">ROUND(F288*1.045,2)</f>
        <v>80.02</v>
      </c>
      <c r="I288" s="13">
        <f>ROUND(G288*1.045,2)</f>
        <v>83.62</v>
      </c>
    </row>
    <row r="289" spans="1:9" x14ac:dyDescent="0.3">
      <c r="A289" s="146"/>
      <c r="B289" s="156"/>
      <c r="C289" s="122" t="s">
        <v>12</v>
      </c>
      <c r="D289" s="153"/>
      <c r="E289" s="16">
        <v>0.04</v>
      </c>
      <c r="F289" s="17">
        <f>ROUND(E289*1.191,2)</f>
        <v>0.05</v>
      </c>
      <c r="G289" s="57">
        <f t="shared" si="15"/>
        <v>0.05</v>
      </c>
      <c r="I289" s="57">
        <v>0.05</v>
      </c>
    </row>
    <row r="290" spans="1:9" ht="39" customHeight="1" x14ac:dyDescent="0.3">
      <c r="A290" s="146"/>
      <c r="B290" s="156"/>
      <c r="C290" s="123" t="s">
        <v>17</v>
      </c>
      <c r="D290" s="153"/>
      <c r="E290" s="16">
        <v>0.86</v>
      </c>
      <c r="F290" s="17">
        <f t="shared" ref="F290:F291" si="16">ROUND(E290*1.191,2)</f>
        <v>1.02</v>
      </c>
      <c r="G290" s="57">
        <f t="shared" si="15"/>
        <v>1.07</v>
      </c>
      <c r="I290" s="18">
        <f>ROUND(G290*1.045,2)</f>
        <v>1.1200000000000001</v>
      </c>
    </row>
    <row r="291" spans="1:9" ht="30" customHeight="1" x14ac:dyDescent="0.3">
      <c r="A291" s="146"/>
      <c r="B291" s="156"/>
      <c r="C291" s="122" t="s">
        <v>14</v>
      </c>
      <c r="D291" s="153"/>
      <c r="E291" s="16">
        <v>0.68</v>
      </c>
      <c r="F291" s="17">
        <f t="shared" si="16"/>
        <v>0.81</v>
      </c>
      <c r="G291" s="57">
        <f>ROUND(F291*1.045,2)-0.01</f>
        <v>0.84</v>
      </c>
      <c r="H291" s="14">
        <f>SUM(E288:E291)</f>
        <v>65.870000000000019</v>
      </c>
      <c r="I291" s="57">
        <f>ROUND(G291*1.045,2)</f>
        <v>0.88</v>
      </c>
    </row>
    <row r="292" spans="1:9" ht="33" customHeight="1" thickBot="1" x14ac:dyDescent="0.35">
      <c r="A292" s="147"/>
      <c r="B292" s="157"/>
      <c r="C292" s="127" t="s">
        <v>136</v>
      </c>
      <c r="D292" s="154"/>
      <c r="E292" s="54">
        <v>1.71</v>
      </c>
      <c r="F292" s="23">
        <v>4.5</v>
      </c>
      <c r="G292" s="69">
        <v>4.5</v>
      </c>
      <c r="H292" s="14">
        <f>SUM(E287:E292)</f>
        <v>69.290000000000006</v>
      </c>
      <c r="I292" s="69">
        <f>4.5*1.045</f>
        <v>4.7024999999999997</v>
      </c>
    </row>
    <row r="293" spans="1:9" ht="55.5" customHeight="1" x14ac:dyDescent="0.3">
      <c r="A293" s="145">
        <v>59</v>
      </c>
      <c r="B293" s="155" t="s">
        <v>75</v>
      </c>
      <c r="C293" s="125" t="s">
        <v>142</v>
      </c>
      <c r="D293" s="152" t="s">
        <v>11</v>
      </c>
      <c r="E293" s="26">
        <v>64.290000000000006</v>
      </c>
      <c r="F293" s="12">
        <f>ROUND(E293*1.191,2)</f>
        <v>76.569999999999993</v>
      </c>
      <c r="G293" s="56">
        <f t="shared" ref="G293:G294" si="17">ROUND(F293*1.045,2)</f>
        <v>80.02</v>
      </c>
      <c r="H293" s="14"/>
      <c r="I293" s="13">
        <f>ROUND(G293*1.045,2)</f>
        <v>83.62</v>
      </c>
    </row>
    <row r="294" spans="1:9" ht="36" customHeight="1" x14ac:dyDescent="0.3">
      <c r="A294" s="146"/>
      <c r="B294" s="156"/>
      <c r="C294" s="123" t="s">
        <v>13</v>
      </c>
      <c r="D294" s="153"/>
      <c r="E294" s="16">
        <v>0.86</v>
      </c>
      <c r="F294" s="17">
        <f t="shared" ref="F294:F295" si="18">ROUND(E294*1.191,2)</f>
        <v>1.02</v>
      </c>
      <c r="G294" s="57">
        <f t="shared" si="17"/>
        <v>1.07</v>
      </c>
      <c r="H294" s="14"/>
      <c r="I294" s="18">
        <f>ROUND(G294*1.045,2)</f>
        <v>1.1200000000000001</v>
      </c>
    </row>
    <row r="295" spans="1:9" ht="35.25" customHeight="1" thickBot="1" x14ac:dyDescent="0.35">
      <c r="A295" s="146"/>
      <c r="B295" s="156"/>
      <c r="C295" s="122" t="s">
        <v>14</v>
      </c>
      <c r="D295" s="153"/>
      <c r="E295" s="30">
        <v>0.68</v>
      </c>
      <c r="F295" s="17">
        <f t="shared" si="18"/>
        <v>0.81</v>
      </c>
      <c r="G295" s="57">
        <f>ROUND(F295*1.045,2)-0.01</f>
        <v>0.84</v>
      </c>
      <c r="H295" s="14">
        <f>SUM(E293:E295)</f>
        <v>65.830000000000013</v>
      </c>
      <c r="I295" s="57">
        <f>ROUND(G295*1.045,2)</f>
        <v>0.88</v>
      </c>
    </row>
    <row r="296" spans="1:9" ht="33" customHeight="1" thickBot="1" x14ac:dyDescent="0.35">
      <c r="A296" s="147"/>
      <c r="B296" s="157"/>
      <c r="C296" s="127" t="s">
        <v>136</v>
      </c>
      <c r="D296" s="154"/>
      <c r="E296" s="30">
        <v>1.71</v>
      </c>
      <c r="F296" s="23">
        <v>4.5</v>
      </c>
      <c r="G296" s="69">
        <v>4.5</v>
      </c>
      <c r="H296" s="14">
        <f>SUM(E293:E296)</f>
        <v>67.540000000000006</v>
      </c>
      <c r="I296" s="69">
        <f>4.5*1.045</f>
        <v>4.7024999999999997</v>
      </c>
    </row>
    <row r="297" spans="1:9" ht="50.4" x14ac:dyDescent="0.3">
      <c r="A297" s="145">
        <v>60</v>
      </c>
      <c r="B297" s="148" t="s">
        <v>130</v>
      </c>
      <c r="C297" s="125" t="s">
        <v>142</v>
      </c>
      <c r="D297" s="152" t="s">
        <v>11</v>
      </c>
      <c r="E297" s="35">
        <v>76.569999999999993</v>
      </c>
      <c r="F297" s="36">
        <v>76.569999999999993</v>
      </c>
      <c r="G297" s="37">
        <f>ROUND(E297*1.045,2)</f>
        <v>80.02</v>
      </c>
      <c r="I297" s="37">
        <f>ROUND(G297*1.045,2)</f>
        <v>83.62</v>
      </c>
    </row>
    <row r="298" spans="1:9" ht="33" customHeight="1" x14ac:dyDescent="0.3">
      <c r="A298" s="146"/>
      <c r="B298" s="149"/>
      <c r="C298" s="122" t="s">
        <v>12</v>
      </c>
      <c r="D298" s="153"/>
      <c r="E298" s="38">
        <v>0.05</v>
      </c>
      <c r="F298" s="17">
        <v>0.05</v>
      </c>
      <c r="G298" s="57">
        <f t="shared" ref="G298" si="19">ROUND(F298*1.045,2)</f>
        <v>0.05</v>
      </c>
      <c r="I298" s="57">
        <v>0.05</v>
      </c>
    </row>
    <row r="299" spans="1:9" ht="33" customHeight="1" x14ac:dyDescent="0.3">
      <c r="A299" s="146"/>
      <c r="B299" s="149"/>
      <c r="C299" s="123" t="s">
        <v>13</v>
      </c>
      <c r="D299" s="153"/>
      <c r="E299" s="38">
        <f>1.02</f>
        <v>1.02</v>
      </c>
      <c r="F299" s="17">
        <f>1.02</f>
        <v>1.02</v>
      </c>
      <c r="G299" s="18">
        <f>ROUND(E299*1.045,2)</f>
        <v>1.07</v>
      </c>
      <c r="I299" s="18">
        <f>ROUND(G299*1.045,2)</f>
        <v>1.1200000000000001</v>
      </c>
    </row>
    <row r="300" spans="1:9" ht="33" customHeight="1" x14ac:dyDescent="0.3">
      <c r="A300" s="146"/>
      <c r="B300" s="149"/>
      <c r="C300" s="122" t="s">
        <v>14</v>
      </c>
      <c r="D300" s="153"/>
      <c r="E300" s="38">
        <v>0.81</v>
      </c>
      <c r="F300" s="17">
        <v>0.81</v>
      </c>
      <c r="G300" s="18">
        <f>ROUND(E300*1.045,2)-0.01</f>
        <v>0.84</v>
      </c>
      <c r="H300" s="14">
        <f>SUM(E297:E300)</f>
        <v>78.449999999999989</v>
      </c>
      <c r="I300" s="18">
        <f>ROUND(G300*1.045,2)</f>
        <v>0.88</v>
      </c>
    </row>
    <row r="301" spans="1:9" ht="33" customHeight="1" thickBot="1" x14ac:dyDescent="0.35">
      <c r="A301" s="147"/>
      <c r="B301" s="151"/>
      <c r="C301" s="127" t="s">
        <v>136</v>
      </c>
      <c r="D301" s="154"/>
      <c r="E301" s="43">
        <v>2.0299999999999998</v>
      </c>
      <c r="F301" s="44">
        <v>2.0299999999999998</v>
      </c>
      <c r="G301" s="24">
        <v>2.0299999999999998</v>
      </c>
      <c r="H301" s="14">
        <f>SUM(E297:E301)</f>
        <v>80.47999999999999</v>
      </c>
      <c r="I301" s="24">
        <v>4.5</v>
      </c>
    </row>
    <row r="302" spans="1:9" ht="67.2" x14ac:dyDescent="0.3">
      <c r="A302" s="145">
        <v>61</v>
      </c>
      <c r="B302" s="148" t="s">
        <v>77</v>
      </c>
      <c r="C302" s="125" t="s">
        <v>144</v>
      </c>
      <c r="D302" s="152" t="s">
        <v>11</v>
      </c>
      <c r="E302" s="35">
        <v>76.569999999999993</v>
      </c>
      <c r="F302" s="12">
        <v>76.569999999999993</v>
      </c>
      <c r="G302" s="13">
        <f>ROUND(E302*1.045,2)</f>
        <v>80.02</v>
      </c>
      <c r="I302" s="13">
        <f>ROUND(G302*1.045,2)</f>
        <v>83.62</v>
      </c>
    </row>
    <row r="303" spans="1:9" ht="33" customHeight="1" x14ac:dyDescent="0.3">
      <c r="A303" s="146"/>
      <c r="B303" s="149"/>
      <c r="C303" s="122" t="s">
        <v>12</v>
      </c>
      <c r="D303" s="153"/>
      <c r="E303" s="38">
        <v>0.05</v>
      </c>
      <c r="F303" s="17">
        <v>0.05</v>
      </c>
      <c r="G303" s="18">
        <f>ROUND(E303*1.045,2)</f>
        <v>0.05</v>
      </c>
      <c r="I303" s="18">
        <f>ROUND(G303*1.045,2)</f>
        <v>0.05</v>
      </c>
    </row>
    <row r="304" spans="1:9" ht="33" customHeight="1" x14ac:dyDescent="0.3">
      <c r="A304" s="146"/>
      <c r="B304" s="149"/>
      <c r="C304" s="123" t="s">
        <v>13</v>
      </c>
      <c r="D304" s="153"/>
      <c r="E304" s="38">
        <f>1.02</f>
        <v>1.02</v>
      </c>
      <c r="F304" s="17">
        <f>1.02</f>
        <v>1.02</v>
      </c>
      <c r="G304" s="18">
        <f>ROUND(E304*1.045,2)</f>
        <v>1.07</v>
      </c>
      <c r="I304" s="18">
        <f>ROUND(G304*1.045,2)</f>
        <v>1.1200000000000001</v>
      </c>
    </row>
    <row r="305" spans="1:9" ht="33" customHeight="1" x14ac:dyDescent="0.3">
      <c r="A305" s="146"/>
      <c r="B305" s="150"/>
      <c r="C305" s="126" t="s">
        <v>18</v>
      </c>
      <c r="D305" s="153"/>
      <c r="E305" s="41">
        <v>0.6</v>
      </c>
      <c r="F305" s="42">
        <v>0.6</v>
      </c>
      <c r="G305" s="18">
        <f>ROUND(E305*1.045,2)</f>
        <v>0.63</v>
      </c>
      <c r="H305" s="14">
        <f>SUM(E302:E305)</f>
        <v>78.239999999999981</v>
      </c>
      <c r="I305" s="18">
        <f>ROUND(G305*1.045,2)</f>
        <v>0.66</v>
      </c>
    </row>
    <row r="306" spans="1:9" ht="33" customHeight="1" x14ac:dyDescent="0.3">
      <c r="A306" s="146"/>
      <c r="B306" s="149"/>
      <c r="C306" s="122" t="s">
        <v>14</v>
      </c>
      <c r="D306" s="153"/>
      <c r="E306" s="38">
        <v>0.81</v>
      </c>
      <c r="F306" s="17">
        <v>0.81</v>
      </c>
      <c r="G306" s="18">
        <f>ROUND(E306*1.045,2)-0.01</f>
        <v>0.84</v>
      </c>
      <c r="H306" s="50">
        <f>SUM(E302:E306)</f>
        <v>79.049999999999983</v>
      </c>
      <c r="I306" s="18">
        <f>ROUND(G306*1.045,2)</f>
        <v>0.88</v>
      </c>
    </row>
    <row r="307" spans="1:9" ht="33" customHeight="1" thickBot="1" x14ac:dyDescent="0.35">
      <c r="A307" s="147"/>
      <c r="B307" s="151"/>
      <c r="C307" s="127" t="s">
        <v>136</v>
      </c>
      <c r="D307" s="154"/>
      <c r="E307" s="53"/>
      <c r="F307" s="42"/>
      <c r="G307" s="70"/>
      <c r="H307" s="14"/>
      <c r="I307" s="70">
        <v>4.5</v>
      </c>
    </row>
    <row r="308" spans="1:9" ht="67.2" x14ac:dyDescent="0.3">
      <c r="A308" s="145">
        <v>62</v>
      </c>
      <c r="B308" s="148" t="s">
        <v>78</v>
      </c>
      <c r="C308" s="125" t="s">
        <v>144</v>
      </c>
      <c r="D308" s="152" t="s">
        <v>11</v>
      </c>
      <c r="E308" s="35">
        <v>76.569999999999993</v>
      </c>
      <c r="F308" s="12">
        <v>76.569999999999993</v>
      </c>
      <c r="G308" s="13">
        <f>ROUND(E308*1.045,2)</f>
        <v>80.02</v>
      </c>
      <c r="I308" s="13">
        <f>ROUND(G308*1.045,2)</f>
        <v>83.62</v>
      </c>
    </row>
    <row r="309" spans="1:9" ht="33" customHeight="1" x14ac:dyDescent="0.3">
      <c r="A309" s="146"/>
      <c r="B309" s="149"/>
      <c r="C309" s="122" t="s">
        <v>12</v>
      </c>
      <c r="D309" s="153"/>
      <c r="E309" s="38">
        <v>0.05</v>
      </c>
      <c r="F309" s="17">
        <v>0.05</v>
      </c>
      <c r="G309" s="18">
        <f>ROUND(E309*1.045,2)</f>
        <v>0.05</v>
      </c>
      <c r="I309" s="18">
        <f>ROUND(G309*1.045,2)</f>
        <v>0.05</v>
      </c>
    </row>
    <row r="310" spans="1:9" ht="33" customHeight="1" x14ac:dyDescent="0.3">
      <c r="A310" s="146"/>
      <c r="B310" s="149"/>
      <c r="C310" s="123" t="s">
        <v>13</v>
      </c>
      <c r="D310" s="153"/>
      <c r="E310" s="38">
        <f>1.02</f>
        <v>1.02</v>
      </c>
      <c r="F310" s="17">
        <f>1.02</f>
        <v>1.02</v>
      </c>
      <c r="G310" s="18">
        <f>ROUND(E310*1.045,2)</f>
        <v>1.07</v>
      </c>
      <c r="I310" s="18">
        <f>ROUND(G310*1.045,2)</f>
        <v>1.1200000000000001</v>
      </c>
    </row>
    <row r="311" spans="1:9" ht="33" customHeight="1" x14ac:dyDescent="0.3">
      <c r="A311" s="146"/>
      <c r="B311" s="150"/>
      <c r="C311" s="126" t="s">
        <v>18</v>
      </c>
      <c r="D311" s="153"/>
      <c r="E311" s="41">
        <v>0.6</v>
      </c>
      <c r="F311" s="42">
        <v>0.6</v>
      </c>
      <c r="G311" s="18">
        <f>ROUND(E311*1.045,2)</f>
        <v>0.63</v>
      </c>
      <c r="I311" s="18">
        <f>ROUND(G311*1.045,2)</f>
        <v>0.66</v>
      </c>
    </row>
    <row r="312" spans="1:9" ht="33" customHeight="1" x14ac:dyDescent="0.3">
      <c r="A312" s="146"/>
      <c r="B312" s="149"/>
      <c r="C312" s="122" t="s">
        <v>14</v>
      </c>
      <c r="D312" s="153"/>
      <c r="E312" s="38">
        <v>0.81</v>
      </c>
      <c r="F312" s="17">
        <v>0.81</v>
      </c>
      <c r="G312" s="18">
        <f>ROUND(E312*1.045,2)-0.01</f>
        <v>0.84</v>
      </c>
      <c r="H312" s="14">
        <f>SUM(E308:E312)</f>
        <v>79.049999999999983</v>
      </c>
      <c r="I312" s="18">
        <f>ROUND(G312*1.045,2)</f>
        <v>0.88</v>
      </c>
    </row>
    <row r="313" spans="1:9" ht="33" customHeight="1" thickBot="1" x14ac:dyDescent="0.35">
      <c r="A313" s="147"/>
      <c r="B313" s="151"/>
      <c r="C313" s="127" t="s">
        <v>136</v>
      </c>
      <c r="D313" s="154"/>
      <c r="E313" s="40">
        <v>4.5</v>
      </c>
      <c r="F313" s="20">
        <v>4.5</v>
      </c>
      <c r="G313" s="31">
        <v>4.5</v>
      </c>
      <c r="H313" s="14">
        <f>SUM(E308:E313)</f>
        <v>83.549999999999983</v>
      </c>
      <c r="I313" s="24">
        <f>4.5*1.045</f>
        <v>4.7024999999999997</v>
      </c>
    </row>
    <row r="314" spans="1:9" ht="35.25" customHeight="1" x14ac:dyDescent="0.3">
      <c r="A314" s="167" t="s">
        <v>140</v>
      </c>
      <c r="B314" s="167"/>
      <c r="C314" s="167"/>
      <c r="D314" s="167"/>
      <c r="E314" s="167"/>
      <c r="F314" s="167"/>
      <c r="G314" s="167"/>
      <c r="H314" s="167"/>
      <c r="I314" s="167"/>
    </row>
    <row r="315" spans="1:9" s="73" customFormat="1" ht="19.5" customHeight="1" x14ac:dyDescent="0.3">
      <c r="A315" s="167"/>
      <c r="B315" s="167"/>
      <c r="C315" s="167"/>
      <c r="D315" s="167"/>
      <c r="E315" s="167"/>
      <c r="F315" s="167"/>
      <c r="G315" s="167"/>
      <c r="H315" s="167"/>
      <c r="I315" s="167"/>
    </row>
    <row r="316" spans="1:9" ht="76.5" customHeight="1" x14ac:dyDescent="0.3">
      <c r="A316" s="167"/>
      <c r="B316" s="167"/>
      <c r="C316" s="167"/>
      <c r="D316" s="167"/>
      <c r="E316" s="167"/>
      <c r="F316" s="167"/>
      <c r="G316" s="167"/>
      <c r="H316" s="167"/>
      <c r="I316" s="167"/>
    </row>
    <row r="317" spans="1:9" ht="9" customHeight="1" x14ac:dyDescent="0.3">
      <c r="A317" s="77"/>
      <c r="B317" s="77"/>
      <c r="C317" s="132"/>
      <c r="D317" s="77"/>
      <c r="E317" s="77"/>
    </row>
    <row r="318" spans="1:9" ht="18.75" customHeight="1" x14ac:dyDescent="0.3">
      <c r="A318" s="77"/>
      <c r="B318" s="77"/>
      <c r="C318" s="132"/>
      <c r="D318" s="77"/>
      <c r="E318" s="77"/>
    </row>
    <row r="319" spans="1:9" x14ac:dyDescent="0.3">
      <c r="A319" s="79"/>
      <c r="B319" s="77"/>
      <c r="C319" s="132"/>
      <c r="D319" s="77"/>
      <c r="E319" s="77"/>
    </row>
    <row r="320" spans="1:9" x14ac:dyDescent="0.3">
      <c r="A320" s="80"/>
      <c r="B320" s="77"/>
      <c r="C320" s="132"/>
      <c r="D320" s="77"/>
      <c r="E320" s="77"/>
    </row>
  </sheetData>
  <autoFilter ref="A9:I313"/>
  <mergeCells count="189">
    <mergeCell ref="A314:I316"/>
    <mergeCell ref="A16:A20"/>
    <mergeCell ref="B16:B20"/>
    <mergeCell ref="D16:D20"/>
    <mergeCell ref="A21:A24"/>
    <mergeCell ref="B21:B24"/>
    <mergeCell ref="D21:D24"/>
    <mergeCell ref="A6:I6"/>
    <mergeCell ref="A7:E7"/>
    <mergeCell ref="A11:A15"/>
    <mergeCell ref="B11:B15"/>
    <mergeCell ref="D11:D15"/>
    <mergeCell ref="A33:A38"/>
    <mergeCell ref="B33:B38"/>
    <mergeCell ref="D33:D38"/>
    <mergeCell ref="A39:A43"/>
    <mergeCell ref="B39:B43"/>
    <mergeCell ref="D39:D43"/>
    <mergeCell ref="A25:A28"/>
    <mergeCell ref="B25:B28"/>
    <mergeCell ref="D25:D28"/>
    <mergeCell ref="A29:A32"/>
    <mergeCell ref="B29:B32"/>
    <mergeCell ref="D29:D32"/>
    <mergeCell ref="A77:A80"/>
    <mergeCell ref="B77:B80"/>
    <mergeCell ref="D77:D80"/>
    <mergeCell ref="A57:A62"/>
    <mergeCell ref="B57:B62"/>
    <mergeCell ref="D57:D62"/>
    <mergeCell ref="A44:A47"/>
    <mergeCell ref="B44:B47"/>
    <mergeCell ref="D44:D47"/>
    <mergeCell ref="A48:A52"/>
    <mergeCell ref="B48:B52"/>
    <mergeCell ref="D48:D52"/>
    <mergeCell ref="A53:A56"/>
    <mergeCell ref="B53:B56"/>
    <mergeCell ref="D53:D56"/>
    <mergeCell ref="A73:A76"/>
    <mergeCell ref="B73:B76"/>
    <mergeCell ref="D73:D76"/>
    <mergeCell ref="A63:A67"/>
    <mergeCell ref="B63:B67"/>
    <mergeCell ref="D63:D67"/>
    <mergeCell ref="A68:A72"/>
    <mergeCell ref="B68:B72"/>
    <mergeCell ref="D68:D72"/>
    <mergeCell ref="A90:A93"/>
    <mergeCell ref="B90:B93"/>
    <mergeCell ref="D90:D93"/>
    <mergeCell ref="A94:A98"/>
    <mergeCell ref="B94:B98"/>
    <mergeCell ref="D94:D98"/>
    <mergeCell ref="A81:A85"/>
    <mergeCell ref="B81:B85"/>
    <mergeCell ref="D81:D85"/>
    <mergeCell ref="A86:A89"/>
    <mergeCell ref="B86:B89"/>
    <mergeCell ref="D86:D89"/>
    <mergeCell ref="A107:A111"/>
    <mergeCell ref="B107:B111"/>
    <mergeCell ref="D107:D111"/>
    <mergeCell ref="A112:A115"/>
    <mergeCell ref="B112:B115"/>
    <mergeCell ref="D112:D115"/>
    <mergeCell ref="A99:A102"/>
    <mergeCell ref="B99:B102"/>
    <mergeCell ref="D99:D102"/>
    <mergeCell ref="A103:A106"/>
    <mergeCell ref="B103:B106"/>
    <mergeCell ref="D103:D106"/>
    <mergeCell ref="A124:A128"/>
    <mergeCell ref="B124:B128"/>
    <mergeCell ref="D124:D128"/>
    <mergeCell ref="A129:A133"/>
    <mergeCell ref="B129:B133"/>
    <mergeCell ref="D129:D133"/>
    <mergeCell ref="A116:A119"/>
    <mergeCell ref="B116:B119"/>
    <mergeCell ref="D116:D119"/>
    <mergeCell ref="A120:A123"/>
    <mergeCell ref="B120:B123"/>
    <mergeCell ref="D120:D123"/>
    <mergeCell ref="A145:A150"/>
    <mergeCell ref="B145:B150"/>
    <mergeCell ref="D145:D150"/>
    <mergeCell ref="A151:A155"/>
    <mergeCell ref="B151:B155"/>
    <mergeCell ref="D151:D155"/>
    <mergeCell ref="A134:A139"/>
    <mergeCell ref="B134:B139"/>
    <mergeCell ref="D134:D139"/>
    <mergeCell ref="A140:A144"/>
    <mergeCell ref="B140:B144"/>
    <mergeCell ref="D140:D144"/>
    <mergeCell ref="A156:A160"/>
    <mergeCell ref="B156:B160"/>
    <mergeCell ref="D156:D160"/>
    <mergeCell ref="A161:A164"/>
    <mergeCell ref="B161:B164"/>
    <mergeCell ref="D161:D164"/>
    <mergeCell ref="A165:A169"/>
    <mergeCell ref="B165:B169"/>
    <mergeCell ref="D165:D169"/>
    <mergeCell ref="A181:A185"/>
    <mergeCell ref="B181:B185"/>
    <mergeCell ref="D181:D185"/>
    <mergeCell ref="D175:D180"/>
    <mergeCell ref="B175:B180"/>
    <mergeCell ref="A175:A180"/>
    <mergeCell ref="A170:A174"/>
    <mergeCell ref="B170:B174"/>
    <mergeCell ref="D170:D174"/>
    <mergeCell ref="A197:A201"/>
    <mergeCell ref="B197:B201"/>
    <mergeCell ref="D197:D201"/>
    <mergeCell ref="A202:A206"/>
    <mergeCell ref="B202:B206"/>
    <mergeCell ref="D202:D206"/>
    <mergeCell ref="A186:A191"/>
    <mergeCell ref="B186:B191"/>
    <mergeCell ref="D186:D191"/>
    <mergeCell ref="A192:A196"/>
    <mergeCell ref="B192:B196"/>
    <mergeCell ref="D192:D196"/>
    <mergeCell ref="A217:A221"/>
    <mergeCell ref="B217:B221"/>
    <mergeCell ref="D217:D221"/>
    <mergeCell ref="A222:A225"/>
    <mergeCell ref="B222:B225"/>
    <mergeCell ref="D222:D225"/>
    <mergeCell ref="A207:A211"/>
    <mergeCell ref="B207:B211"/>
    <mergeCell ref="D207:D211"/>
    <mergeCell ref="A212:A216"/>
    <mergeCell ref="B212:B216"/>
    <mergeCell ref="D212:D216"/>
    <mergeCell ref="D235:D239"/>
    <mergeCell ref="B235:B239"/>
    <mergeCell ref="A235:A239"/>
    <mergeCell ref="D251:D256"/>
    <mergeCell ref="B251:B256"/>
    <mergeCell ref="A251:A256"/>
    <mergeCell ref="A226:A230"/>
    <mergeCell ref="B226:B230"/>
    <mergeCell ref="D226:D230"/>
    <mergeCell ref="A231:A234"/>
    <mergeCell ref="B231:B234"/>
    <mergeCell ref="D231:D234"/>
    <mergeCell ref="D257:D262"/>
    <mergeCell ref="B257:B262"/>
    <mergeCell ref="A257:A262"/>
    <mergeCell ref="A246:A250"/>
    <mergeCell ref="B246:B250"/>
    <mergeCell ref="D246:D250"/>
    <mergeCell ref="A240:A245"/>
    <mergeCell ref="B240:B245"/>
    <mergeCell ref="D240:D245"/>
    <mergeCell ref="A268:A272"/>
    <mergeCell ref="B268:B272"/>
    <mergeCell ref="D268:D272"/>
    <mergeCell ref="A273:A277"/>
    <mergeCell ref="B273:B277"/>
    <mergeCell ref="D273:D277"/>
    <mergeCell ref="A263:A267"/>
    <mergeCell ref="B263:B267"/>
    <mergeCell ref="D263:D267"/>
    <mergeCell ref="A288:A292"/>
    <mergeCell ref="B288:B292"/>
    <mergeCell ref="D288:D292"/>
    <mergeCell ref="A293:A296"/>
    <mergeCell ref="B293:B296"/>
    <mergeCell ref="D293:D296"/>
    <mergeCell ref="A278:A282"/>
    <mergeCell ref="B278:B282"/>
    <mergeCell ref="D278:D282"/>
    <mergeCell ref="A283:A287"/>
    <mergeCell ref="B283:B287"/>
    <mergeCell ref="D283:D287"/>
    <mergeCell ref="A308:A313"/>
    <mergeCell ref="B308:B313"/>
    <mergeCell ref="D308:D313"/>
    <mergeCell ref="A297:A301"/>
    <mergeCell ref="B297:B301"/>
    <mergeCell ref="D297:D301"/>
    <mergeCell ref="A302:A307"/>
    <mergeCell ref="B302:B307"/>
    <mergeCell ref="D302:D307"/>
  </mergeCells>
  <pageMargins left="0.23622047244094491" right="0.23622047244094491" top="0.27559055118110237" bottom="0.27559055118110237" header="0.15748031496062992" footer="0.59055118110236227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F0"/>
    <pageSetUpPr fitToPage="1"/>
  </sheetPr>
  <dimension ref="A1:L355"/>
  <sheetViews>
    <sheetView zoomScaleNormal="100" workbookViewId="0">
      <selection activeCell="O7" sqref="O7"/>
    </sheetView>
  </sheetViews>
  <sheetFormatPr defaultColWidth="9.109375" defaultRowHeight="16.8" x14ac:dyDescent="0.3"/>
  <cols>
    <col min="1" max="1" width="5.44140625" style="1" customWidth="1"/>
    <col min="2" max="2" width="22.33203125" style="1" customWidth="1"/>
    <col min="3" max="3" width="66.88671875" style="1" customWidth="1"/>
    <col min="4" max="4" width="21.5546875" style="1" customWidth="1"/>
    <col min="5" max="6" width="19.6640625" style="1" hidden="1" customWidth="1"/>
    <col min="7" max="7" width="19.6640625" style="2" hidden="1" customWidth="1"/>
    <col min="8" max="8" width="9.109375" style="1" hidden="1" customWidth="1"/>
    <col min="9" max="9" width="22.33203125" style="2" customWidth="1"/>
    <col min="10" max="16384" width="9.109375" style="1"/>
  </cols>
  <sheetData>
    <row r="1" spans="1:12" ht="42" customHeight="1" x14ac:dyDescent="0.3">
      <c r="A1" s="169" t="s">
        <v>0</v>
      </c>
      <c r="B1" s="169"/>
      <c r="C1" s="169"/>
      <c r="D1" s="169"/>
      <c r="E1" s="169"/>
      <c r="F1" s="169"/>
      <c r="G1" s="169"/>
      <c r="H1" s="169"/>
      <c r="I1" s="169"/>
    </row>
    <row r="2" spans="1:12" ht="17.399999999999999" thickBot="1" x14ac:dyDescent="0.35">
      <c r="A2" s="171"/>
      <c r="B2" s="171"/>
      <c r="C2" s="171"/>
      <c r="D2" s="171"/>
      <c r="E2" s="171"/>
    </row>
    <row r="3" spans="1:12" ht="17.399999999999999" hidden="1" thickBot="1" x14ac:dyDescent="0.35">
      <c r="A3" s="170"/>
      <c r="B3" s="170"/>
      <c r="C3" s="170"/>
      <c r="D3" s="170"/>
      <c r="E3" s="170"/>
    </row>
    <row r="4" spans="1:12" ht="17.399999999999999" hidden="1" thickBot="1" x14ac:dyDescent="0.35">
      <c r="A4" s="3"/>
      <c r="B4" s="3"/>
      <c r="C4" s="3"/>
      <c r="D4" s="3"/>
      <c r="E4" s="3"/>
    </row>
    <row r="5" spans="1:12" ht="85.5" customHeight="1" thickBot="1" x14ac:dyDescent="0.35">
      <c r="A5" s="4" t="s">
        <v>1</v>
      </c>
      <c r="B5" s="5" t="s">
        <v>2</v>
      </c>
      <c r="C5" s="6" t="s">
        <v>3</v>
      </c>
      <c r="D5" s="5" t="s">
        <v>4</v>
      </c>
      <c r="E5" s="7" t="s">
        <v>5</v>
      </c>
      <c r="F5" s="7" t="s">
        <v>6</v>
      </c>
      <c r="G5" s="8" t="s">
        <v>7</v>
      </c>
      <c r="I5" s="8" t="s">
        <v>8</v>
      </c>
    </row>
    <row r="6" spans="1:12" ht="17.399999999999999" thickBot="1" x14ac:dyDescent="0.35">
      <c r="A6" s="4">
        <v>1</v>
      </c>
      <c r="B6" s="5">
        <v>2</v>
      </c>
      <c r="C6" s="6">
        <v>3</v>
      </c>
      <c r="D6" s="5">
        <v>4</v>
      </c>
      <c r="E6" s="7">
        <v>5</v>
      </c>
      <c r="F6" s="7"/>
      <c r="G6" s="9"/>
      <c r="I6" s="9">
        <v>5</v>
      </c>
    </row>
    <row r="7" spans="1:12" ht="50.4" x14ac:dyDescent="0.3">
      <c r="A7" s="145">
        <v>1</v>
      </c>
      <c r="B7" s="155" t="s">
        <v>9</v>
      </c>
      <c r="C7" s="10" t="s">
        <v>10</v>
      </c>
      <c r="D7" s="152" t="s">
        <v>11</v>
      </c>
      <c r="E7" s="11">
        <v>64.290000000000006</v>
      </c>
      <c r="F7" s="12">
        <f>ROUND(E7*1.191,2)</f>
        <v>76.569999999999993</v>
      </c>
      <c r="G7" s="13">
        <f>ROUND(F7*1.045,2)</f>
        <v>80.02</v>
      </c>
      <c r="I7" s="13">
        <v>83.62</v>
      </c>
      <c r="L7" s="14"/>
    </row>
    <row r="8" spans="1:12" x14ac:dyDescent="0.3">
      <c r="A8" s="146"/>
      <c r="B8" s="156"/>
      <c r="C8" s="15" t="s">
        <v>12</v>
      </c>
      <c r="D8" s="153"/>
      <c r="E8" s="16">
        <v>0.04</v>
      </c>
      <c r="F8" s="17">
        <f>ROUND(E8*1.191,2)</f>
        <v>0.05</v>
      </c>
      <c r="G8" s="18">
        <f>ROUND(F8*1.045,2)</f>
        <v>0.05</v>
      </c>
      <c r="I8" s="18">
        <v>0.05</v>
      </c>
      <c r="J8" s="14"/>
      <c r="L8" s="14"/>
    </row>
    <row r="9" spans="1:12" ht="33.6" x14ac:dyDescent="0.3">
      <c r="A9" s="146"/>
      <c r="B9" s="156"/>
      <c r="C9" s="19" t="s">
        <v>13</v>
      </c>
      <c r="D9" s="153"/>
      <c r="E9" s="16">
        <v>0.86</v>
      </c>
      <c r="F9" s="17">
        <f t="shared" ref="F9:F10" si="0">ROUND(E9*1.191,2)</f>
        <v>1.02</v>
      </c>
      <c r="G9" s="18">
        <f>ROUND(F9*1.045,2)</f>
        <v>1.07</v>
      </c>
      <c r="I9" s="18">
        <v>1.1200000000000001</v>
      </c>
      <c r="L9" s="14"/>
    </row>
    <row r="10" spans="1:12" ht="33.6" x14ac:dyDescent="0.3">
      <c r="A10" s="146"/>
      <c r="B10" s="156"/>
      <c r="C10" s="15" t="s">
        <v>14</v>
      </c>
      <c r="D10" s="153"/>
      <c r="E10" s="16">
        <v>0.68</v>
      </c>
      <c r="F10" s="20">
        <f t="shared" si="0"/>
        <v>0.81</v>
      </c>
      <c r="G10" s="18">
        <f>ROUND(F10*1.045,2)-0.01</f>
        <v>0.84</v>
      </c>
      <c r="H10" s="14">
        <f>SUM(E7:E10)</f>
        <v>65.870000000000019</v>
      </c>
      <c r="I10" s="18">
        <v>0.88</v>
      </c>
      <c r="J10" s="14"/>
      <c r="L10" s="14"/>
    </row>
    <row r="11" spans="1:12" ht="33" customHeight="1" thickBot="1" x14ac:dyDescent="0.35">
      <c r="A11" s="147"/>
      <c r="B11" s="157"/>
      <c r="C11" s="21" t="s">
        <v>15</v>
      </c>
      <c r="D11" s="153"/>
      <c r="E11" s="22">
        <v>1.71</v>
      </c>
      <c r="F11" s="23">
        <f>ROUND(E11*1.191,2)-0.01</f>
        <v>2.0300000000000002</v>
      </c>
      <c r="G11" s="24">
        <v>2.0299999999999998</v>
      </c>
      <c r="H11" s="14">
        <f>SUM(E7:E11)</f>
        <v>67.580000000000013</v>
      </c>
      <c r="I11" s="24">
        <f>4.5*1.045</f>
        <v>4.7024999999999997</v>
      </c>
      <c r="J11" s="14"/>
    </row>
    <row r="12" spans="1:12" ht="50.4" x14ac:dyDescent="0.3">
      <c r="A12" s="145">
        <v>2</v>
      </c>
      <c r="B12" s="155" t="s">
        <v>16</v>
      </c>
      <c r="C12" s="25" t="s">
        <v>10</v>
      </c>
      <c r="D12" s="152" t="s">
        <v>11</v>
      </c>
      <c r="E12" s="26">
        <v>64.290000000000006</v>
      </c>
      <c r="F12" s="12">
        <f>ROUND(E12*1.191,2)</f>
        <v>76.569999999999993</v>
      </c>
      <c r="G12" s="13">
        <f>ROUND(F12*1.045,2)</f>
        <v>80.02</v>
      </c>
      <c r="I12" s="13">
        <v>83.62</v>
      </c>
    </row>
    <row r="13" spans="1:12" hidden="1" x14ac:dyDescent="0.3">
      <c r="A13" s="146"/>
      <c r="B13" s="156"/>
      <c r="C13" s="15" t="s">
        <v>12</v>
      </c>
      <c r="D13" s="153"/>
      <c r="E13" s="16">
        <v>0.04</v>
      </c>
      <c r="F13" s="17">
        <f>ROUND(E13*1.191,2)</f>
        <v>0.05</v>
      </c>
      <c r="G13" s="18"/>
      <c r="I13" s="18"/>
    </row>
    <row r="14" spans="1:12" ht="30" customHeight="1" x14ac:dyDescent="0.3">
      <c r="A14" s="146"/>
      <c r="B14" s="156"/>
      <c r="C14" s="19" t="s">
        <v>17</v>
      </c>
      <c r="D14" s="153"/>
      <c r="E14" s="16">
        <v>0.86</v>
      </c>
      <c r="F14" s="17">
        <f t="shared" ref="F14:F16" si="1">ROUND(E14*1.191,2)</f>
        <v>1.02</v>
      </c>
      <c r="G14" s="18">
        <f>ROUND(F14*1.045,2)</f>
        <v>1.07</v>
      </c>
      <c r="I14" s="18">
        <v>1.1200000000000001</v>
      </c>
    </row>
    <row r="15" spans="1:12" ht="30" customHeight="1" x14ac:dyDescent="0.3">
      <c r="A15" s="146"/>
      <c r="B15" s="156"/>
      <c r="C15" s="27" t="s">
        <v>18</v>
      </c>
      <c r="D15" s="153"/>
      <c r="E15" s="28">
        <v>0.5</v>
      </c>
      <c r="F15" s="20">
        <f t="shared" si="1"/>
        <v>0.6</v>
      </c>
      <c r="G15" s="18">
        <f>ROUND(F15*1.045,2)</f>
        <v>0.63</v>
      </c>
      <c r="I15" s="18">
        <f>ROUND(G15*1.045,2)</f>
        <v>0.66</v>
      </c>
    </row>
    <row r="16" spans="1:12" ht="30" customHeight="1" x14ac:dyDescent="0.3">
      <c r="A16" s="146"/>
      <c r="B16" s="156"/>
      <c r="C16" s="15" t="s">
        <v>14</v>
      </c>
      <c r="D16" s="153"/>
      <c r="E16" s="16">
        <v>0.68</v>
      </c>
      <c r="F16" s="17">
        <f t="shared" si="1"/>
        <v>0.81</v>
      </c>
      <c r="G16" s="18">
        <f>ROUND(F16*1.045,2)-0.01</f>
        <v>0.84</v>
      </c>
      <c r="H16" s="14">
        <f>SUM(E12:E16)</f>
        <v>66.370000000000019</v>
      </c>
      <c r="I16" s="18">
        <v>0.88</v>
      </c>
      <c r="J16" s="14"/>
    </row>
    <row r="17" spans="1:10" ht="30" customHeight="1" thickBot="1" x14ac:dyDescent="0.35">
      <c r="A17" s="147"/>
      <c r="B17" s="157"/>
      <c r="C17" s="29" t="s">
        <v>15</v>
      </c>
      <c r="D17" s="154"/>
      <c r="E17" s="22">
        <v>1.71</v>
      </c>
      <c r="F17" s="17">
        <v>4.5</v>
      </c>
      <c r="G17" s="24">
        <v>4.5</v>
      </c>
      <c r="H17" s="14">
        <f>SUM(E12:E17)</f>
        <v>68.080000000000013</v>
      </c>
      <c r="I17" s="24">
        <f>4.5*1.045</f>
        <v>4.7024999999999997</v>
      </c>
      <c r="J17" s="14"/>
    </row>
    <row r="18" spans="1:10" ht="50.4" x14ac:dyDescent="0.3">
      <c r="A18" s="145">
        <v>3</v>
      </c>
      <c r="B18" s="159" t="s">
        <v>19</v>
      </c>
      <c r="C18" s="25" t="s">
        <v>10</v>
      </c>
      <c r="D18" s="152" t="s">
        <v>11</v>
      </c>
      <c r="E18" s="26">
        <v>64.290000000000006</v>
      </c>
      <c r="F18" s="12">
        <f>ROUND(E18*1.191,2)</f>
        <v>76.569999999999993</v>
      </c>
      <c r="G18" s="13">
        <f>ROUND(F18*1.045,2)</f>
        <v>80.02</v>
      </c>
      <c r="I18" s="13">
        <v>83.62</v>
      </c>
    </row>
    <row r="19" spans="1:10" ht="30" hidden="1" customHeight="1" x14ac:dyDescent="0.3">
      <c r="A19" s="146"/>
      <c r="B19" s="160"/>
      <c r="C19" s="15" t="s">
        <v>12</v>
      </c>
      <c r="D19" s="153"/>
      <c r="E19" s="16">
        <v>0.04</v>
      </c>
      <c r="F19" s="17">
        <f>ROUND(E19*1.191,2)</f>
        <v>0.05</v>
      </c>
      <c r="G19" s="18"/>
      <c r="I19" s="18"/>
    </row>
    <row r="20" spans="1:10" ht="30" customHeight="1" x14ac:dyDescent="0.3">
      <c r="A20" s="146"/>
      <c r="B20" s="160"/>
      <c r="C20" s="15" t="s">
        <v>13</v>
      </c>
      <c r="D20" s="153"/>
      <c r="E20" s="16">
        <v>0.86</v>
      </c>
      <c r="F20" s="17">
        <f t="shared" ref="F20:F21" si="2">ROUND(E20*1.191,2)</f>
        <v>1.02</v>
      </c>
      <c r="G20" s="18">
        <f>ROUND(F20*1.045,2)</f>
        <v>1.07</v>
      </c>
      <c r="I20" s="18">
        <v>1.1200000000000001</v>
      </c>
    </row>
    <row r="21" spans="1:10" ht="30" customHeight="1" x14ac:dyDescent="0.3">
      <c r="A21" s="146"/>
      <c r="B21" s="160"/>
      <c r="C21" s="15" t="s">
        <v>14</v>
      </c>
      <c r="D21" s="153"/>
      <c r="E21" s="28">
        <v>0.68</v>
      </c>
      <c r="F21" s="20">
        <f t="shared" si="2"/>
        <v>0.81</v>
      </c>
      <c r="G21" s="18">
        <f>ROUND(F21*1.045,2)-0.01</f>
        <v>0.84</v>
      </c>
      <c r="H21" s="14">
        <f>SUM(E18:E21)</f>
        <v>65.870000000000019</v>
      </c>
      <c r="I21" s="18">
        <v>0.88</v>
      </c>
      <c r="J21" s="14"/>
    </row>
    <row r="22" spans="1:10" ht="30" customHeight="1" thickBot="1" x14ac:dyDescent="0.35">
      <c r="A22" s="147"/>
      <c r="B22" s="161"/>
      <c r="C22" s="29" t="s">
        <v>15</v>
      </c>
      <c r="D22" s="154"/>
      <c r="E22" s="30">
        <v>1.71</v>
      </c>
      <c r="F22" s="20">
        <v>4.5</v>
      </c>
      <c r="G22" s="31">
        <v>4.5</v>
      </c>
      <c r="H22" s="14">
        <f>SUM(E18:E22)</f>
        <v>67.580000000000013</v>
      </c>
      <c r="I22" s="31">
        <f>4.5*1.045</f>
        <v>4.7024999999999997</v>
      </c>
      <c r="J22" s="14"/>
    </row>
    <row r="23" spans="1:10" ht="30" customHeight="1" x14ac:dyDescent="0.3">
      <c r="A23" s="145">
        <v>4</v>
      </c>
      <c r="B23" s="155" t="s">
        <v>20</v>
      </c>
      <c r="C23" s="25" t="s">
        <v>10</v>
      </c>
      <c r="D23" s="152" t="s">
        <v>11</v>
      </c>
      <c r="E23" s="26">
        <v>64.290000000000006</v>
      </c>
      <c r="F23" s="32">
        <f>ROUND(E23*1.191,2)</f>
        <v>76.569999999999993</v>
      </c>
      <c r="G23" s="13">
        <f>ROUND(F23*1.045,2)</f>
        <v>80.02</v>
      </c>
      <c r="H23" s="14"/>
      <c r="I23" s="13">
        <v>83.62</v>
      </c>
      <c r="J23" s="14"/>
    </row>
    <row r="24" spans="1:10" ht="30" hidden="1" customHeight="1" x14ac:dyDescent="0.3">
      <c r="A24" s="146"/>
      <c r="B24" s="156"/>
      <c r="C24" s="15" t="s">
        <v>12</v>
      </c>
      <c r="D24" s="153"/>
      <c r="E24" s="16">
        <v>0.04</v>
      </c>
      <c r="F24" s="33">
        <f>ROUND(E24*1.191,2)</f>
        <v>0.05</v>
      </c>
      <c r="G24" s="18"/>
      <c r="H24" s="14"/>
      <c r="I24" s="18"/>
      <c r="J24" s="14"/>
    </row>
    <row r="25" spans="1:10" ht="30" customHeight="1" x14ac:dyDescent="0.3">
      <c r="A25" s="146"/>
      <c r="B25" s="156"/>
      <c r="C25" s="27" t="s">
        <v>13</v>
      </c>
      <c r="D25" s="153"/>
      <c r="E25" s="16">
        <v>0.86</v>
      </c>
      <c r="F25" s="33">
        <f t="shared" ref="F25:F26" si="3">ROUND(E25*1.191,2)</f>
        <v>1.02</v>
      </c>
      <c r="G25" s="18">
        <f>ROUND(F25*1.045,2)</f>
        <v>1.07</v>
      </c>
      <c r="H25" s="14"/>
      <c r="I25" s="18">
        <v>1.1200000000000001</v>
      </c>
      <c r="J25" s="14"/>
    </row>
    <row r="26" spans="1:10" ht="30" customHeight="1" thickBot="1" x14ac:dyDescent="0.35">
      <c r="A26" s="146"/>
      <c r="B26" s="156"/>
      <c r="C26" s="15" t="s">
        <v>14</v>
      </c>
      <c r="D26" s="153"/>
      <c r="E26" s="30">
        <v>0.68</v>
      </c>
      <c r="F26" s="33">
        <f t="shared" si="3"/>
        <v>0.81</v>
      </c>
      <c r="G26" s="18">
        <f>ROUND(F26*1.045,2)-0.01</f>
        <v>0.84</v>
      </c>
      <c r="H26" s="14">
        <f>SUM(E23:E26)</f>
        <v>65.870000000000019</v>
      </c>
      <c r="I26" s="18">
        <v>0.88</v>
      </c>
      <c r="J26" s="14"/>
    </row>
    <row r="27" spans="1:10" ht="30" customHeight="1" thickBot="1" x14ac:dyDescent="0.35">
      <c r="A27" s="147"/>
      <c r="B27" s="157"/>
      <c r="C27" s="29" t="s">
        <v>15</v>
      </c>
      <c r="D27" s="154"/>
      <c r="E27" s="30">
        <v>1.71</v>
      </c>
      <c r="F27" s="34">
        <v>4.5</v>
      </c>
      <c r="G27" s="24">
        <v>4.5</v>
      </c>
      <c r="H27" s="14">
        <f>SUM(E23:E27)</f>
        <v>67.580000000000013</v>
      </c>
      <c r="I27" s="24">
        <f>4.5*1.045</f>
        <v>4.7024999999999997</v>
      </c>
      <c r="J27" s="14"/>
    </row>
    <row r="28" spans="1:10" ht="50.4" x14ac:dyDescent="0.3">
      <c r="A28" s="145">
        <v>5</v>
      </c>
      <c r="B28" s="148" t="s">
        <v>21</v>
      </c>
      <c r="C28" s="25" t="s">
        <v>10</v>
      </c>
      <c r="D28" s="152" t="s">
        <v>11</v>
      </c>
      <c r="E28" s="35">
        <v>76.569999999999993</v>
      </c>
      <c r="F28" s="36">
        <v>76.569999999999993</v>
      </c>
      <c r="G28" s="37">
        <f>ROUND(E28*1.045,2)</f>
        <v>80.02</v>
      </c>
      <c r="I28" s="37">
        <f>ROUND(G28*1.045,2)</f>
        <v>83.62</v>
      </c>
    </row>
    <row r="29" spans="1:10" ht="33" hidden="1" customHeight="1" x14ac:dyDescent="0.3">
      <c r="A29" s="146"/>
      <c r="B29" s="149"/>
      <c r="C29" s="15" t="s">
        <v>12</v>
      </c>
      <c r="D29" s="153"/>
      <c r="E29" s="38">
        <v>0.05</v>
      </c>
      <c r="F29" s="17">
        <v>0.05</v>
      </c>
      <c r="G29" s="18"/>
      <c r="I29" s="18"/>
    </row>
    <row r="30" spans="1:10" ht="33" customHeight="1" x14ac:dyDescent="0.3">
      <c r="A30" s="146"/>
      <c r="B30" s="149"/>
      <c r="C30" s="19" t="s">
        <v>13</v>
      </c>
      <c r="D30" s="153"/>
      <c r="E30" s="38">
        <v>1.02</v>
      </c>
      <c r="F30" s="17">
        <v>1.02</v>
      </c>
      <c r="G30" s="18">
        <f>ROUND(E30*1.045,2)</f>
        <v>1.07</v>
      </c>
      <c r="I30" s="18">
        <f>ROUND(G30*1.045,2)</f>
        <v>1.1200000000000001</v>
      </c>
    </row>
    <row r="31" spans="1:10" ht="33" hidden="1" customHeight="1" x14ac:dyDescent="0.3">
      <c r="A31" s="146"/>
      <c r="B31" s="149"/>
      <c r="C31" s="19" t="s">
        <v>18</v>
      </c>
      <c r="D31" s="153"/>
      <c r="E31" s="38">
        <v>0.6</v>
      </c>
      <c r="F31" s="17">
        <v>0.6</v>
      </c>
      <c r="G31" s="18"/>
      <c r="I31" s="18"/>
    </row>
    <row r="32" spans="1:10" ht="33" customHeight="1" x14ac:dyDescent="0.3">
      <c r="A32" s="146"/>
      <c r="B32" s="149"/>
      <c r="C32" s="15" t="s">
        <v>14</v>
      </c>
      <c r="D32" s="153"/>
      <c r="E32" s="38">
        <v>0.81</v>
      </c>
      <c r="F32" s="17">
        <v>0.81</v>
      </c>
      <c r="G32" s="18">
        <f>ROUND(E32*1.045,2)-0.01</f>
        <v>0.84</v>
      </c>
      <c r="H32" s="14">
        <f>SUM(E28:E32)</f>
        <v>79.049999999999983</v>
      </c>
      <c r="I32" s="18">
        <f>ROUND(G32*1.045,2)</f>
        <v>0.88</v>
      </c>
      <c r="J32" s="14"/>
    </row>
    <row r="33" spans="1:10" ht="33" customHeight="1" thickBot="1" x14ac:dyDescent="0.35">
      <c r="A33" s="147"/>
      <c r="B33" s="151"/>
      <c r="C33" s="39" t="s">
        <v>15</v>
      </c>
      <c r="D33" s="154"/>
      <c r="E33" s="40">
        <v>2.0299999999999998</v>
      </c>
      <c r="F33" s="23">
        <v>2.0299999999999998</v>
      </c>
      <c r="G33" s="24">
        <v>2.0299999999999998</v>
      </c>
      <c r="H33" s="14">
        <f>SUM(E28:E33)</f>
        <v>81.079999999999984</v>
      </c>
      <c r="I33" s="24">
        <f>4.5*1.045</f>
        <v>4.7024999999999997</v>
      </c>
      <c r="J33" s="14"/>
    </row>
    <row r="34" spans="1:10" ht="50.4" x14ac:dyDescent="0.3">
      <c r="A34" s="145">
        <v>6</v>
      </c>
      <c r="B34" s="148" t="s">
        <v>22</v>
      </c>
      <c r="C34" s="25" t="s">
        <v>10</v>
      </c>
      <c r="D34" s="152" t="s">
        <v>11</v>
      </c>
      <c r="E34" s="35">
        <v>76.569999999999993</v>
      </c>
      <c r="F34" s="12">
        <v>76.569999999999993</v>
      </c>
      <c r="G34" s="13">
        <f>ROUND(E34*1.045,2)</f>
        <v>80.02</v>
      </c>
      <c r="I34" s="13">
        <f>ROUND(G34*1.045,2)</f>
        <v>83.62</v>
      </c>
    </row>
    <row r="35" spans="1:10" ht="33" customHeight="1" x14ac:dyDescent="0.3">
      <c r="A35" s="146"/>
      <c r="B35" s="149"/>
      <c r="C35" s="15" t="s">
        <v>12</v>
      </c>
      <c r="D35" s="153"/>
      <c r="E35" s="38">
        <v>0.05</v>
      </c>
      <c r="F35" s="17">
        <v>0.05</v>
      </c>
      <c r="G35" s="18">
        <f>ROUND(F35*1.045,2)</f>
        <v>0.05</v>
      </c>
      <c r="I35" s="18">
        <v>0.05</v>
      </c>
    </row>
    <row r="36" spans="1:10" ht="33" customHeight="1" x14ac:dyDescent="0.3">
      <c r="A36" s="146"/>
      <c r="B36" s="149"/>
      <c r="C36" s="19" t="s">
        <v>17</v>
      </c>
      <c r="D36" s="153"/>
      <c r="E36" s="38">
        <f>1.02</f>
        <v>1.02</v>
      </c>
      <c r="F36" s="17">
        <f>1.02</f>
        <v>1.02</v>
      </c>
      <c r="G36" s="18">
        <f>ROUND(E36*1.045,2)</f>
        <v>1.07</v>
      </c>
      <c r="I36" s="18">
        <f>ROUND(G36*1.045,2)</f>
        <v>1.1200000000000001</v>
      </c>
    </row>
    <row r="37" spans="1:10" ht="33" customHeight="1" x14ac:dyDescent="0.3">
      <c r="A37" s="146"/>
      <c r="B37" s="149"/>
      <c r="C37" s="19" t="s">
        <v>18</v>
      </c>
      <c r="D37" s="153"/>
      <c r="E37" s="41">
        <v>0.6</v>
      </c>
      <c r="F37" s="42">
        <v>0.6</v>
      </c>
      <c r="G37" s="18">
        <f>ROUND(E37*1.045,2)</f>
        <v>0.63</v>
      </c>
      <c r="I37" s="18">
        <f>ROUND(G37*1.045,2)</f>
        <v>0.66</v>
      </c>
    </row>
    <row r="38" spans="1:10" ht="33" customHeight="1" x14ac:dyDescent="0.3">
      <c r="A38" s="146"/>
      <c r="B38" s="149"/>
      <c r="C38" s="15" t="s">
        <v>14</v>
      </c>
      <c r="D38" s="153"/>
      <c r="E38" s="38">
        <v>0.81</v>
      </c>
      <c r="F38" s="17">
        <v>0.81</v>
      </c>
      <c r="G38" s="18">
        <f>ROUND(E38*1.045,2)-0.01</f>
        <v>0.84</v>
      </c>
      <c r="H38" s="14">
        <f>SUM(E34:E38)</f>
        <v>79.049999999999983</v>
      </c>
      <c r="I38" s="18">
        <f>ROUND(G38*1.045,2)</f>
        <v>0.88</v>
      </c>
      <c r="J38" s="14"/>
    </row>
    <row r="39" spans="1:10" ht="33" customHeight="1" thickBot="1" x14ac:dyDescent="0.35">
      <c r="A39" s="147"/>
      <c r="B39" s="151"/>
      <c r="C39" s="39" t="s">
        <v>15</v>
      </c>
      <c r="D39" s="154"/>
      <c r="E39" s="40">
        <v>2.0299999999999998</v>
      </c>
      <c r="F39" s="23">
        <v>2.0299999999999998</v>
      </c>
      <c r="G39" s="24">
        <v>2.0299999999999998</v>
      </c>
      <c r="H39" s="14">
        <f>SUM(E34:E39)</f>
        <v>81.079999999999984</v>
      </c>
      <c r="I39" s="24">
        <f>4.5*1.045</f>
        <v>4.7024999999999997</v>
      </c>
      <c r="J39" s="14"/>
    </row>
    <row r="40" spans="1:10" ht="50.4" x14ac:dyDescent="0.3">
      <c r="A40" s="145">
        <v>7</v>
      </c>
      <c r="B40" s="148" t="s">
        <v>23</v>
      </c>
      <c r="C40" s="25" t="s">
        <v>10</v>
      </c>
      <c r="D40" s="152" t="s">
        <v>11</v>
      </c>
      <c r="E40" s="35">
        <v>76.569999999999993</v>
      </c>
      <c r="F40" s="12">
        <v>76.569999999999993</v>
      </c>
      <c r="G40" s="13">
        <f>ROUND(E40*1.045,2)</f>
        <v>80.02</v>
      </c>
      <c r="I40" s="13">
        <f>ROUND(G40*1.045,2)</f>
        <v>83.62</v>
      </c>
    </row>
    <row r="41" spans="1:10" ht="33" customHeight="1" x14ac:dyDescent="0.3">
      <c r="A41" s="146"/>
      <c r="B41" s="149"/>
      <c r="C41" s="15" t="s">
        <v>12</v>
      </c>
      <c r="D41" s="153"/>
      <c r="E41" s="38">
        <v>0.05</v>
      </c>
      <c r="F41" s="17">
        <v>0.05</v>
      </c>
      <c r="G41" s="18">
        <f>ROUND(F41*1.045,2)</f>
        <v>0.05</v>
      </c>
      <c r="I41" s="18">
        <v>0.05</v>
      </c>
    </row>
    <row r="42" spans="1:10" ht="33" customHeight="1" x14ac:dyDescent="0.3">
      <c r="A42" s="146"/>
      <c r="B42" s="149"/>
      <c r="C42" s="19" t="s">
        <v>13</v>
      </c>
      <c r="D42" s="153"/>
      <c r="E42" s="38">
        <f>1.02</f>
        <v>1.02</v>
      </c>
      <c r="F42" s="17">
        <f>1.02</f>
        <v>1.02</v>
      </c>
      <c r="G42" s="18">
        <f>ROUND(E42*1.045,2)</f>
        <v>1.07</v>
      </c>
      <c r="I42" s="18">
        <f>ROUND(G42*1.045,2)</f>
        <v>1.1200000000000001</v>
      </c>
    </row>
    <row r="43" spans="1:10" ht="33" hidden="1" customHeight="1" x14ac:dyDescent="0.3">
      <c r="A43" s="146"/>
      <c r="B43" s="149"/>
      <c r="C43" s="19" t="s">
        <v>18</v>
      </c>
      <c r="D43" s="153"/>
      <c r="E43" s="38">
        <v>0.6</v>
      </c>
      <c r="F43" s="17">
        <v>0.6</v>
      </c>
      <c r="G43" s="18"/>
      <c r="I43" s="18"/>
    </row>
    <row r="44" spans="1:10" ht="33" customHeight="1" x14ac:dyDescent="0.3">
      <c r="A44" s="146"/>
      <c r="B44" s="149"/>
      <c r="C44" s="15" t="s">
        <v>14</v>
      </c>
      <c r="D44" s="153"/>
      <c r="E44" s="38">
        <v>0.81</v>
      </c>
      <c r="F44" s="17">
        <v>0.81</v>
      </c>
      <c r="G44" s="18">
        <f>ROUND(E44*1.045,2)-0.01</f>
        <v>0.84</v>
      </c>
      <c r="H44" s="14">
        <f>SUM(E40:E44)</f>
        <v>79.049999999999983</v>
      </c>
      <c r="I44" s="18">
        <f>ROUND(G44*1.045,2)</f>
        <v>0.88</v>
      </c>
      <c r="J44" s="14"/>
    </row>
    <row r="45" spans="1:10" ht="33" customHeight="1" thickBot="1" x14ac:dyDescent="0.35">
      <c r="A45" s="147"/>
      <c r="B45" s="151"/>
      <c r="C45" s="39" t="s">
        <v>15</v>
      </c>
      <c r="D45" s="154"/>
      <c r="E45" s="43">
        <v>2.0299999999999998</v>
      </c>
      <c r="F45" s="44">
        <v>2.0299999999999998</v>
      </c>
      <c r="G45" s="24">
        <v>2.0299999999999998</v>
      </c>
      <c r="H45" s="14">
        <f>SUM(E40:E45)</f>
        <v>81.079999999999984</v>
      </c>
      <c r="I45" s="24">
        <f>4.5*1.045</f>
        <v>4.7024999999999997</v>
      </c>
      <c r="J45" s="14"/>
    </row>
    <row r="46" spans="1:10" ht="50.4" x14ac:dyDescent="0.3">
      <c r="A46" s="145">
        <v>8</v>
      </c>
      <c r="B46" s="148" t="s">
        <v>24</v>
      </c>
      <c r="C46" s="25" t="s">
        <v>10</v>
      </c>
      <c r="D46" s="152" t="s">
        <v>11</v>
      </c>
      <c r="E46" s="35">
        <v>76.569999999999993</v>
      </c>
      <c r="F46" s="12">
        <v>76.569999999999993</v>
      </c>
      <c r="G46" s="13">
        <f>ROUND(E46*1.045,2)</f>
        <v>80.02</v>
      </c>
      <c r="I46" s="13">
        <f>ROUND(G46*1.045,2)</f>
        <v>83.62</v>
      </c>
    </row>
    <row r="47" spans="1:10" ht="33" hidden="1" customHeight="1" x14ac:dyDescent="0.3">
      <c r="A47" s="146"/>
      <c r="B47" s="149"/>
      <c r="C47" s="15" t="s">
        <v>12</v>
      </c>
      <c r="D47" s="153"/>
      <c r="E47" s="38">
        <v>0.05</v>
      </c>
      <c r="F47" s="17">
        <v>0.05</v>
      </c>
      <c r="G47" s="18"/>
      <c r="I47" s="18"/>
    </row>
    <row r="48" spans="1:10" ht="33" customHeight="1" x14ac:dyDescent="0.3">
      <c r="A48" s="146"/>
      <c r="B48" s="149"/>
      <c r="C48" s="19" t="s">
        <v>13</v>
      </c>
      <c r="D48" s="153"/>
      <c r="E48" s="38">
        <f>1.02</f>
        <v>1.02</v>
      </c>
      <c r="F48" s="17">
        <f>1.02</f>
        <v>1.02</v>
      </c>
      <c r="G48" s="18">
        <f>ROUND(E48*1.045,2)</f>
        <v>1.07</v>
      </c>
      <c r="I48" s="18">
        <f>ROUND(G48*1.045,2)</f>
        <v>1.1200000000000001</v>
      </c>
    </row>
    <row r="49" spans="1:10" ht="33" hidden="1" customHeight="1" x14ac:dyDescent="0.3">
      <c r="A49" s="146"/>
      <c r="B49" s="149"/>
      <c r="C49" s="19" t="s">
        <v>18</v>
      </c>
      <c r="D49" s="153"/>
      <c r="E49" s="45">
        <v>0.6</v>
      </c>
      <c r="F49" s="20">
        <v>0.6</v>
      </c>
      <c r="G49" s="18"/>
      <c r="I49" s="18"/>
    </row>
    <row r="50" spans="1:10" ht="33" customHeight="1" x14ac:dyDescent="0.3">
      <c r="A50" s="146"/>
      <c r="B50" s="149"/>
      <c r="C50" s="15" t="s">
        <v>14</v>
      </c>
      <c r="D50" s="153"/>
      <c r="E50" s="38">
        <v>0.81</v>
      </c>
      <c r="F50" s="17">
        <v>0.81</v>
      </c>
      <c r="G50" s="18">
        <f>ROUND(E50*1.045,2)-0.01</f>
        <v>0.84</v>
      </c>
      <c r="H50" s="14">
        <f>SUM(E46:E50)</f>
        <v>79.049999999999983</v>
      </c>
      <c r="I50" s="18">
        <f>ROUND(G50*1.045,2)</f>
        <v>0.88</v>
      </c>
      <c r="J50" s="14"/>
    </row>
    <row r="51" spans="1:10" ht="33" customHeight="1" thickBot="1" x14ac:dyDescent="0.35">
      <c r="A51" s="146"/>
      <c r="B51" s="149"/>
      <c r="C51" s="46" t="s">
        <v>15</v>
      </c>
      <c r="D51" s="153"/>
      <c r="E51" s="41">
        <v>2.0299999999999998</v>
      </c>
      <c r="F51" s="44">
        <v>2.0299999999999998</v>
      </c>
      <c r="G51" s="24">
        <v>2.0299999999999998</v>
      </c>
      <c r="H51" s="14">
        <f>SUM(E46:E51)</f>
        <v>81.079999999999984</v>
      </c>
      <c r="I51" s="24">
        <f>4.5*1.045</f>
        <v>4.7024999999999997</v>
      </c>
      <c r="J51" s="14"/>
    </row>
    <row r="52" spans="1:10" ht="50.4" x14ac:dyDescent="0.3">
      <c r="A52" s="145">
        <v>9</v>
      </c>
      <c r="B52" s="155" t="s">
        <v>25</v>
      </c>
      <c r="C52" s="25" t="s">
        <v>10</v>
      </c>
      <c r="D52" s="152" t="s">
        <v>11</v>
      </c>
      <c r="E52" s="35">
        <v>64.290000000000006</v>
      </c>
      <c r="F52" s="12">
        <v>76.569999999999993</v>
      </c>
      <c r="G52" s="13">
        <f>ROUND(F52*1.045,2)</f>
        <v>80.02</v>
      </c>
      <c r="I52" s="13">
        <f>ROUND(G52*1.045,2)</f>
        <v>83.62</v>
      </c>
    </row>
    <row r="53" spans="1:10" x14ac:dyDescent="0.3">
      <c r="A53" s="146"/>
      <c r="B53" s="156"/>
      <c r="C53" s="15" t="s">
        <v>12</v>
      </c>
      <c r="D53" s="153"/>
      <c r="E53" s="38">
        <v>0.04</v>
      </c>
      <c r="F53" s="17">
        <v>0.05</v>
      </c>
      <c r="G53" s="18">
        <f>ROUND(F53*1.045,2)</f>
        <v>0.05</v>
      </c>
      <c r="I53" s="18">
        <v>0.05</v>
      </c>
    </row>
    <row r="54" spans="1:10" ht="30" customHeight="1" x14ac:dyDescent="0.3">
      <c r="A54" s="146"/>
      <c r="B54" s="156"/>
      <c r="C54" s="27" t="s">
        <v>13</v>
      </c>
      <c r="D54" s="153"/>
      <c r="E54" s="38">
        <v>0.86</v>
      </c>
      <c r="F54" s="17">
        <v>1.02</v>
      </c>
      <c r="G54" s="18">
        <f>ROUND(F54*1.045,2)</f>
        <v>1.07</v>
      </c>
      <c r="I54" s="18">
        <f>ROUND(G54*1.045,2)</f>
        <v>1.1200000000000001</v>
      </c>
    </row>
    <row r="55" spans="1:10" ht="33.6" x14ac:dyDescent="0.3">
      <c r="A55" s="146"/>
      <c r="B55" s="156"/>
      <c r="C55" s="15" t="s">
        <v>14</v>
      </c>
      <c r="D55" s="153"/>
      <c r="E55" s="38">
        <v>0.68</v>
      </c>
      <c r="F55" s="17">
        <v>0.81</v>
      </c>
      <c r="G55" s="18">
        <f>ROUND(F55*1.045,2)-0.01</f>
        <v>0.84</v>
      </c>
      <c r="H55" s="14">
        <f>SUM(E52:E55)</f>
        <v>65.870000000000019</v>
      </c>
      <c r="I55" s="18">
        <f>ROUND(G55*1.045,2)</f>
        <v>0.88</v>
      </c>
      <c r="J55" s="14"/>
    </row>
    <row r="56" spans="1:10" ht="29.25" customHeight="1" thickBot="1" x14ac:dyDescent="0.35">
      <c r="A56" s="146"/>
      <c r="B56" s="156"/>
      <c r="C56" s="46" t="s">
        <v>15</v>
      </c>
      <c r="D56" s="153"/>
      <c r="E56" s="45">
        <v>1.71</v>
      </c>
      <c r="F56" s="20">
        <v>2.0299999999999998</v>
      </c>
      <c r="G56" s="31">
        <v>2.0299999999999998</v>
      </c>
      <c r="H56" s="14">
        <f>SUM(E52:E56)</f>
        <v>67.580000000000013</v>
      </c>
      <c r="I56" s="31">
        <f>4.5*1.045</f>
        <v>4.7024999999999997</v>
      </c>
      <c r="J56" s="14"/>
    </row>
    <row r="57" spans="1:10" ht="50.4" x14ac:dyDescent="0.3">
      <c r="A57" s="145">
        <v>10</v>
      </c>
      <c r="B57" s="148" t="s">
        <v>26</v>
      </c>
      <c r="C57" s="25" t="s">
        <v>10</v>
      </c>
      <c r="D57" s="152" t="s">
        <v>11</v>
      </c>
      <c r="E57" s="35">
        <v>76.569999999999993</v>
      </c>
      <c r="F57" s="12">
        <v>76.569999999999993</v>
      </c>
      <c r="G57" s="13">
        <f>ROUND(E57*1.045,2)</f>
        <v>80.02</v>
      </c>
      <c r="H57" s="47"/>
      <c r="I57" s="13">
        <f>ROUND(G57*1.045,2)</f>
        <v>83.62</v>
      </c>
    </row>
    <row r="58" spans="1:10" ht="33" hidden="1" customHeight="1" x14ac:dyDescent="0.3">
      <c r="A58" s="146"/>
      <c r="B58" s="149"/>
      <c r="C58" s="15" t="s">
        <v>12</v>
      </c>
      <c r="D58" s="153"/>
      <c r="E58" s="38">
        <v>0.05</v>
      </c>
      <c r="F58" s="17">
        <v>0.05</v>
      </c>
      <c r="G58" s="18"/>
      <c r="H58" s="48"/>
      <c r="I58" s="18"/>
    </row>
    <row r="59" spans="1:10" ht="33" customHeight="1" x14ac:dyDescent="0.3">
      <c r="A59" s="146"/>
      <c r="B59" s="149"/>
      <c r="C59" s="19" t="s">
        <v>13</v>
      </c>
      <c r="D59" s="153"/>
      <c r="E59" s="38">
        <f>1.02</f>
        <v>1.02</v>
      </c>
      <c r="F59" s="17">
        <f>1.02</f>
        <v>1.02</v>
      </c>
      <c r="G59" s="18">
        <f>ROUND(E59*1.045,2)</f>
        <v>1.07</v>
      </c>
      <c r="H59" s="48"/>
      <c r="I59" s="18">
        <f>ROUND(G59*1.045,2)</f>
        <v>1.1200000000000001</v>
      </c>
    </row>
    <row r="60" spans="1:10" ht="33" hidden="1" customHeight="1" x14ac:dyDescent="0.3">
      <c r="A60" s="146"/>
      <c r="B60" s="149"/>
      <c r="C60" s="19" t="s">
        <v>18</v>
      </c>
      <c r="D60" s="153"/>
      <c r="E60" s="45">
        <v>0.6</v>
      </c>
      <c r="F60" s="20">
        <v>0.6</v>
      </c>
      <c r="G60" s="18"/>
      <c r="H60" s="49">
        <f>SUM(E57:E60)</f>
        <v>78.239999999999981</v>
      </c>
      <c r="I60" s="18"/>
      <c r="J60" s="14"/>
    </row>
    <row r="61" spans="1:10" ht="33" customHeight="1" x14ac:dyDescent="0.3">
      <c r="A61" s="146"/>
      <c r="B61" s="149"/>
      <c r="C61" s="15" t="s">
        <v>14</v>
      </c>
      <c r="D61" s="153"/>
      <c r="E61" s="38">
        <v>0.81</v>
      </c>
      <c r="F61" s="17">
        <v>0.81</v>
      </c>
      <c r="G61" s="18">
        <f>ROUND(E61*1.045,2)-0.01</f>
        <v>0.84</v>
      </c>
      <c r="H61" s="50">
        <f>SUM(E57:E61)</f>
        <v>79.049999999999983</v>
      </c>
      <c r="I61" s="18">
        <f>ROUND(G61*1.045,2)</f>
        <v>0.88</v>
      </c>
      <c r="J61" s="14"/>
    </row>
    <row r="62" spans="1:10" ht="33" customHeight="1" thickBot="1" x14ac:dyDescent="0.35">
      <c r="A62" s="147"/>
      <c r="B62" s="151"/>
      <c r="C62" s="39" t="s">
        <v>15</v>
      </c>
      <c r="D62" s="154"/>
      <c r="E62" s="43"/>
      <c r="F62" s="44"/>
      <c r="G62" s="51"/>
      <c r="H62" s="52"/>
      <c r="I62" s="51">
        <f>4.5*1.045</f>
        <v>4.7024999999999997</v>
      </c>
      <c r="J62" s="14"/>
    </row>
    <row r="63" spans="1:10" ht="50.4" x14ac:dyDescent="0.3">
      <c r="A63" s="146">
        <v>11</v>
      </c>
      <c r="B63" s="149" t="s">
        <v>27</v>
      </c>
      <c r="C63" s="10" t="s">
        <v>10</v>
      </c>
      <c r="D63" s="153" t="s">
        <v>11</v>
      </c>
      <c r="E63" s="53">
        <v>76.569999999999993</v>
      </c>
      <c r="F63" s="36">
        <v>76.569999999999993</v>
      </c>
      <c r="G63" s="37">
        <f>ROUND(E63*1.045,2)</f>
        <v>80.02</v>
      </c>
      <c r="I63" s="37">
        <f>ROUND(G63*1.045,2)</f>
        <v>83.62</v>
      </c>
    </row>
    <row r="64" spans="1:10" ht="33" customHeight="1" x14ac:dyDescent="0.3">
      <c r="A64" s="146"/>
      <c r="B64" s="149"/>
      <c r="C64" s="15" t="s">
        <v>12</v>
      </c>
      <c r="D64" s="153"/>
      <c r="E64" s="38">
        <v>0.05</v>
      </c>
      <c r="F64" s="17">
        <v>0.05</v>
      </c>
      <c r="G64" s="18">
        <f>ROUND(F64*1.045,2)</f>
        <v>0.05</v>
      </c>
      <c r="I64" s="18">
        <v>0.05</v>
      </c>
    </row>
    <row r="65" spans="1:10" ht="33" customHeight="1" x14ac:dyDescent="0.3">
      <c r="A65" s="146"/>
      <c r="B65" s="149"/>
      <c r="C65" s="19" t="s">
        <v>17</v>
      </c>
      <c r="D65" s="153"/>
      <c r="E65" s="38">
        <f>1.02</f>
        <v>1.02</v>
      </c>
      <c r="F65" s="17">
        <f>1.02</f>
        <v>1.02</v>
      </c>
      <c r="G65" s="18">
        <f>ROUND(E65*1.045,2)</f>
        <v>1.07</v>
      </c>
      <c r="I65" s="18">
        <f>ROUND(G65*1.045,2)</f>
        <v>1.1200000000000001</v>
      </c>
    </row>
    <row r="66" spans="1:10" ht="33" customHeight="1" x14ac:dyDescent="0.3">
      <c r="A66" s="146"/>
      <c r="B66" s="149"/>
      <c r="C66" s="27" t="s">
        <v>18</v>
      </c>
      <c r="D66" s="153"/>
      <c r="E66" s="41">
        <v>0.6</v>
      </c>
      <c r="F66" s="42">
        <v>0.6</v>
      </c>
      <c r="G66" s="18">
        <f>ROUND(E66*1.045,2)</f>
        <v>0.63</v>
      </c>
      <c r="I66" s="18">
        <f>ROUND(G66*1.045,2)</f>
        <v>0.66</v>
      </c>
    </row>
    <row r="67" spans="1:10" ht="33" customHeight="1" x14ac:dyDescent="0.3">
      <c r="A67" s="146"/>
      <c r="B67" s="149"/>
      <c r="C67" s="15" t="s">
        <v>14</v>
      </c>
      <c r="D67" s="153"/>
      <c r="E67" s="38">
        <v>0.81</v>
      </c>
      <c r="F67" s="17">
        <v>0.81</v>
      </c>
      <c r="G67" s="18">
        <f>ROUND(E67*1.045,2)-0.01</f>
        <v>0.84</v>
      </c>
      <c r="H67" s="14">
        <f>SUM(E63:E67)</f>
        <v>79.049999999999983</v>
      </c>
      <c r="I67" s="18">
        <f>ROUND(G67*1.045,2)</f>
        <v>0.88</v>
      </c>
      <c r="J67" s="14"/>
    </row>
    <row r="68" spans="1:10" ht="33" customHeight="1" thickBot="1" x14ac:dyDescent="0.35">
      <c r="A68" s="147"/>
      <c r="B68" s="151"/>
      <c r="C68" s="46" t="s">
        <v>15</v>
      </c>
      <c r="D68" s="154"/>
      <c r="E68" s="45">
        <v>2.0299999999999998</v>
      </c>
      <c r="F68" s="23">
        <v>2.0299999999999998</v>
      </c>
      <c r="G68" s="24">
        <v>2.0299999999999998</v>
      </c>
      <c r="H68" s="14">
        <f>SUM(E63:E68)</f>
        <v>81.079999999999984</v>
      </c>
      <c r="I68" s="24">
        <f>4.5*1.045</f>
        <v>4.7024999999999997</v>
      </c>
      <c r="J68" s="14"/>
    </row>
    <row r="69" spans="1:10" ht="50.4" x14ac:dyDescent="0.3">
      <c r="A69" s="145">
        <v>12</v>
      </c>
      <c r="B69" s="155" t="s">
        <v>28</v>
      </c>
      <c r="C69" s="25" t="s">
        <v>10</v>
      </c>
      <c r="D69" s="152" t="s">
        <v>11</v>
      </c>
      <c r="E69" s="26">
        <v>64.290000000000006</v>
      </c>
      <c r="F69" s="12">
        <f>ROUND(E69*1.191,2)</f>
        <v>76.569999999999993</v>
      </c>
      <c r="G69" s="13">
        <f>ROUND(F69*1.045,2)</f>
        <v>80.02</v>
      </c>
      <c r="I69" s="13">
        <f>ROUND(G69*1.045,2)</f>
        <v>83.62</v>
      </c>
    </row>
    <row r="70" spans="1:10" hidden="1" x14ac:dyDescent="0.3">
      <c r="A70" s="146"/>
      <c r="B70" s="156"/>
      <c r="C70" s="15" t="s">
        <v>12</v>
      </c>
      <c r="D70" s="153"/>
      <c r="E70" s="16">
        <v>0.04</v>
      </c>
      <c r="F70" s="17">
        <f>ROUND(E70*1.191,2)</f>
        <v>0.05</v>
      </c>
      <c r="G70" s="18"/>
      <c r="I70" s="18"/>
    </row>
    <row r="71" spans="1:10" ht="33.6" x14ac:dyDescent="0.3">
      <c r="A71" s="146"/>
      <c r="B71" s="156"/>
      <c r="C71" s="19" t="s">
        <v>17</v>
      </c>
      <c r="D71" s="153"/>
      <c r="E71" s="16">
        <v>0.86</v>
      </c>
      <c r="F71" s="17">
        <f t="shared" ref="F71:F73" si="4">ROUND(E71*1.191,2)</f>
        <v>1.02</v>
      </c>
      <c r="G71" s="18">
        <f>ROUND(F71*1.045,2)</f>
        <v>1.07</v>
      </c>
      <c r="I71" s="18">
        <f>ROUND(G71*1.045,2)</f>
        <v>1.1200000000000001</v>
      </c>
    </row>
    <row r="72" spans="1:10" ht="26.25" customHeight="1" x14ac:dyDescent="0.3">
      <c r="A72" s="146"/>
      <c r="B72" s="156"/>
      <c r="C72" s="27" t="s">
        <v>18</v>
      </c>
      <c r="D72" s="153"/>
      <c r="E72" s="28">
        <v>0.5</v>
      </c>
      <c r="F72" s="20">
        <f t="shared" si="4"/>
        <v>0.6</v>
      </c>
      <c r="G72" s="18">
        <f>ROUND(F72*1.045,2)</f>
        <v>0.63</v>
      </c>
      <c r="H72" s="14"/>
      <c r="I72" s="18">
        <f>ROUND(G72*1.045,2)</f>
        <v>0.66</v>
      </c>
      <c r="J72" s="14"/>
    </row>
    <row r="73" spans="1:10" ht="33.6" x14ac:dyDescent="0.3">
      <c r="A73" s="146"/>
      <c r="B73" s="156"/>
      <c r="C73" s="15" t="s">
        <v>14</v>
      </c>
      <c r="D73" s="153"/>
      <c r="E73" s="16">
        <v>0.68</v>
      </c>
      <c r="F73" s="17">
        <f t="shared" si="4"/>
        <v>0.81</v>
      </c>
      <c r="G73" s="18">
        <f>ROUND(F73*1.045,2)-0.01</f>
        <v>0.84</v>
      </c>
      <c r="H73" s="14">
        <f>SUM(E69:E73)</f>
        <v>66.370000000000019</v>
      </c>
      <c r="I73" s="18">
        <f>ROUND(G73*1.045,2)</f>
        <v>0.88</v>
      </c>
      <c r="J73" s="14"/>
    </row>
    <row r="74" spans="1:10" ht="33" customHeight="1" thickBot="1" x14ac:dyDescent="0.35">
      <c r="A74" s="147"/>
      <c r="B74" s="157"/>
      <c r="C74" s="29" t="s">
        <v>15</v>
      </c>
      <c r="D74" s="154"/>
      <c r="E74" s="54">
        <v>1.71</v>
      </c>
      <c r="F74" s="17">
        <v>4.5</v>
      </c>
      <c r="G74" s="24">
        <v>4.5</v>
      </c>
      <c r="H74" s="14">
        <f>SUM(E69:E74)</f>
        <v>68.080000000000013</v>
      </c>
      <c r="I74" s="24">
        <f>4.5*1.045</f>
        <v>4.7024999999999997</v>
      </c>
      <c r="J74" s="14"/>
    </row>
    <row r="75" spans="1:10" ht="50.4" x14ac:dyDescent="0.3">
      <c r="A75" s="145">
        <v>13</v>
      </c>
      <c r="B75" s="148" t="s">
        <v>29</v>
      </c>
      <c r="C75" s="25" t="s">
        <v>10</v>
      </c>
      <c r="D75" s="152" t="s">
        <v>11</v>
      </c>
      <c r="E75" s="35">
        <v>76.569999999999993</v>
      </c>
      <c r="F75" s="12">
        <v>76.569999999999993</v>
      </c>
      <c r="G75" s="13">
        <f>ROUND(E75*1.045,2)</f>
        <v>80.02</v>
      </c>
      <c r="I75" s="13">
        <f>ROUND(G75*1.045,2)</f>
        <v>83.62</v>
      </c>
    </row>
    <row r="76" spans="1:10" ht="33" customHeight="1" x14ac:dyDescent="0.3">
      <c r="A76" s="146"/>
      <c r="B76" s="149"/>
      <c r="C76" s="15" t="s">
        <v>12</v>
      </c>
      <c r="D76" s="153"/>
      <c r="E76" s="38">
        <v>0.05</v>
      </c>
      <c r="F76" s="17">
        <v>0.05</v>
      </c>
      <c r="G76" s="18">
        <f>ROUND(F76*1.045,2)</f>
        <v>0.05</v>
      </c>
      <c r="I76" s="18">
        <v>0.05</v>
      </c>
    </row>
    <row r="77" spans="1:10" ht="33" customHeight="1" x14ac:dyDescent="0.3">
      <c r="A77" s="146"/>
      <c r="B77" s="149"/>
      <c r="C77" s="19" t="s">
        <v>13</v>
      </c>
      <c r="D77" s="153"/>
      <c r="E77" s="38">
        <f>1.02</f>
        <v>1.02</v>
      </c>
      <c r="F77" s="17">
        <f>1.02</f>
        <v>1.02</v>
      </c>
      <c r="G77" s="18">
        <f>ROUND(E77*1.045,2)</f>
        <v>1.07</v>
      </c>
      <c r="I77" s="18">
        <f>ROUND(G77*1.045,2)</f>
        <v>1.1200000000000001</v>
      </c>
    </row>
    <row r="78" spans="1:10" ht="33" hidden="1" customHeight="1" x14ac:dyDescent="0.3">
      <c r="A78" s="146"/>
      <c r="B78" s="149"/>
      <c r="C78" s="27" t="s">
        <v>18</v>
      </c>
      <c r="D78" s="153"/>
      <c r="E78" s="45">
        <v>0.6</v>
      </c>
      <c r="F78" s="20">
        <v>0.6</v>
      </c>
      <c r="G78" s="18"/>
      <c r="I78" s="18"/>
    </row>
    <row r="79" spans="1:10" ht="33" customHeight="1" x14ac:dyDescent="0.3">
      <c r="A79" s="146"/>
      <c r="B79" s="149"/>
      <c r="C79" s="15" t="s">
        <v>14</v>
      </c>
      <c r="D79" s="153"/>
      <c r="E79" s="38">
        <v>0.81</v>
      </c>
      <c r="F79" s="17">
        <v>0.81</v>
      </c>
      <c r="G79" s="18">
        <f>ROUND(E79*1.045,2)-0.01</f>
        <v>0.84</v>
      </c>
      <c r="H79" s="14">
        <f>SUM(E75:E79)</f>
        <v>79.049999999999983</v>
      </c>
      <c r="I79" s="18">
        <f>ROUND(G79*1.045,2)</f>
        <v>0.88</v>
      </c>
      <c r="J79" s="14"/>
    </row>
    <row r="80" spans="1:10" ht="33" customHeight="1" thickBot="1" x14ac:dyDescent="0.35">
      <c r="A80" s="147"/>
      <c r="B80" s="151"/>
      <c r="C80" s="39" t="s">
        <v>15</v>
      </c>
      <c r="D80" s="154"/>
      <c r="E80" s="40">
        <v>2.0299999999999998</v>
      </c>
      <c r="F80" s="23">
        <v>2.0299999999999998</v>
      </c>
      <c r="G80" s="24">
        <v>2.0299999999999998</v>
      </c>
      <c r="H80" s="14">
        <f>SUM(E75:E80)</f>
        <v>81.079999999999984</v>
      </c>
      <c r="I80" s="24">
        <f>4.5*1.045</f>
        <v>4.7024999999999997</v>
      </c>
      <c r="J80" s="14"/>
    </row>
    <row r="81" spans="1:10" ht="50.4" x14ac:dyDescent="0.3">
      <c r="A81" s="145">
        <v>14</v>
      </c>
      <c r="B81" s="155" t="s">
        <v>30</v>
      </c>
      <c r="C81" s="25" t="s">
        <v>10</v>
      </c>
      <c r="D81" s="152" t="s">
        <v>11</v>
      </c>
      <c r="E81" s="26">
        <v>64.290000000000006</v>
      </c>
      <c r="F81" s="12">
        <f>ROUND(E81*1.191,2)</f>
        <v>76.569999999999993</v>
      </c>
      <c r="G81" s="13">
        <f>ROUND(F81*1.045,2)</f>
        <v>80.02</v>
      </c>
      <c r="I81" s="13">
        <f>ROUND(G81*1.045,2)</f>
        <v>83.62</v>
      </c>
    </row>
    <row r="82" spans="1:10" hidden="1" x14ac:dyDescent="0.3">
      <c r="A82" s="146"/>
      <c r="B82" s="156"/>
      <c r="C82" s="15" t="s">
        <v>12</v>
      </c>
      <c r="D82" s="153"/>
      <c r="E82" s="16">
        <v>0.04</v>
      </c>
      <c r="F82" s="17">
        <f>ROUND(E82*1.191,2)</f>
        <v>0.05</v>
      </c>
      <c r="G82" s="18"/>
      <c r="I82" s="18"/>
    </row>
    <row r="83" spans="1:10" ht="33.6" x14ac:dyDescent="0.3">
      <c r="A83" s="146"/>
      <c r="B83" s="156"/>
      <c r="C83" s="19" t="s">
        <v>13</v>
      </c>
      <c r="D83" s="153"/>
      <c r="E83" s="16">
        <v>0.86</v>
      </c>
      <c r="F83" s="17">
        <f t="shared" ref="F83:F84" si="5">ROUND(E83*1.191,2)</f>
        <v>1.02</v>
      </c>
      <c r="G83" s="18">
        <f>ROUND(F83*1.045,2)</f>
        <v>1.07</v>
      </c>
      <c r="I83" s="18">
        <f>ROUND(G83*1.045,2)</f>
        <v>1.1200000000000001</v>
      </c>
    </row>
    <row r="84" spans="1:10" ht="33.6" x14ac:dyDescent="0.3">
      <c r="A84" s="146"/>
      <c r="B84" s="156"/>
      <c r="C84" s="15" t="s">
        <v>14</v>
      </c>
      <c r="D84" s="153"/>
      <c r="E84" s="16">
        <v>0.68</v>
      </c>
      <c r="F84" s="17">
        <f t="shared" si="5"/>
        <v>0.81</v>
      </c>
      <c r="G84" s="18">
        <f>ROUND(F84*1.045,2)-0.01</f>
        <v>0.84</v>
      </c>
      <c r="H84" s="14">
        <f>SUM(E81:E84)</f>
        <v>65.870000000000019</v>
      </c>
      <c r="I84" s="18">
        <f>ROUND(G84*1.045,2)</f>
        <v>0.88</v>
      </c>
      <c r="J84" s="14"/>
    </row>
    <row r="85" spans="1:10" ht="33" customHeight="1" thickBot="1" x14ac:dyDescent="0.35">
      <c r="A85" s="146"/>
      <c r="B85" s="156"/>
      <c r="C85" s="29" t="s">
        <v>15</v>
      </c>
      <c r="D85" s="153"/>
      <c r="E85" s="54">
        <v>1.71</v>
      </c>
      <c r="F85" s="17">
        <v>4.5</v>
      </c>
      <c r="G85" s="24">
        <v>4.5</v>
      </c>
      <c r="H85" s="14">
        <f>SUM(E81:E85)</f>
        <v>67.580000000000013</v>
      </c>
      <c r="I85" s="24">
        <f>4.5*1.045</f>
        <v>4.7024999999999997</v>
      </c>
      <c r="J85" s="14"/>
    </row>
    <row r="86" spans="1:10" ht="50.4" x14ac:dyDescent="0.3">
      <c r="A86" s="145">
        <v>15</v>
      </c>
      <c r="B86" s="155" t="s">
        <v>31</v>
      </c>
      <c r="C86" s="25" t="s">
        <v>10</v>
      </c>
      <c r="D86" s="152" t="s">
        <v>11</v>
      </c>
      <c r="E86" s="35">
        <v>64.290000000000006</v>
      </c>
      <c r="F86" s="12">
        <v>76.569999999999993</v>
      </c>
      <c r="G86" s="13">
        <f>ROUND(F86*1.045,2)</f>
        <v>80.02</v>
      </c>
      <c r="I86" s="13">
        <f>ROUND(G86*1.045,2)</f>
        <v>83.62</v>
      </c>
    </row>
    <row r="87" spans="1:10" hidden="1" x14ac:dyDescent="0.3">
      <c r="A87" s="146"/>
      <c r="B87" s="156"/>
      <c r="C87" s="15" t="s">
        <v>12</v>
      </c>
      <c r="D87" s="153"/>
      <c r="E87" s="38">
        <v>0.04</v>
      </c>
      <c r="F87" s="17">
        <v>0.05</v>
      </c>
      <c r="G87" s="18"/>
      <c r="I87" s="18"/>
    </row>
    <row r="88" spans="1:10" ht="30" customHeight="1" x14ac:dyDescent="0.3">
      <c r="A88" s="146"/>
      <c r="B88" s="156"/>
      <c r="C88" s="27" t="s">
        <v>13</v>
      </c>
      <c r="D88" s="153"/>
      <c r="E88" s="38">
        <v>0.86</v>
      </c>
      <c r="F88" s="17">
        <v>1.02</v>
      </c>
      <c r="G88" s="18">
        <f>ROUND(F88*1.045,2)</f>
        <v>1.07</v>
      </c>
      <c r="I88" s="18">
        <f>ROUND(G88*1.045,2)</f>
        <v>1.1200000000000001</v>
      </c>
    </row>
    <row r="89" spans="1:10" ht="33.6" x14ac:dyDescent="0.3">
      <c r="A89" s="146"/>
      <c r="B89" s="156"/>
      <c r="C89" s="15" t="s">
        <v>14</v>
      </c>
      <c r="D89" s="153"/>
      <c r="E89" s="38">
        <v>0.68</v>
      </c>
      <c r="F89" s="17">
        <v>0.81</v>
      </c>
      <c r="G89" s="18">
        <f>ROUND(F89*1.045,2)-0.01</f>
        <v>0.84</v>
      </c>
      <c r="H89" s="14">
        <f>SUM(E86:E89)</f>
        <v>65.870000000000019</v>
      </c>
      <c r="I89" s="18">
        <f>ROUND(G89*1.045,2)</f>
        <v>0.88</v>
      </c>
      <c r="J89" s="14"/>
    </row>
    <row r="90" spans="1:10" ht="27" customHeight="1" thickBot="1" x14ac:dyDescent="0.35">
      <c r="A90" s="147"/>
      <c r="B90" s="157"/>
      <c r="C90" s="29" t="s">
        <v>15</v>
      </c>
      <c r="D90" s="154"/>
      <c r="E90" s="43">
        <v>2.5</v>
      </c>
      <c r="F90" s="44">
        <v>2.5</v>
      </c>
      <c r="G90" s="24">
        <v>2.5</v>
      </c>
      <c r="H90" s="14">
        <f>SUM(E86:E90)</f>
        <v>68.370000000000019</v>
      </c>
      <c r="I90" s="24">
        <f>4.5*1.045</f>
        <v>4.7024999999999997</v>
      </c>
      <c r="J90" s="14"/>
    </row>
    <row r="91" spans="1:10" ht="50.4" x14ac:dyDescent="0.3">
      <c r="A91" s="145">
        <v>16</v>
      </c>
      <c r="B91" s="155" t="s">
        <v>32</v>
      </c>
      <c r="C91" s="10" t="s">
        <v>10</v>
      </c>
      <c r="D91" s="152" t="s">
        <v>11</v>
      </c>
      <c r="E91" s="11">
        <v>64.290000000000006</v>
      </c>
      <c r="F91" s="12">
        <f>ROUND(E91*1.191,2)</f>
        <v>76.569999999999993</v>
      </c>
      <c r="G91" s="13">
        <f>ROUND(F91*1.045,2)</f>
        <v>80.02</v>
      </c>
      <c r="I91" s="13">
        <f>ROUND(G91*1.045,2)</f>
        <v>83.62</v>
      </c>
    </row>
    <row r="92" spans="1:10" x14ac:dyDescent="0.3">
      <c r="A92" s="146"/>
      <c r="B92" s="156"/>
      <c r="C92" s="15" t="s">
        <v>12</v>
      </c>
      <c r="D92" s="153"/>
      <c r="E92" s="16">
        <v>0.04</v>
      </c>
      <c r="F92" s="17">
        <f>ROUND(E92*1.191,2)</f>
        <v>0.05</v>
      </c>
      <c r="G92" s="18">
        <f>ROUND(F92*1.045,2)</f>
        <v>0.05</v>
      </c>
      <c r="I92" s="18">
        <v>0.05</v>
      </c>
    </row>
    <row r="93" spans="1:10" ht="33.6" x14ac:dyDescent="0.3">
      <c r="A93" s="146"/>
      <c r="B93" s="156"/>
      <c r="C93" s="19" t="s">
        <v>13</v>
      </c>
      <c r="D93" s="153"/>
      <c r="E93" s="16">
        <v>0.86</v>
      </c>
      <c r="F93" s="17">
        <f t="shared" ref="F93:F94" si="6">ROUND(E93*1.191,2)</f>
        <v>1.02</v>
      </c>
      <c r="G93" s="18">
        <f>ROUND(F93*1.045,2)</f>
        <v>1.07</v>
      </c>
      <c r="I93" s="18">
        <f>ROUND(G93*1.045,2)</f>
        <v>1.1200000000000001</v>
      </c>
    </row>
    <row r="94" spans="1:10" ht="33.6" x14ac:dyDescent="0.3">
      <c r="A94" s="146"/>
      <c r="B94" s="156"/>
      <c r="C94" s="15" t="s">
        <v>14</v>
      </c>
      <c r="D94" s="153"/>
      <c r="E94" s="16">
        <v>0.68</v>
      </c>
      <c r="F94" s="20">
        <f t="shared" si="6"/>
        <v>0.81</v>
      </c>
      <c r="G94" s="18">
        <f>ROUND(F94*1.045,2)-0.01</f>
        <v>0.84</v>
      </c>
      <c r="H94" s="14">
        <f>SUM(E91:E94)</f>
        <v>65.870000000000019</v>
      </c>
      <c r="I94" s="18">
        <f>ROUND(G94*1.045,2)</f>
        <v>0.88</v>
      </c>
      <c r="J94" s="14"/>
    </row>
    <row r="95" spans="1:10" ht="33" customHeight="1" thickBot="1" x14ac:dyDescent="0.35">
      <c r="A95" s="147"/>
      <c r="B95" s="157"/>
      <c r="C95" s="21" t="s">
        <v>15</v>
      </c>
      <c r="D95" s="153"/>
      <c r="E95" s="22">
        <v>1.71</v>
      </c>
      <c r="F95" s="23">
        <v>4.5</v>
      </c>
      <c r="G95" s="24">
        <v>4.5</v>
      </c>
      <c r="H95" s="14">
        <f>SUM(E91:E95)</f>
        <v>67.580000000000013</v>
      </c>
      <c r="I95" s="24">
        <f>4.5*1.045</f>
        <v>4.7024999999999997</v>
      </c>
      <c r="J95" s="14"/>
    </row>
    <row r="96" spans="1:10" ht="50.4" x14ac:dyDescent="0.3">
      <c r="A96" s="145">
        <v>17</v>
      </c>
      <c r="B96" s="155" t="s">
        <v>33</v>
      </c>
      <c r="C96" s="25" t="s">
        <v>10</v>
      </c>
      <c r="D96" s="152" t="s">
        <v>11</v>
      </c>
      <c r="E96" s="35">
        <v>64.290000000000006</v>
      </c>
      <c r="F96" s="12">
        <v>76.569999999999993</v>
      </c>
      <c r="G96" s="13">
        <f>ROUND(F96*1.045,2)</f>
        <v>80.02</v>
      </c>
      <c r="I96" s="13">
        <f>ROUND(G96*1.045,2)</f>
        <v>83.62</v>
      </c>
    </row>
    <row r="97" spans="1:10" hidden="1" x14ac:dyDescent="0.3">
      <c r="A97" s="146"/>
      <c r="B97" s="156"/>
      <c r="C97" s="15" t="s">
        <v>12</v>
      </c>
      <c r="D97" s="153"/>
      <c r="E97" s="38">
        <v>0.04</v>
      </c>
      <c r="F97" s="17">
        <v>0.05</v>
      </c>
      <c r="G97" s="18"/>
      <c r="I97" s="18"/>
    </row>
    <row r="98" spans="1:10" ht="30" customHeight="1" x14ac:dyDescent="0.3">
      <c r="A98" s="146"/>
      <c r="B98" s="156"/>
      <c r="C98" s="27" t="s">
        <v>13</v>
      </c>
      <c r="D98" s="153"/>
      <c r="E98" s="38">
        <v>0.86</v>
      </c>
      <c r="F98" s="17">
        <v>1.02</v>
      </c>
      <c r="G98" s="18">
        <f>ROUND(F98*1.045,2)</f>
        <v>1.07</v>
      </c>
      <c r="I98" s="18">
        <f>ROUND(G98*1.045,2)</f>
        <v>1.1200000000000001</v>
      </c>
    </row>
    <row r="99" spans="1:10" ht="33.6" x14ac:dyDescent="0.3">
      <c r="A99" s="146"/>
      <c r="B99" s="156"/>
      <c r="C99" s="15" t="s">
        <v>14</v>
      </c>
      <c r="D99" s="153"/>
      <c r="E99" s="38">
        <v>0.68</v>
      </c>
      <c r="F99" s="17">
        <v>0.81</v>
      </c>
      <c r="G99" s="18">
        <f>ROUND(F99*1.045,2)-0.01</f>
        <v>0.84</v>
      </c>
      <c r="H99" s="14">
        <f>SUM(E96:E99)</f>
        <v>65.870000000000019</v>
      </c>
      <c r="I99" s="18">
        <f>ROUND(G99*1.045,2)</f>
        <v>0.88</v>
      </c>
      <c r="J99" s="14"/>
    </row>
    <row r="100" spans="1:10" ht="27.75" customHeight="1" thickBot="1" x14ac:dyDescent="0.35">
      <c r="A100" s="147"/>
      <c r="B100" s="157"/>
      <c r="C100" s="29" t="s">
        <v>15</v>
      </c>
      <c r="D100" s="154"/>
      <c r="E100" s="43">
        <v>2.5</v>
      </c>
      <c r="F100" s="44">
        <v>4.5</v>
      </c>
      <c r="G100" s="24">
        <v>4.5</v>
      </c>
      <c r="H100" s="14">
        <f>SUM(E96:E100)</f>
        <v>68.370000000000019</v>
      </c>
      <c r="I100" s="24">
        <f>4.5*1.045</f>
        <v>4.7024999999999997</v>
      </c>
      <c r="J100" s="14"/>
    </row>
    <row r="101" spans="1:10" ht="50.4" x14ac:dyDescent="0.3">
      <c r="A101" s="146">
        <v>18</v>
      </c>
      <c r="B101" s="156" t="s">
        <v>34</v>
      </c>
      <c r="C101" s="10" t="s">
        <v>10</v>
      </c>
      <c r="D101" s="153" t="s">
        <v>11</v>
      </c>
      <c r="E101" s="11">
        <v>64.290000000000006</v>
      </c>
      <c r="F101" s="36">
        <v>76.569999999999993</v>
      </c>
      <c r="G101" s="13">
        <f>ROUND(F101*1.045,2)</f>
        <v>80.02</v>
      </c>
      <c r="I101" s="13">
        <f>ROUND(G101*1.045,2)</f>
        <v>83.62</v>
      </c>
    </row>
    <row r="102" spans="1:10" hidden="1" x14ac:dyDescent="0.3">
      <c r="A102" s="146"/>
      <c r="B102" s="156"/>
      <c r="C102" s="15" t="s">
        <v>12</v>
      </c>
      <c r="D102" s="153"/>
      <c r="E102" s="16">
        <v>0.04</v>
      </c>
      <c r="F102" s="17">
        <v>0.05</v>
      </c>
      <c r="G102" s="18"/>
      <c r="I102" s="18"/>
    </row>
    <row r="103" spans="1:10" ht="33.6" x14ac:dyDescent="0.3">
      <c r="A103" s="146"/>
      <c r="B103" s="156"/>
      <c r="C103" s="19" t="s">
        <v>13</v>
      </c>
      <c r="D103" s="153"/>
      <c r="E103" s="11">
        <v>0.86</v>
      </c>
      <c r="F103" s="36">
        <v>1.02</v>
      </c>
      <c r="G103" s="18">
        <f t="shared" ref="G103:G145" si="7">ROUND(F103*1.045,2)</f>
        <v>1.07</v>
      </c>
      <c r="I103" s="18">
        <f>ROUND(G103*1.045,2)</f>
        <v>1.1200000000000001</v>
      </c>
    </row>
    <row r="104" spans="1:10" ht="33.6" x14ac:dyDescent="0.3">
      <c r="A104" s="146"/>
      <c r="B104" s="156"/>
      <c r="C104" s="15" t="s">
        <v>14</v>
      </c>
      <c r="D104" s="153"/>
      <c r="E104" s="16">
        <v>0.68</v>
      </c>
      <c r="F104" s="17">
        <v>0.81</v>
      </c>
      <c r="G104" s="18">
        <f>ROUND(F104*1.045,2)-0.01</f>
        <v>0.84</v>
      </c>
      <c r="H104" s="14">
        <f>SUM(E101:E104)</f>
        <v>65.870000000000019</v>
      </c>
      <c r="I104" s="18">
        <f>ROUND(G104*1.045,2)</f>
        <v>0.88</v>
      </c>
      <c r="J104" s="14"/>
    </row>
    <row r="105" spans="1:10" ht="33" customHeight="1" thickBot="1" x14ac:dyDescent="0.35">
      <c r="A105" s="147"/>
      <c r="B105" s="157"/>
      <c r="C105" s="29" t="s">
        <v>15</v>
      </c>
      <c r="D105" s="154"/>
      <c r="E105" s="54">
        <v>1.71</v>
      </c>
      <c r="F105" s="42">
        <v>4.5</v>
      </c>
      <c r="G105" s="31">
        <v>4.5</v>
      </c>
      <c r="H105" s="14">
        <f>SUM(E101:E105)</f>
        <v>67.580000000000013</v>
      </c>
      <c r="I105" s="31">
        <f>4.5*1.045</f>
        <v>4.7024999999999997</v>
      </c>
      <c r="J105" s="14"/>
    </row>
    <row r="106" spans="1:10" ht="50.4" x14ac:dyDescent="0.3">
      <c r="A106" s="145">
        <v>19</v>
      </c>
      <c r="B106" s="155" t="s">
        <v>35</v>
      </c>
      <c r="C106" s="25" t="s">
        <v>10</v>
      </c>
      <c r="D106" s="152" t="s">
        <v>11</v>
      </c>
      <c r="E106" s="11">
        <v>64.290000000000006</v>
      </c>
      <c r="F106" s="32">
        <v>76.569999999999993</v>
      </c>
      <c r="G106" s="13">
        <f t="shared" si="7"/>
        <v>80.02</v>
      </c>
      <c r="I106" s="13">
        <f>ROUND(G106*1.045,2)</f>
        <v>83.62</v>
      </c>
    </row>
    <row r="107" spans="1:10" x14ac:dyDescent="0.3">
      <c r="A107" s="146"/>
      <c r="B107" s="156"/>
      <c r="C107" s="15" t="s">
        <v>12</v>
      </c>
      <c r="D107" s="153"/>
      <c r="E107" s="16">
        <v>0.04</v>
      </c>
      <c r="F107" s="33">
        <v>0.05</v>
      </c>
      <c r="G107" s="18">
        <f t="shared" si="7"/>
        <v>0.05</v>
      </c>
      <c r="I107" s="18">
        <v>0.05</v>
      </c>
    </row>
    <row r="108" spans="1:10" ht="33.6" x14ac:dyDescent="0.3">
      <c r="A108" s="146"/>
      <c r="B108" s="156"/>
      <c r="C108" s="27" t="s">
        <v>17</v>
      </c>
      <c r="D108" s="153"/>
      <c r="E108" s="16">
        <v>0.86</v>
      </c>
      <c r="F108" s="33">
        <v>1.02</v>
      </c>
      <c r="G108" s="18">
        <f t="shared" si="7"/>
        <v>1.07</v>
      </c>
      <c r="I108" s="18">
        <f>ROUND(G108*1.045,2)</f>
        <v>1.1200000000000001</v>
      </c>
    </row>
    <row r="109" spans="1:10" ht="33.6" x14ac:dyDescent="0.3">
      <c r="A109" s="146"/>
      <c r="B109" s="156"/>
      <c r="C109" s="46" t="s">
        <v>14</v>
      </c>
      <c r="D109" s="153"/>
      <c r="E109" s="28">
        <v>0.68</v>
      </c>
      <c r="F109" s="33">
        <v>0.81</v>
      </c>
      <c r="G109" s="18">
        <f>ROUND(F109*1.045,2)-0.01</f>
        <v>0.84</v>
      </c>
      <c r="H109" s="14">
        <f>SUM(E106:E109)</f>
        <v>65.870000000000019</v>
      </c>
      <c r="I109" s="18">
        <f>ROUND(G109*1.045,2)</f>
        <v>0.88</v>
      </c>
      <c r="J109" s="14"/>
    </row>
    <row r="110" spans="1:10" ht="33" customHeight="1" thickBot="1" x14ac:dyDescent="0.35">
      <c r="A110" s="147"/>
      <c r="B110" s="157"/>
      <c r="C110" s="39" t="s">
        <v>15</v>
      </c>
      <c r="D110" s="154"/>
      <c r="E110" s="54">
        <v>1.71</v>
      </c>
      <c r="F110" s="55">
        <v>4.5</v>
      </c>
      <c r="G110" s="31">
        <v>4.5</v>
      </c>
      <c r="H110" s="14">
        <f>SUM(E106:E110)</f>
        <v>67.580000000000013</v>
      </c>
      <c r="I110" s="31">
        <f>4.5*1.045</f>
        <v>4.7024999999999997</v>
      </c>
      <c r="J110" s="14"/>
    </row>
    <row r="111" spans="1:10" ht="50.4" x14ac:dyDescent="0.3">
      <c r="A111" s="145">
        <v>20</v>
      </c>
      <c r="B111" s="155" t="s">
        <v>36</v>
      </c>
      <c r="C111" s="10" t="s">
        <v>10</v>
      </c>
      <c r="D111" s="152" t="s">
        <v>11</v>
      </c>
      <c r="E111" s="26">
        <v>64.290000000000006</v>
      </c>
      <c r="F111" s="12">
        <v>76.569999999999993</v>
      </c>
      <c r="G111" s="13">
        <f t="shared" si="7"/>
        <v>80.02</v>
      </c>
      <c r="I111" s="13">
        <f>ROUND(G111*1.045,2)</f>
        <v>83.62</v>
      </c>
    </row>
    <row r="112" spans="1:10" hidden="1" x14ac:dyDescent="0.3">
      <c r="A112" s="146"/>
      <c r="B112" s="156"/>
      <c r="C112" s="15" t="s">
        <v>12</v>
      </c>
      <c r="D112" s="153"/>
      <c r="E112" s="16">
        <v>0.04</v>
      </c>
      <c r="F112" s="17">
        <v>0.05</v>
      </c>
      <c r="G112" s="18"/>
      <c r="I112" s="18"/>
    </row>
    <row r="113" spans="1:10" ht="33.6" x14ac:dyDescent="0.3">
      <c r="A113" s="146"/>
      <c r="B113" s="156"/>
      <c r="C113" s="27" t="s">
        <v>13</v>
      </c>
      <c r="D113" s="153"/>
      <c r="E113" s="16">
        <v>0.86</v>
      </c>
      <c r="F113" s="17">
        <v>1.02</v>
      </c>
      <c r="G113" s="18">
        <f t="shared" si="7"/>
        <v>1.07</v>
      </c>
      <c r="I113" s="18">
        <f>ROUND(G113*1.045,2)</f>
        <v>1.1200000000000001</v>
      </c>
    </row>
    <row r="114" spans="1:10" ht="34.200000000000003" thickBot="1" x14ac:dyDescent="0.35">
      <c r="A114" s="146"/>
      <c r="B114" s="156"/>
      <c r="C114" s="15" t="s">
        <v>14</v>
      </c>
      <c r="D114" s="153"/>
      <c r="E114" s="30">
        <v>0.68</v>
      </c>
      <c r="F114" s="17">
        <v>0.81</v>
      </c>
      <c r="G114" s="18">
        <f>ROUND(F114*1.045,2)-0.01</f>
        <v>0.84</v>
      </c>
      <c r="H114" s="14">
        <f>SUM(E111:E114)</f>
        <v>65.870000000000019</v>
      </c>
      <c r="I114" s="18">
        <f>ROUND(G114*1.045,2)</f>
        <v>0.88</v>
      </c>
      <c r="J114" s="14"/>
    </row>
    <row r="115" spans="1:10" ht="33" customHeight="1" thickBot="1" x14ac:dyDescent="0.35">
      <c r="A115" s="147"/>
      <c r="B115" s="157"/>
      <c r="C115" s="29" t="s">
        <v>15</v>
      </c>
      <c r="D115" s="154"/>
      <c r="E115" s="54">
        <v>1.71</v>
      </c>
      <c r="F115" s="20">
        <v>4.5</v>
      </c>
      <c r="G115" s="31">
        <v>4.5</v>
      </c>
      <c r="H115" s="14">
        <f>SUM(E111:E115)</f>
        <v>67.580000000000013</v>
      </c>
      <c r="I115" s="31">
        <f>4.5*1.045</f>
        <v>4.7024999999999997</v>
      </c>
      <c r="J115" s="14"/>
    </row>
    <row r="116" spans="1:10" ht="30" customHeight="1" x14ac:dyDescent="0.3">
      <c r="A116" s="145">
        <v>21</v>
      </c>
      <c r="B116" s="155" t="s">
        <v>37</v>
      </c>
      <c r="C116" s="25" t="s">
        <v>10</v>
      </c>
      <c r="D116" s="152" t="s">
        <v>11</v>
      </c>
      <c r="E116" s="26">
        <v>64.290000000000006</v>
      </c>
      <c r="F116" s="32">
        <f>ROUND(E116*1.191,2)</f>
        <v>76.569999999999993</v>
      </c>
      <c r="G116" s="13">
        <f>ROUND(F116*1.045,2)</f>
        <v>80.02</v>
      </c>
      <c r="H116" s="14"/>
      <c r="I116" s="13">
        <f>ROUND(G116*1.045,2)</f>
        <v>83.62</v>
      </c>
      <c r="J116" s="14"/>
    </row>
    <row r="117" spans="1:10" ht="30" hidden="1" customHeight="1" x14ac:dyDescent="0.3">
      <c r="A117" s="146"/>
      <c r="B117" s="156"/>
      <c r="C117" s="15" t="s">
        <v>12</v>
      </c>
      <c r="D117" s="153"/>
      <c r="E117" s="16">
        <v>0.04</v>
      </c>
      <c r="F117" s="33">
        <f>ROUND(E117*1.191,2)</f>
        <v>0.05</v>
      </c>
      <c r="G117" s="18"/>
      <c r="H117" s="14"/>
      <c r="I117" s="18"/>
      <c r="J117" s="14"/>
    </row>
    <row r="118" spans="1:10" ht="30" customHeight="1" x14ac:dyDescent="0.3">
      <c r="A118" s="146"/>
      <c r="B118" s="156"/>
      <c r="C118" s="27" t="s">
        <v>13</v>
      </c>
      <c r="D118" s="153"/>
      <c r="E118" s="16">
        <v>0.86</v>
      </c>
      <c r="F118" s="33">
        <f t="shared" ref="F118:F119" si="8">ROUND(E118*1.191,2)</f>
        <v>1.02</v>
      </c>
      <c r="G118" s="18">
        <f>ROUND(F118*1.045,2)</f>
        <v>1.07</v>
      </c>
      <c r="H118" s="14"/>
      <c r="I118" s="18">
        <f>ROUND(G118*1.045,2)</f>
        <v>1.1200000000000001</v>
      </c>
      <c r="J118" s="14"/>
    </row>
    <row r="119" spans="1:10" ht="30" customHeight="1" thickBot="1" x14ac:dyDescent="0.35">
      <c r="A119" s="146"/>
      <c r="B119" s="156"/>
      <c r="C119" s="15" t="s">
        <v>14</v>
      </c>
      <c r="D119" s="153"/>
      <c r="E119" s="30">
        <v>0.68</v>
      </c>
      <c r="F119" s="33">
        <f t="shared" si="8"/>
        <v>0.81</v>
      </c>
      <c r="G119" s="18">
        <f>ROUND(F119*1.045,2)-0.01</f>
        <v>0.84</v>
      </c>
      <c r="H119" s="14">
        <f>SUM(E116:E119)</f>
        <v>65.870000000000019</v>
      </c>
      <c r="I119" s="18">
        <f>ROUND(G119*1.045,2)</f>
        <v>0.88</v>
      </c>
      <c r="J119" s="14"/>
    </row>
    <row r="120" spans="1:10" ht="33" customHeight="1" thickBot="1" x14ac:dyDescent="0.35">
      <c r="A120" s="147"/>
      <c r="B120" s="157"/>
      <c r="C120" s="29" t="s">
        <v>15</v>
      </c>
      <c r="D120" s="154"/>
      <c r="E120" s="54">
        <v>1.71</v>
      </c>
      <c r="F120" s="34">
        <v>4.5</v>
      </c>
      <c r="G120" s="24">
        <v>4.5</v>
      </c>
      <c r="H120" s="14">
        <f>SUM(E116:E120)</f>
        <v>67.580000000000013</v>
      </c>
      <c r="I120" s="24">
        <f>4.5*1.045</f>
        <v>4.7024999999999997</v>
      </c>
      <c r="J120" s="14"/>
    </row>
    <row r="121" spans="1:10" ht="50.4" x14ac:dyDescent="0.3">
      <c r="A121" s="145">
        <v>22</v>
      </c>
      <c r="B121" s="155" t="s">
        <v>38</v>
      </c>
      <c r="C121" s="25" t="s">
        <v>10</v>
      </c>
      <c r="D121" s="152" t="s">
        <v>11</v>
      </c>
      <c r="E121" s="35">
        <v>64.290000000000006</v>
      </c>
      <c r="F121" s="36">
        <v>76.569999999999993</v>
      </c>
      <c r="G121" s="37">
        <f>ROUND(F121*1.045,2)</f>
        <v>80.02</v>
      </c>
      <c r="I121" s="13">
        <f>ROUND(G121*1.045,2)</f>
        <v>83.62</v>
      </c>
    </row>
    <row r="122" spans="1:10" hidden="1" x14ac:dyDescent="0.3">
      <c r="A122" s="146"/>
      <c r="B122" s="156"/>
      <c r="C122" s="15" t="s">
        <v>12</v>
      </c>
      <c r="D122" s="153"/>
      <c r="E122" s="38">
        <v>0.04</v>
      </c>
      <c r="F122" s="17">
        <v>0.05</v>
      </c>
      <c r="G122" s="18"/>
      <c r="I122" s="18"/>
    </row>
    <row r="123" spans="1:10" ht="30" customHeight="1" x14ac:dyDescent="0.3">
      <c r="A123" s="146"/>
      <c r="B123" s="156"/>
      <c r="C123" s="27" t="s">
        <v>13</v>
      </c>
      <c r="D123" s="153"/>
      <c r="E123" s="38">
        <v>0.86</v>
      </c>
      <c r="F123" s="17">
        <v>1.02</v>
      </c>
      <c r="G123" s="18">
        <f>ROUND(F123*1.045,2)</f>
        <v>1.07</v>
      </c>
      <c r="I123" s="18">
        <f>ROUND(G123*1.045,2)</f>
        <v>1.1200000000000001</v>
      </c>
    </row>
    <row r="124" spans="1:10" ht="30" customHeight="1" x14ac:dyDescent="0.3">
      <c r="A124" s="146"/>
      <c r="B124" s="156"/>
      <c r="C124" s="19" t="s">
        <v>18</v>
      </c>
      <c r="D124" s="153"/>
      <c r="E124" s="38"/>
      <c r="F124" s="17"/>
      <c r="G124" s="18">
        <v>0.63</v>
      </c>
      <c r="I124" s="18">
        <f>ROUND(G124*1.045,2)</f>
        <v>0.66</v>
      </c>
    </row>
    <row r="125" spans="1:10" ht="33.6" x14ac:dyDescent="0.3">
      <c r="A125" s="146"/>
      <c r="B125" s="156"/>
      <c r="C125" s="15" t="s">
        <v>14</v>
      </c>
      <c r="D125" s="153"/>
      <c r="E125" s="38">
        <v>0.68</v>
      </c>
      <c r="F125" s="17">
        <v>0.81</v>
      </c>
      <c r="G125" s="18">
        <f>ROUND(F125*1.045,2)-0.01</f>
        <v>0.84</v>
      </c>
      <c r="H125" s="14">
        <f>SUM(E121:E125)</f>
        <v>65.870000000000019</v>
      </c>
      <c r="I125" s="18">
        <f>ROUND(G125*1.045,2)</f>
        <v>0.88</v>
      </c>
      <c r="J125" s="14"/>
    </row>
    <row r="126" spans="1:10" ht="28.5" customHeight="1" thickBot="1" x14ac:dyDescent="0.35">
      <c r="A126" s="147"/>
      <c r="B126" s="157"/>
      <c r="C126" s="39" t="s">
        <v>15</v>
      </c>
      <c r="D126" s="154"/>
      <c r="E126" s="40">
        <v>1.71</v>
      </c>
      <c r="F126" s="23">
        <v>4.5</v>
      </c>
      <c r="G126" s="24">
        <v>4.5</v>
      </c>
      <c r="H126" s="14">
        <f>SUM(E121:E126)</f>
        <v>67.580000000000013</v>
      </c>
      <c r="I126" s="24">
        <f>4.5*1.045</f>
        <v>4.7024999999999997</v>
      </c>
      <c r="J126" s="14"/>
    </row>
    <row r="127" spans="1:10" ht="49.5" customHeight="1" x14ac:dyDescent="0.3">
      <c r="A127" s="145">
        <v>23</v>
      </c>
      <c r="B127" s="148" t="s">
        <v>39</v>
      </c>
      <c r="C127" s="25" t="s">
        <v>10</v>
      </c>
      <c r="D127" s="152" t="s">
        <v>11</v>
      </c>
      <c r="E127" s="35">
        <v>76.569999999999993</v>
      </c>
      <c r="F127" s="12">
        <v>76.569999999999993</v>
      </c>
      <c r="G127" s="13">
        <f>ROUND(E127*1.045,2)</f>
        <v>80.02</v>
      </c>
      <c r="I127" s="13">
        <f>ROUND(G127*1.045,2)</f>
        <v>83.62</v>
      </c>
    </row>
    <row r="128" spans="1:10" ht="33" hidden="1" customHeight="1" x14ac:dyDescent="0.3">
      <c r="A128" s="146"/>
      <c r="B128" s="149"/>
      <c r="C128" s="15" t="s">
        <v>12</v>
      </c>
      <c r="D128" s="153"/>
      <c r="E128" s="38">
        <v>0.05</v>
      </c>
      <c r="F128" s="17">
        <v>0.05</v>
      </c>
      <c r="G128" s="18"/>
      <c r="I128" s="18"/>
    </row>
    <row r="129" spans="1:10" ht="33" customHeight="1" x14ac:dyDescent="0.3">
      <c r="A129" s="146"/>
      <c r="B129" s="149"/>
      <c r="C129" s="19" t="s">
        <v>13</v>
      </c>
      <c r="D129" s="153"/>
      <c r="E129" s="38">
        <v>1.02</v>
      </c>
      <c r="F129" s="17">
        <v>1.02</v>
      </c>
      <c r="G129" s="18">
        <f>ROUND(E129*1.045,2)</f>
        <v>1.07</v>
      </c>
      <c r="I129" s="18">
        <f>ROUND(G129*1.045,2)</f>
        <v>1.1200000000000001</v>
      </c>
    </row>
    <row r="130" spans="1:10" ht="33" hidden="1" customHeight="1" x14ac:dyDescent="0.3">
      <c r="A130" s="146"/>
      <c r="B130" s="149"/>
      <c r="C130" s="19" t="s">
        <v>18</v>
      </c>
      <c r="D130" s="153"/>
      <c r="E130" s="45">
        <v>0.6</v>
      </c>
      <c r="F130" s="20">
        <v>0.6</v>
      </c>
      <c r="G130" s="18"/>
      <c r="I130" s="18"/>
    </row>
    <row r="131" spans="1:10" ht="33" customHeight="1" x14ac:dyDescent="0.3">
      <c r="A131" s="146"/>
      <c r="B131" s="149"/>
      <c r="C131" s="15" t="s">
        <v>14</v>
      </c>
      <c r="D131" s="153"/>
      <c r="E131" s="38">
        <v>0.81</v>
      </c>
      <c r="F131" s="17">
        <v>0.81</v>
      </c>
      <c r="G131" s="18">
        <f>ROUND(E131*1.045,2)-0.01</f>
        <v>0.84</v>
      </c>
      <c r="H131" s="14">
        <f>SUM(E127:E131)</f>
        <v>79.049999999999983</v>
      </c>
      <c r="I131" s="18">
        <f>ROUND(G131*1.045,2)</f>
        <v>0.88</v>
      </c>
      <c r="J131" s="14"/>
    </row>
    <row r="132" spans="1:10" ht="33" customHeight="1" thickBot="1" x14ac:dyDescent="0.35">
      <c r="A132" s="147"/>
      <c r="B132" s="151"/>
      <c r="C132" s="39" t="s">
        <v>15</v>
      </c>
      <c r="D132" s="154"/>
      <c r="E132" s="43">
        <v>4.5</v>
      </c>
      <c r="F132" s="44">
        <v>4.5</v>
      </c>
      <c r="G132" s="24">
        <v>4.5</v>
      </c>
      <c r="H132" s="14">
        <f>SUM(E127:E132)</f>
        <v>83.549999999999983</v>
      </c>
      <c r="I132" s="24">
        <f>4.5*1.045</f>
        <v>4.7024999999999997</v>
      </c>
      <c r="J132" s="14"/>
    </row>
    <row r="133" spans="1:10" ht="50.4" x14ac:dyDescent="0.3">
      <c r="A133" s="145">
        <v>24</v>
      </c>
      <c r="B133" s="155" t="s">
        <v>40</v>
      </c>
      <c r="C133" s="10" t="s">
        <v>10</v>
      </c>
      <c r="D133" s="152" t="s">
        <v>11</v>
      </c>
      <c r="E133" s="11">
        <v>64.290000000000006</v>
      </c>
      <c r="F133" s="12">
        <v>76.569999999999993</v>
      </c>
      <c r="G133" s="13">
        <f t="shared" si="7"/>
        <v>80.02</v>
      </c>
      <c r="I133" s="13">
        <f>ROUND(G133*1.045,2)</f>
        <v>83.62</v>
      </c>
    </row>
    <row r="134" spans="1:10" hidden="1" x14ac:dyDescent="0.3">
      <c r="A134" s="146"/>
      <c r="B134" s="156"/>
      <c r="C134" s="15" t="s">
        <v>12</v>
      </c>
      <c r="D134" s="153"/>
      <c r="E134" s="16">
        <v>0.04</v>
      </c>
      <c r="F134" s="17">
        <v>0.05</v>
      </c>
      <c r="G134" s="18"/>
      <c r="I134" s="18"/>
    </row>
    <row r="135" spans="1:10" ht="33.6" x14ac:dyDescent="0.3">
      <c r="A135" s="146"/>
      <c r="B135" s="156"/>
      <c r="C135" s="19" t="s">
        <v>13</v>
      </c>
      <c r="D135" s="153"/>
      <c r="E135" s="16">
        <v>0.86</v>
      </c>
      <c r="F135" s="17">
        <v>1.02</v>
      </c>
      <c r="G135" s="18">
        <f t="shared" si="7"/>
        <v>1.07</v>
      </c>
      <c r="I135" s="18">
        <f>ROUND(G135*1.045,2)</f>
        <v>1.1200000000000001</v>
      </c>
    </row>
    <row r="136" spans="1:10" ht="33.6" x14ac:dyDescent="0.3">
      <c r="A136" s="146"/>
      <c r="B136" s="156"/>
      <c r="C136" s="15" t="s">
        <v>14</v>
      </c>
      <c r="D136" s="153"/>
      <c r="E136" s="16">
        <v>0.68</v>
      </c>
      <c r="F136" s="17">
        <v>0.81</v>
      </c>
      <c r="G136" s="18">
        <f>ROUND(F136*1.045,2)-0.01</f>
        <v>0.84</v>
      </c>
      <c r="H136" s="14">
        <f>SUM(E133:E136)</f>
        <v>65.870000000000019</v>
      </c>
      <c r="I136" s="18">
        <f>ROUND(G136*1.045,2)</f>
        <v>0.88</v>
      </c>
      <c r="J136" s="14"/>
    </row>
    <row r="137" spans="1:10" ht="33" customHeight="1" thickBot="1" x14ac:dyDescent="0.35">
      <c r="A137" s="147"/>
      <c r="B137" s="157"/>
      <c r="C137" s="21" t="s">
        <v>15</v>
      </c>
      <c r="D137" s="153"/>
      <c r="E137" s="22">
        <v>1.71</v>
      </c>
      <c r="F137" s="42">
        <v>2.0299999999999998</v>
      </c>
      <c r="G137" s="31">
        <v>2.0299999999999998</v>
      </c>
      <c r="H137" s="14">
        <f>SUM(E133:E137)</f>
        <v>67.580000000000013</v>
      </c>
      <c r="I137" s="24">
        <f>4.5*1.045</f>
        <v>4.7024999999999997</v>
      </c>
      <c r="J137" s="14"/>
    </row>
    <row r="138" spans="1:10" ht="50.4" x14ac:dyDescent="0.3">
      <c r="A138" s="145">
        <v>25</v>
      </c>
      <c r="B138" s="155" t="s">
        <v>41</v>
      </c>
      <c r="C138" s="25" t="s">
        <v>10</v>
      </c>
      <c r="D138" s="152" t="s">
        <v>11</v>
      </c>
      <c r="E138" s="26">
        <v>64.290000000000006</v>
      </c>
      <c r="F138" s="12">
        <v>76.569999999999993</v>
      </c>
      <c r="G138" s="56">
        <f>ROUND(F138*1.045,2)</f>
        <v>80.02</v>
      </c>
      <c r="I138" s="13">
        <f>ROUND(G138*1.045,2)</f>
        <v>83.62</v>
      </c>
    </row>
    <row r="139" spans="1:10" hidden="1" x14ac:dyDescent="0.3">
      <c r="A139" s="146"/>
      <c r="B139" s="156"/>
      <c r="C139" s="15" t="s">
        <v>12</v>
      </c>
      <c r="D139" s="153"/>
      <c r="E139" s="16">
        <v>0.04</v>
      </c>
      <c r="F139" s="17">
        <v>0.05</v>
      </c>
      <c r="G139" s="57"/>
      <c r="I139" s="57"/>
    </row>
    <row r="140" spans="1:10" ht="30" customHeight="1" x14ac:dyDescent="0.3">
      <c r="A140" s="146"/>
      <c r="B140" s="156"/>
      <c r="C140" s="27" t="s">
        <v>13</v>
      </c>
      <c r="D140" s="153"/>
      <c r="E140" s="16">
        <v>0.86</v>
      </c>
      <c r="F140" s="17">
        <v>1.02</v>
      </c>
      <c r="G140" s="57">
        <f>ROUND(F140*1.045,2)</f>
        <v>1.07</v>
      </c>
      <c r="I140" s="18">
        <f>ROUND(G140*1.045,2)</f>
        <v>1.1200000000000001</v>
      </c>
    </row>
    <row r="141" spans="1:10" ht="34.200000000000003" thickBot="1" x14ac:dyDescent="0.35">
      <c r="A141" s="146"/>
      <c r="B141" s="156"/>
      <c r="C141" s="15" t="s">
        <v>14</v>
      </c>
      <c r="D141" s="153"/>
      <c r="E141" s="30">
        <v>0.68</v>
      </c>
      <c r="F141" s="17">
        <v>0.81</v>
      </c>
      <c r="G141" s="57">
        <f>ROUND(F141*1.045,2)-0.01</f>
        <v>0.84</v>
      </c>
      <c r="H141" s="14">
        <f>SUM(E138:E141)</f>
        <v>65.870000000000019</v>
      </c>
      <c r="I141" s="57">
        <f>ROUND(G141*1.045,2)</f>
        <v>0.88</v>
      </c>
      <c r="J141" s="14"/>
    </row>
    <row r="142" spans="1:10" ht="33" customHeight="1" thickBot="1" x14ac:dyDescent="0.35">
      <c r="A142" s="147"/>
      <c r="B142" s="157"/>
      <c r="C142" s="21" t="s">
        <v>15</v>
      </c>
      <c r="D142" s="154"/>
      <c r="E142" s="22">
        <v>1.71</v>
      </c>
      <c r="F142" s="20">
        <v>4.5</v>
      </c>
      <c r="G142" s="58">
        <v>4.5</v>
      </c>
      <c r="H142" s="14">
        <f>SUM(E138:E142)</f>
        <v>67.580000000000013</v>
      </c>
      <c r="I142" s="58">
        <f>4.5*1.045</f>
        <v>4.7024999999999997</v>
      </c>
      <c r="J142" s="14"/>
    </row>
    <row r="143" spans="1:10" ht="50.4" x14ac:dyDescent="0.3">
      <c r="A143" s="145">
        <v>26</v>
      </c>
      <c r="B143" s="155" t="s">
        <v>42</v>
      </c>
      <c r="C143" s="25" t="s">
        <v>10</v>
      </c>
      <c r="D143" s="152" t="s">
        <v>11</v>
      </c>
      <c r="E143" s="26">
        <v>64.290000000000006</v>
      </c>
      <c r="F143" s="12">
        <v>76.569999999999993</v>
      </c>
      <c r="G143" s="56">
        <f t="shared" si="7"/>
        <v>80.02</v>
      </c>
      <c r="H143" s="47"/>
      <c r="I143" s="13">
        <f>ROUND(G143*1.045,2)</f>
        <v>83.62</v>
      </c>
      <c r="J143" s="47"/>
    </row>
    <row r="144" spans="1:10" x14ac:dyDescent="0.3">
      <c r="A144" s="146"/>
      <c r="B144" s="156"/>
      <c r="C144" s="15" t="s">
        <v>12</v>
      </c>
      <c r="D144" s="153"/>
      <c r="E144" s="16">
        <v>0.04</v>
      </c>
      <c r="F144" s="17">
        <v>0.05</v>
      </c>
      <c r="G144" s="57">
        <f t="shared" si="7"/>
        <v>0.05</v>
      </c>
      <c r="H144" s="48"/>
      <c r="I144" s="57">
        <v>0.05</v>
      </c>
      <c r="J144" s="48"/>
    </row>
    <row r="145" spans="1:10" ht="30" customHeight="1" x14ac:dyDescent="0.3">
      <c r="A145" s="146"/>
      <c r="B145" s="156"/>
      <c r="C145" s="27" t="s">
        <v>13</v>
      </c>
      <c r="D145" s="153"/>
      <c r="E145" s="16">
        <v>0.86</v>
      </c>
      <c r="F145" s="17">
        <v>1.02</v>
      </c>
      <c r="G145" s="57">
        <f t="shared" si="7"/>
        <v>1.07</v>
      </c>
      <c r="H145" s="48"/>
      <c r="I145" s="18">
        <f>ROUND(G145*1.045,2)</f>
        <v>1.1200000000000001</v>
      </c>
      <c r="J145" s="48"/>
    </row>
    <row r="146" spans="1:10" ht="30" customHeight="1" thickBot="1" x14ac:dyDescent="0.35">
      <c r="A146" s="146"/>
      <c r="B146" s="156"/>
      <c r="C146" s="15" t="s">
        <v>14</v>
      </c>
      <c r="D146" s="153"/>
      <c r="E146" s="30">
        <v>0.68</v>
      </c>
      <c r="F146" s="17">
        <v>0.81</v>
      </c>
      <c r="G146" s="57">
        <f>ROUND(F146*1.045,2)-0.01</f>
        <v>0.84</v>
      </c>
      <c r="H146" s="14">
        <f>SUM(E143:E146)</f>
        <v>65.870000000000019</v>
      </c>
      <c r="I146" s="57">
        <f>ROUND(G146*1.045,2)</f>
        <v>0.88</v>
      </c>
      <c r="J146" s="14"/>
    </row>
    <row r="147" spans="1:10" ht="33" customHeight="1" thickBot="1" x14ac:dyDescent="0.35">
      <c r="A147" s="147"/>
      <c r="B147" s="157"/>
      <c r="C147" s="21" t="s">
        <v>15</v>
      </c>
      <c r="D147" s="154"/>
      <c r="E147" s="22">
        <v>1.71</v>
      </c>
      <c r="F147" s="20">
        <v>4.5</v>
      </c>
      <c r="G147" s="58">
        <v>4.5</v>
      </c>
      <c r="H147" s="14">
        <f>SUM(E143:E147)</f>
        <v>67.580000000000013</v>
      </c>
      <c r="I147" s="58">
        <f>4.5*1.045</f>
        <v>4.7024999999999997</v>
      </c>
      <c r="J147" s="14"/>
    </row>
    <row r="148" spans="1:10" ht="50.4" x14ac:dyDescent="0.3">
      <c r="A148" s="145">
        <v>27</v>
      </c>
      <c r="B148" s="155" t="s">
        <v>43</v>
      </c>
      <c r="C148" s="25" t="s">
        <v>10</v>
      </c>
      <c r="D148" s="152" t="s">
        <v>11</v>
      </c>
      <c r="E148" s="26">
        <v>64.290000000000006</v>
      </c>
      <c r="F148" s="12">
        <v>76.569999999999993</v>
      </c>
      <c r="G148" s="56">
        <f>ROUND(F148*1.045,2)</f>
        <v>80.02</v>
      </c>
      <c r="I148" s="13">
        <f>ROUND(G148*1.045,2)</f>
        <v>83.62</v>
      </c>
    </row>
    <row r="149" spans="1:10" x14ac:dyDescent="0.3">
      <c r="A149" s="146"/>
      <c r="B149" s="156"/>
      <c r="C149" s="15" t="s">
        <v>12</v>
      </c>
      <c r="D149" s="153"/>
      <c r="E149" s="16">
        <v>0.04</v>
      </c>
      <c r="F149" s="17">
        <v>0.05</v>
      </c>
      <c r="G149" s="57">
        <f>ROUND(F149*1.045,2)</f>
        <v>0.05</v>
      </c>
      <c r="I149" s="57">
        <v>0.05</v>
      </c>
    </row>
    <row r="150" spans="1:10" ht="30" customHeight="1" x14ac:dyDescent="0.3">
      <c r="A150" s="146"/>
      <c r="B150" s="156"/>
      <c r="C150" s="27" t="s">
        <v>13</v>
      </c>
      <c r="D150" s="153"/>
      <c r="E150" s="16">
        <v>0.86</v>
      </c>
      <c r="F150" s="17">
        <v>1.02</v>
      </c>
      <c r="G150" s="57">
        <f>ROUND(F150*1.045,2)</f>
        <v>1.07</v>
      </c>
      <c r="I150" s="18">
        <f>ROUND(G150*1.045,2)</f>
        <v>1.1200000000000001</v>
      </c>
    </row>
    <row r="151" spans="1:10" ht="34.200000000000003" thickBot="1" x14ac:dyDescent="0.35">
      <c r="A151" s="146"/>
      <c r="B151" s="156"/>
      <c r="C151" s="15" t="s">
        <v>14</v>
      </c>
      <c r="D151" s="153"/>
      <c r="E151" s="30">
        <v>0.68</v>
      </c>
      <c r="F151" s="17">
        <v>0.81</v>
      </c>
      <c r="G151" s="57">
        <f>ROUND(F151*1.045,2)-0.01</f>
        <v>0.84</v>
      </c>
      <c r="H151" s="14">
        <f>SUM(E148:E151)</f>
        <v>65.870000000000019</v>
      </c>
      <c r="I151" s="57">
        <f>ROUND(G151*1.045,2)</f>
        <v>0.88</v>
      </c>
      <c r="J151" s="14"/>
    </row>
    <row r="152" spans="1:10" ht="33" customHeight="1" thickBot="1" x14ac:dyDescent="0.35">
      <c r="A152" s="147"/>
      <c r="B152" s="157"/>
      <c r="C152" s="21" t="s">
        <v>15</v>
      </c>
      <c r="D152" s="154"/>
      <c r="E152" s="22">
        <v>1.71</v>
      </c>
      <c r="F152" s="20">
        <v>4.5</v>
      </c>
      <c r="G152" s="58">
        <v>4.5</v>
      </c>
      <c r="H152" s="14">
        <f>SUM(E148:E152)</f>
        <v>67.580000000000013</v>
      </c>
      <c r="I152" s="58">
        <f>4.5*1.045</f>
        <v>4.7024999999999997</v>
      </c>
      <c r="J152" s="14"/>
    </row>
    <row r="153" spans="1:10" ht="50.4" x14ac:dyDescent="0.3">
      <c r="A153" s="145">
        <v>28</v>
      </c>
      <c r="B153" s="155" t="s">
        <v>44</v>
      </c>
      <c r="C153" s="25" t="s">
        <v>10</v>
      </c>
      <c r="D153" s="152" t="s">
        <v>11</v>
      </c>
      <c r="E153" s="26">
        <v>64.290000000000006</v>
      </c>
      <c r="F153" s="12">
        <v>76.569999999999993</v>
      </c>
      <c r="G153" s="56">
        <f>ROUND(F153*1.045,2)</f>
        <v>80.02</v>
      </c>
      <c r="I153" s="13">
        <f>ROUND(G153*1.045,2)</f>
        <v>83.62</v>
      </c>
    </row>
    <row r="154" spans="1:10" x14ac:dyDescent="0.3">
      <c r="A154" s="146"/>
      <c r="B154" s="156"/>
      <c r="C154" s="15" t="s">
        <v>12</v>
      </c>
      <c r="D154" s="153"/>
      <c r="E154" s="16">
        <v>0.04</v>
      </c>
      <c r="F154" s="17">
        <v>0.05</v>
      </c>
      <c r="G154" s="57">
        <f t="shared" ref="G154:G252" si="9">ROUND(F154*1.045,2)</f>
        <v>0.05</v>
      </c>
      <c r="I154" s="57">
        <v>0.05</v>
      </c>
    </row>
    <row r="155" spans="1:10" ht="33.6" x14ac:dyDescent="0.3">
      <c r="A155" s="146"/>
      <c r="B155" s="156"/>
      <c r="C155" s="19" t="s">
        <v>13</v>
      </c>
      <c r="D155" s="153"/>
      <c r="E155" s="11">
        <v>0.86</v>
      </c>
      <c r="F155" s="17">
        <v>1.02</v>
      </c>
      <c r="G155" s="57">
        <f t="shared" si="9"/>
        <v>1.07</v>
      </c>
      <c r="I155" s="18">
        <f>ROUND(G155*1.045,2)</f>
        <v>1.1200000000000001</v>
      </c>
    </row>
    <row r="156" spans="1:10" ht="26.25" customHeight="1" x14ac:dyDescent="0.3">
      <c r="A156" s="146"/>
      <c r="B156" s="156"/>
      <c r="C156" s="19" t="s">
        <v>18</v>
      </c>
      <c r="D156" s="153"/>
      <c r="E156" s="22">
        <v>0.5</v>
      </c>
      <c r="F156" s="17">
        <v>0.6</v>
      </c>
      <c r="G156" s="57">
        <f t="shared" si="9"/>
        <v>0.63</v>
      </c>
      <c r="I156" s="18">
        <f>ROUND(G156*1.045,2)</f>
        <v>0.66</v>
      </c>
    </row>
    <row r="157" spans="1:10" ht="33" customHeight="1" thickBot="1" x14ac:dyDescent="0.35">
      <c r="A157" s="146"/>
      <c r="B157" s="156"/>
      <c r="C157" s="15" t="s">
        <v>14</v>
      </c>
      <c r="D157" s="153"/>
      <c r="E157" s="30">
        <v>0.68</v>
      </c>
      <c r="F157" s="17">
        <v>0.81</v>
      </c>
      <c r="G157" s="57">
        <f>ROUND(F157*1.045,2)-0.01</f>
        <v>0.84</v>
      </c>
      <c r="H157" s="14">
        <f>SUM(E153:E157)</f>
        <v>66.370000000000019</v>
      </c>
      <c r="I157" s="57">
        <f>ROUND(G157*1.045,2)</f>
        <v>0.88</v>
      </c>
      <c r="J157" s="14"/>
    </row>
    <row r="158" spans="1:10" ht="33" customHeight="1" thickBot="1" x14ac:dyDescent="0.35">
      <c r="A158" s="146"/>
      <c r="B158" s="157"/>
      <c r="C158" s="29" t="s">
        <v>15</v>
      </c>
      <c r="D158" s="154"/>
      <c r="E158" s="22">
        <v>1.71</v>
      </c>
      <c r="F158" s="20">
        <v>4.5</v>
      </c>
      <c r="G158" s="58">
        <v>4.5</v>
      </c>
      <c r="H158" s="14">
        <f>SUM(E153:E158)</f>
        <v>68.080000000000013</v>
      </c>
      <c r="I158" s="58">
        <f>4.5*1.045</f>
        <v>4.7024999999999997</v>
      </c>
      <c r="J158" s="14"/>
    </row>
    <row r="159" spans="1:10" ht="50.4" x14ac:dyDescent="0.3">
      <c r="A159" s="146">
        <v>29</v>
      </c>
      <c r="B159" s="155" t="s">
        <v>45</v>
      </c>
      <c r="C159" s="25" t="s">
        <v>10</v>
      </c>
      <c r="D159" s="152" t="s">
        <v>11</v>
      </c>
      <c r="E159" s="11">
        <v>64.290000000000006</v>
      </c>
      <c r="F159" s="12">
        <v>76.569999999999993</v>
      </c>
      <c r="G159" s="56">
        <f t="shared" si="9"/>
        <v>80.02</v>
      </c>
      <c r="I159" s="13">
        <f>ROUND(G159*1.045,2)</f>
        <v>83.62</v>
      </c>
    </row>
    <row r="160" spans="1:10" x14ac:dyDescent="0.3">
      <c r="A160" s="146"/>
      <c r="B160" s="156"/>
      <c r="C160" s="15" t="s">
        <v>12</v>
      </c>
      <c r="D160" s="153"/>
      <c r="E160" s="16">
        <v>0.04</v>
      </c>
      <c r="F160" s="17">
        <v>0.05</v>
      </c>
      <c r="G160" s="57">
        <f t="shared" si="9"/>
        <v>0.05</v>
      </c>
      <c r="I160" s="57">
        <v>0.05</v>
      </c>
    </row>
    <row r="161" spans="1:10" ht="33.6" x14ac:dyDescent="0.3">
      <c r="A161" s="146"/>
      <c r="B161" s="156"/>
      <c r="C161" s="27" t="s">
        <v>17</v>
      </c>
      <c r="D161" s="153"/>
      <c r="E161" s="16">
        <v>0.86</v>
      </c>
      <c r="F161" s="17">
        <v>1.02</v>
      </c>
      <c r="G161" s="57">
        <f t="shared" si="9"/>
        <v>1.07</v>
      </c>
      <c r="I161" s="18">
        <f>ROUND(G161*1.045,2)</f>
        <v>1.1200000000000001</v>
      </c>
    </row>
    <row r="162" spans="1:10" ht="33.6" x14ac:dyDescent="0.3">
      <c r="A162" s="146"/>
      <c r="B162" s="156"/>
      <c r="C162" s="15" t="s">
        <v>14</v>
      </c>
      <c r="D162" s="153"/>
      <c r="E162" s="28">
        <v>0.68</v>
      </c>
      <c r="F162" s="17">
        <v>0.81</v>
      </c>
      <c r="G162" s="57">
        <f>ROUND(F162*1.045,2)-0.01</f>
        <v>0.84</v>
      </c>
      <c r="H162" s="14">
        <f>SUM(E159:E162)</f>
        <v>65.870000000000019</v>
      </c>
      <c r="I162" s="57">
        <f>ROUND(G162*1.045,2)</f>
        <v>0.88</v>
      </c>
      <c r="J162" s="14"/>
    </row>
    <row r="163" spans="1:10" ht="33" customHeight="1" thickBot="1" x14ac:dyDescent="0.35">
      <c r="A163" s="147"/>
      <c r="B163" s="157"/>
      <c r="C163" s="21" t="s">
        <v>15</v>
      </c>
      <c r="D163" s="154"/>
      <c r="E163" s="22">
        <v>1.71</v>
      </c>
      <c r="F163" s="20">
        <v>4.5</v>
      </c>
      <c r="G163" s="58">
        <v>4.5</v>
      </c>
      <c r="H163" s="14">
        <f>SUM(E159:E163)</f>
        <v>67.580000000000013</v>
      </c>
      <c r="I163" s="58">
        <f>4.5*1.045</f>
        <v>4.7024999999999997</v>
      </c>
      <c r="J163" s="14"/>
    </row>
    <row r="164" spans="1:10" ht="50.4" x14ac:dyDescent="0.3">
      <c r="A164" s="145">
        <v>30</v>
      </c>
      <c r="B164" s="155" t="s">
        <v>46</v>
      </c>
      <c r="C164" s="25" t="s">
        <v>10</v>
      </c>
      <c r="D164" s="152" t="s">
        <v>11</v>
      </c>
      <c r="E164" s="26">
        <v>64.290000000000006</v>
      </c>
      <c r="F164" s="12">
        <v>76.569999999999993</v>
      </c>
      <c r="G164" s="56">
        <f t="shared" si="9"/>
        <v>80.02</v>
      </c>
      <c r="I164" s="13">
        <f>ROUND(G164*1.045,2)</f>
        <v>83.62</v>
      </c>
    </row>
    <row r="165" spans="1:10" x14ac:dyDescent="0.3">
      <c r="A165" s="146"/>
      <c r="B165" s="156"/>
      <c r="C165" s="15" t="s">
        <v>12</v>
      </c>
      <c r="D165" s="153"/>
      <c r="E165" s="16">
        <v>0.04</v>
      </c>
      <c r="F165" s="17">
        <v>0.05</v>
      </c>
      <c r="G165" s="57">
        <f>ROUND(F165*1.045,2)</f>
        <v>0.05</v>
      </c>
      <c r="I165" s="57">
        <v>0.05</v>
      </c>
    </row>
    <row r="166" spans="1:10" ht="33.6" x14ac:dyDescent="0.3">
      <c r="A166" s="146"/>
      <c r="B166" s="156"/>
      <c r="C166" s="19" t="s">
        <v>13</v>
      </c>
      <c r="D166" s="153"/>
      <c r="E166" s="16">
        <v>0.86</v>
      </c>
      <c r="F166" s="17">
        <v>1.02</v>
      </c>
      <c r="G166" s="57">
        <f t="shared" si="9"/>
        <v>1.07</v>
      </c>
      <c r="I166" s="18">
        <f>ROUND(G166*1.045,2)</f>
        <v>1.1200000000000001</v>
      </c>
    </row>
    <row r="167" spans="1:10" ht="27" customHeight="1" x14ac:dyDescent="0.3">
      <c r="A167" s="146"/>
      <c r="B167" s="156"/>
      <c r="C167" s="19" t="s">
        <v>18</v>
      </c>
      <c r="D167" s="153"/>
      <c r="E167" s="28">
        <v>0.5</v>
      </c>
      <c r="F167" s="17">
        <v>0.6</v>
      </c>
      <c r="G167" s="57">
        <f t="shared" si="9"/>
        <v>0.63</v>
      </c>
      <c r="I167" s="18">
        <f>ROUND(G167*1.045,2)</f>
        <v>0.66</v>
      </c>
    </row>
    <row r="168" spans="1:10" ht="34.200000000000003" thickBot="1" x14ac:dyDescent="0.35">
      <c r="A168" s="146"/>
      <c r="B168" s="156"/>
      <c r="C168" s="15" t="s">
        <v>14</v>
      </c>
      <c r="D168" s="153"/>
      <c r="E168" s="30">
        <v>0.68</v>
      </c>
      <c r="F168" s="17">
        <v>0.81</v>
      </c>
      <c r="G168" s="57">
        <f>ROUND(F168*1.045,2)-0.01</f>
        <v>0.84</v>
      </c>
      <c r="H168" s="14">
        <f>SUM(E164:E168)</f>
        <v>66.370000000000019</v>
      </c>
      <c r="I168" s="57">
        <f>ROUND(G168*1.045,2)</f>
        <v>0.88</v>
      </c>
      <c r="J168" s="14"/>
    </row>
    <row r="169" spans="1:10" ht="33" customHeight="1" thickBot="1" x14ac:dyDescent="0.35">
      <c r="A169" s="147"/>
      <c r="B169" s="157"/>
      <c r="C169" s="46" t="s">
        <v>15</v>
      </c>
      <c r="D169" s="154"/>
      <c r="E169" s="22">
        <v>1.71</v>
      </c>
      <c r="F169" s="20">
        <v>4.5</v>
      </c>
      <c r="G169" s="58">
        <v>4.5</v>
      </c>
      <c r="H169" s="14">
        <f>SUM(E164:E169)</f>
        <v>68.080000000000013</v>
      </c>
      <c r="I169" s="58">
        <f>4.5*1.045</f>
        <v>4.7024999999999997</v>
      </c>
      <c r="J169" s="14"/>
    </row>
    <row r="170" spans="1:10" ht="50.4" x14ac:dyDescent="0.3">
      <c r="A170" s="145">
        <v>31</v>
      </c>
      <c r="B170" s="148" t="s">
        <v>47</v>
      </c>
      <c r="C170" s="25" t="s">
        <v>10</v>
      </c>
      <c r="D170" s="152" t="s">
        <v>11</v>
      </c>
      <c r="E170" s="26">
        <v>76.569999999999993</v>
      </c>
      <c r="F170" s="12">
        <v>76.569999999999993</v>
      </c>
      <c r="G170" s="56">
        <f>ROUND(E170*1.045,2)</f>
        <v>80.02</v>
      </c>
      <c r="I170" s="56">
        <f>ROUND(G170*1.045,2)</f>
        <v>83.62</v>
      </c>
    </row>
    <row r="171" spans="1:10" ht="33" hidden="1" customHeight="1" x14ac:dyDescent="0.3">
      <c r="A171" s="146"/>
      <c r="B171" s="149"/>
      <c r="C171" s="15" t="s">
        <v>12</v>
      </c>
      <c r="D171" s="153"/>
      <c r="E171" s="16">
        <v>0.05</v>
      </c>
      <c r="F171" s="17">
        <v>0.05</v>
      </c>
      <c r="G171" s="57"/>
      <c r="I171" s="57"/>
    </row>
    <row r="172" spans="1:10" ht="33" customHeight="1" x14ac:dyDescent="0.3">
      <c r="A172" s="146"/>
      <c r="B172" s="149"/>
      <c r="C172" s="19" t="s">
        <v>17</v>
      </c>
      <c r="D172" s="153"/>
      <c r="E172" s="16">
        <v>1.02</v>
      </c>
      <c r="F172" s="17">
        <v>1.02</v>
      </c>
      <c r="G172" s="57">
        <f>ROUND(E172*1.045,2)</f>
        <v>1.07</v>
      </c>
      <c r="I172" s="57">
        <f>ROUND(G172*1.045,2)</f>
        <v>1.1200000000000001</v>
      </c>
    </row>
    <row r="173" spans="1:10" ht="33" customHeight="1" x14ac:dyDescent="0.3">
      <c r="A173" s="146"/>
      <c r="B173" s="149"/>
      <c r="C173" s="19" t="s">
        <v>18</v>
      </c>
      <c r="D173" s="153"/>
      <c r="E173" s="22">
        <v>0.6</v>
      </c>
      <c r="F173" s="17">
        <v>0.6</v>
      </c>
      <c r="G173" s="57">
        <f>ROUND(E173*1.045,2)</f>
        <v>0.63</v>
      </c>
      <c r="I173" s="57">
        <f>ROUND(G173*1.045,2)</f>
        <v>0.66</v>
      </c>
    </row>
    <row r="174" spans="1:10" ht="33" customHeight="1" thickBot="1" x14ac:dyDescent="0.35">
      <c r="A174" s="146"/>
      <c r="B174" s="149"/>
      <c r="C174" s="15" t="s">
        <v>14</v>
      </c>
      <c r="D174" s="153"/>
      <c r="E174" s="30">
        <v>0.81</v>
      </c>
      <c r="F174" s="17">
        <v>0.81</v>
      </c>
      <c r="G174" s="57">
        <f>ROUND(E174*1.045,2)-0.01</f>
        <v>0.84</v>
      </c>
      <c r="H174" s="14">
        <f>SUM(E170:E174)</f>
        <v>79.049999999999983</v>
      </c>
      <c r="I174" s="57">
        <f>ROUND(G174*1.045,2)</f>
        <v>0.88</v>
      </c>
      <c r="J174" s="14"/>
    </row>
    <row r="175" spans="1:10" ht="33" customHeight="1" thickBot="1" x14ac:dyDescent="0.35">
      <c r="A175" s="147"/>
      <c r="B175" s="151"/>
      <c r="C175" s="39" t="s">
        <v>15</v>
      </c>
      <c r="D175" s="154"/>
      <c r="E175" s="22">
        <v>1.71</v>
      </c>
      <c r="F175" s="20">
        <v>4.5</v>
      </c>
      <c r="G175" s="58">
        <v>4.5</v>
      </c>
      <c r="H175" s="14">
        <f>SUM(E170:E175)</f>
        <v>80.759999999999977</v>
      </c>
      <c r="I175" s="58">
        <f>4.5*1.045</f>
        <v>4.7024999999999997</v>
      </c>
      <c r="J175" s="14"/>
    </row>
    <row r="176" spans="1:10" ht="50.4" x14ac:dyDescent="0.3">
      <c r="A176" s="145">
        <v>32</v>
      </c>
      <c r="B176" s="155" t="s">
        <v>48</v>
      </c>
      <c r="C176" s="10" t="s">
        <v>10</v>
      </c>
      <c r="D176" s="152" t="s">
        <v>11</v>
      </c>
      <c r="E176" s="11">
        <v>64.290000000000006</v>
      </c>
      <c r="F176" s="12">
        <v>76.569999999999993</v>
      </c>
      <c r="G176" s="56">
        <f>ROUND(F176*1.045,2)</f>
        <v>80.02</v>
      </c>
      <c r="I176" s="13">
        <f>ROUND(G176*1.045,2)</f>
        <v>83.62</v>
      </c>
    </row>
    <row r="177" spans="1:10" hidden="1" x14ac:dyDescent="0.3">
      <c r="A177" s="146"/>
      <c r="B177" s="156"/>
      <c r="C177" s="15" t="s">
        <v>12</v>
      </c>
      <c r="D177" s="153"/>
      <c r="E177" s="16">
        <v>0.04</v>
      </c>
      <c r="F177" s="17">
        <v>0.05</v>
      </c>
      <c r="G177" s="57"/>
      <c r="I177" s="57"/>
    </row>
    <row r="178" spans="1:10" ht="33.6" x14ac:dyDescent="0.3">
      <c r="A178" s="146"/>
      <c r="B178" s="156"/>
      <c r="C178" s="27" t="s">
        <v>13</v>
      </c>
      <c r="D178" s="153"/>
      <c r="E178" s="16">
        <v>0.86</v>
      </c>
      <c r="F178" s="17">
        <v>1.02</v>
      </c>
      <c r="G178" s="57">
        <f>ROUND(F178*1.045,2)</f>
        <v>1.07</v>
      </c>
      <c r="I178" s="18">
        <f>ROUND(G178*1.045,2)</f>
        <v>1.1200000000000001</v>
      </c>
    </row>
    <row r="179" spans="1:10" ht="28.5" customHeight="1" x14ac:dyDescent="0.3">
      <c r="A179" s="146"/>
      <c r="B179" s="156"/>
      <c r="C179" s="19" t="s">
        <v>18</v>
      </c>
      <c r="D179" s="153"/>
      <c r="E179" s="28">
        <v>0.5</v>
      </c>
      <c r="F179" s="17">
        <v>0.6</v>
      </c>
      <c r="G179" s="57">
        <f>ROUND(F179*1.045,2)</f>
        <v>0.63</v>
      </c>
      <c r="I179" s="18">
        <f>ROUND(G179*1.045,2)</f>
        <v>0.66</v>
      </c>
    </row>
    <row r="180" spans="1:10" ht="33.6" x14ac:dyDescent="0.3">
      <c r="A180" s="146"/>
      <c r="B180" s="156"/>
      <c r="C180" s="46" t="s">
        <v>14</v>
      </c>
      <c r="D180" s="153"/>
      <c r="E180" s="28">
        <v>0.68</v>
      </c>
      <c r="F180" s="17">
        <v>0.81</v>
      </c>
      <c r="G180" s="57">
        <f>ROUND(F180*1.045,2)-0.01</f>
        <v>0.84</v>
      </c>
      <c r="H180" s="14">
        <f>SUM(E176:E180)</f>
        <v>66.370000000000019</v>
      </c>
      <c r="I180" s="57">
        <f>ROUND(G180*1.045,2)</f>
        <v>0.88</v>
      </c>
      <c r="J180" s="14"/>
    </row>
    <row r="181" spans="1:10" ht="33" customHeight="1" thickBot="1" x14ac:dyDescent="0.35">
      <c r="A181" s="147"/>
      <c r="B181" s="157"/>
      <c r="C181" s="39" t="s">
        <v>15</v>
      </c>
      <c r="D181" s="154"/>
      <c r="E181" s="22">
        <v>1.71</v>
      </c>
      <c r="F181" s="20">
        <v>4.5</v>
      </c>
      <c r="G181" s="58">
        <v>4.5</v>
      </c>
      <c r="H181" s="14">
        <f>SUM(E176:E181)</f>
        <v>68.080000000000013</v>
      </c>
      <c r="I181" s="58">
        <f>4.5*1.045</f>
        <v>4.7024999999999997</v>
      </c>
      <c r="J181" s="14"/>
    </row>
    <row r="182" spans="1:10" ht="50.4" x14ac:dyDescent="0.3">
      <c r="A182" s="145">
        <v>33</v>
      </c>
      <c r="B182" s="148" t="s">
        <v>49</v>
      </c>
      <c r="C182" s="10" t="s">
        <v>10</v>
      </c>
      <c r="D182" s="152" t="s">
        <v>11</v>
      </c>
      <c r="E182" s="11">
        <v>76.569999999999993</v>
      </c>
      <c r="F182" s="59">
        <v>76.569999999999993</v>
      </c>
      <c r="G182" s="60">
        <f>ROUND(E182*1.045,2)</f>
        <v>80.02</v>
      </c>
      <c r="I182" s="60">
        <f>ROUND(G182*1.045,2)</f>
        <v>83.62</v>
      </c>
    </row>
    <row r="183" spans="1:10" ht="33" hidden="1" customHeight="1" x14ac:dyDescent="0.3">
      <c r="A183" s="146"/>
      <c r="B183" s="149"/>
      <c r="C183" s="15" t="s">
        <v>12</v>
      </c>
      <c r="D183" s="153"/>
      <c r="E183" s="16">
        <v>0.05</v>
      </c>
      <c r="F183" s="61">
        <v>0.05</v>
      </c>
      <c r="G183" s="62"/>
      <c r="I183" s="62"/>
    </row>
    <row r="184" spans="1:10" ht="33" customHeight="1" x14ac:dyDescent="0.3">
      <c r="A184" s="146"/>
      <c r="B184" s="149"/>
      <c r="C184" s="19" t="s">
        <v>17</v>
      </c>
      <c r="D184" s="153"/>
      <c r="E184" s="16">
        <v>1.02</v>
      </c>
      <c r="F184" s="61">
        <v>1.02</v>
      </c>
      <c r="G184" s="62">
        <f>ROUND(E184*1.045,2)</f>
        <v>1.07</v>
      </c>
      <c r="I184" s="62">
        <f>ROUND(G184*1.045,2)</f>
        <v>1.1200000000000001</v>
      </c>
    </row>
    <row r="185" spans="1:10" ht="33" hidden="1" customHeight="1" x14ac:dyDescent="0.3">
      <c r="A185" s="146"/>
      <c r="B185" s="149"/>
      <c r="C185" s="19" t="s">
        <v>18</v>
      </c>
      <c r="D185" s="153"/>
      <c r="E185" s="28">
        <v>0.6</v>
      </c>
      <c r="F185" s="61">
        <v>0.6</v>
      </c>
      <c r="G185" s="62"/>
      <c r="I185" s="62"/>
    </row>
    <row r="186" spans="1:10" ht="33" customHeight="1" x14ac:dyDescent="0.3">
      <c r="A186" s="146"/>
      <c r="B186" s="149"/>
      <c r="C186" s="46" t="s">
        <v>14</v>
      </c>
      <c r="D186" s="153"/>
      <c r="E186" s="28">
        <v>0.81</v>
      </c>
      <c r="F186" s="61">
        <v>0.81</v>
      </c>
      <c r="G186" s="62">
        <f>ROUND(E186*1.045,2)-0.01</f>
        <v>0.84</v>
      </c>
      <c r="H186" s="14">
        <f>SUM(E182:E186)</f>
        <v>79.049999999999983</v>
      </c>
      <c r="I186" s="62">
        <f>ROUND(G186*1.045,2)</f>
        <v>0.88</v>
      </c>
      <c r="J186" s="14"/>
    </row>
    <row r="187" spans="1:10" ht="33" customHeight="1" thickBot="1" x14ac:dyDescent="0.35">
      <c r="A187" s="147"/>
      <c r="B187" s="151"/>
      <c r="C187" s="39" t="s">
        <v>15</v>
      </c>
      <c r="D187" s="154"/>
      <c r="E187" s="22">
        <v>1.71</v>
      </c>
      <c r="F187" s="63">
        <v>4.5</v>
      </c>
      <c r="G187" s="64">
        <v>4.5</v>
      </c>
      <c r="H187" s="14">
        <f>SUM(E182:E187)</f>
        <v>80.759999999999977</v>
      </c>
      <c r="I187" s="64">
        <f>4.5*1.045</f>
        <v>4.7024999999999997</v>
      </c>
      <c r="J187" s="14"/>
    </row>
    <row r="188" spans="1:10" ht="50.4" x14ac:dyDescent="0.3">
      <c r="A188" s="145">
        <v>34</v>
      </c>
      <c r="B188" s="155" t="s">
        <v>50</v>
      </c>
      <c r="C188" s="25" t="s">
        <v>10</v>
      </c>
      <c r="D188" s="152" t="s">
        <v>11</v>
      </c>
      <c r="E188" s="35">
        <v>64.290000000000006</v>
      </c>
      <c r="F188" s="36">
        <v>76.569999999999993</v>
      </c>
      <c r="G188" s="37">
        <f t="shared" si="9"/>
        <v>80.02</v>
      </c>
      <c r="I188" s="13">
        <f>ROUND(G188*1.045,2)</f>
        <v>83.62</v>
      </c>
    </row>
    <row r="189" spans="1:10" hidden="1" x14ac:dyDescent="0.3">
      <c r="A189" s="146"/>
      <c r="B189" s="156"/>
      <c r="C189" s="15" t="s">
        <v>12</v>
      </c>
      <c r="D189" s="153"/>
      <c r="E189" s="38">
        <v>0.04</v>
      </c>
      <c r="F189" s="17">
        <v>0.05</v>
      </c>
      <c r="G189" s="18"/>
      <c r="I189" s="18"/>
    </row>
    <row r="190" spans="1:10" ht="30" customHeight="1" x14ac:dyDescent="0.3">
      <c r="A190" s="146"/>
      <c r="B190" s="156"/>
      <c r="C190" s="27" t="s">
        <v>13</v>
      </c>
      <c r="D190" s="153"/>
      <c r="E190" s="38">
        <v>0.86</v>
      </c>
      <c r="F190" s="17">
        <v>1.02</v>
      </c>
      <c r="G190" s="18">
        <f t="shared" si="9"/>
        <v>1.07</v>
      </c>
      <c r="I190" s="18">
        <f>ROUND(G190*1.045,2)</f>
        <v>1.1200000000000001</v>
      </c>
    </row>
    <row r="191" spans="1:10" ht="30" customHeight="1" x14ac:dyDescent="0.3">
      <c r="A191" s="146"/>
      <c r="B191" s="156"/>
      <c r="C191" s="19" t="s">
        <v>18</v>
      </c>
      <c r="D191" s="153"/>
      <c r="E191" s="45">
        <v>0.5</v>
      </c>
      <c r="F191" s="20">
        <v>0.6</v>
      </c>
      <c r="G191" s="18">
        <f t="shared" si="9"/>
        <v>0.63</v>
      </c>
      <c r="I191" s="18">
        <f>ROUND(G191*1.045,2)</f>
        <v>0.66</v>
      </c>
    </row>
    <row r="192" spans="1:10" ht="30" customHeight="1" x14ac:dyDescent="0.3">
      <c r="A192" s="146"/>
      <c r="B192" s="156"/>
      <c r="C192" s="15" t="s">
        <v>14</v>
      </c>
      <c r="D192" s="153"/>
      <c r="E192" s="38">
        <v>0.68</v>
      </c>
      <c r="F192" s="17">
        <v>0.81</v>
      </c>
      <c r="G192" s="18">
        <f>ROUND(F192*1.045,2)-0.01</f>
        <v>0.84</v>
      </c>
      <c r="H192" s="14">
        <f>SUM(E188:E192)</f>
        <v>66.370000000000019</v>
      </c>
      <c r="I192" s="18">
        <f>ROUND(G192*1.045,2)</f>
        <v>0.88</v>
      </c>
      <c r="J192" s="14"/>
    </row>
    <row r="193" spans="1:10" ht="27" customHeight="1" thickBot="1" x14ac:dyDescent="0.35">
      <c r="A193" s="147"/>
      <c r="B193" s="157"/>
      <c r="C193" s="39" t="s">
        <v>15</v>
      </c>
      <c r="D193" s="154"/>
      <c r="E193" s="40">
        <v>1.71</v>
      </c>
      <c r="F193" s="20">
        <v>2.0299999999999998</v>
      </c>
      <c r="G193" s="31">
        <v>2.0299999999999998</v>
      </c>
      <c r="H193" s="14">
        <f>SUM(E188:E193)</f>
        <v>68.080000000000013</v>
      </c>
      <c r="I193" s="24">
        <f>4.5*1.045</f>
        <v>4.7024999999999997</v>
      </c>
      <c r="J193" s="14"/>
    </row>
    <row r="194" spans="1:10" ht="50.4" x14ac:dyDescent="0.3">
      <c r="A194" s="145">
        <v>35</v>
      </c>
      <c r="B194" s="159" t="s">
        <v>51</v>
      </c>
      <c r="C194" s="10" t="s">
        <v>10</v>
      </c>
      <c r="D194" s="152" t="s">
        <v>11</v>
      </c>
      <c r="E194" s="11">
        <v>64.290000000000006</v>
      </c>
      <c r="F194" s="59">
        <v>76.569999999999993</v>
      </c>
      <c r="G194" s="60">
        <f t="shared" si="9"/>
        <v>80.02</v>
      </c>
      <c r="I194" s="13">
        <f>ROUND(G194*1.045,2)</f>
        <v>83.62</v>
      </c>
    </row>
    <row r="195" spans="1:10" ht="30" hidden="1" customHeight="1" x14ac:dyDescent="0.3">
      <c r="A195" s="146"/>
      <c r="B195" s="160"/>
      <c r="C195" s="15" t="s">
        <v>12</v>
      </c>
      <c r="D195" s="153"/>
      <c r="E195" s="16">
        <v>0.04</v>
      </c>
      <c r="F195" s="61">
        <v>0.05</v>
      </c>
      <c r="G195" s="62"/>
      <c r="I195" s="62"/>
    </row>
    <row r="196" spans="1:10" ht="30" customHeight="1" x14ac:dyDescent="0.3">
      <c r="A196" s="146"/>
      <c r="B196" s="160"/>
      <c r="C196" s="15" t="s">
        <v>13</v>
      </c>
      <c r="D196" s="153"/>
      <c r="E196" s="16">
        <v>0.86</v>
      </c>
      <c r="F196" s="61">
        <v>1.02</v>
      </c>
      <c r="G196" s="62">
        <f t="shared" si="9"/>
        <v>1.07</v>
      </c>
      <c r="I196" s="18">
        <f>ROUND(G196*1.045,2)</f>
        <v>1.1200000000000001</v>
      </c>
    </row>
    <row r="197" spans="1:10" ht="30" customHeight="1" x14ac:dyDescent="0.3">
      <c r="A197" s="146"/>
      <c r="B197" s="160"/>
      <c r="C197" s="19" t="s">
        <v>18</v>
      </c>
      <c r="D197" s="153"/>
      <c r="E197" s="28">
        <v>0.5</v>
      </c>
      <c r="F197" s="61">
        <v>0.6</v>
      </c>
      <c r="G197" s="62">
        <f t="shared" si="9"/>
        <v>0.63</v>
      </c>
      <c r="I197" s="18">
        <f>ROUND(G197*1.045,2)</f>
        <v>0.66</v>
      </c>
    </row>
    <row r="198" spans="1:10" ht="30" customHeight="1" x14ac:dyDescent="0.3">
      <c r="A198" s="146"/>
      <c r="B198" s="160"/>
      <c r="C198" s="46" t="s">
        <v>14</v>
      </c>
      <c r="D198" s="153"/>
      <c r="E198" s="28">
        <v>0.68</v>
      </c>
      <c r="F198" s="61">
        <v>0.81</v>
      </c>
      <c r="G198" s="62">
        <f>ROUND(F198*1.045,2)-0.01</f>
        <v>0.84</v>
      </c>
      <c r="H198" s="14">
        <f>SUM(E194:E198)</f>
        <v>66.370000000000019</v>
      </c>
      <c r="I198" s="62">
        <f>ROUND(G198*1.045,2)</f>
        <v>0.88</v>
      </c>
      <c r="J198" s="14"/>
    </row>
    <row r="199" spans="1:10" ht="33" customHeight="1" thickBot="1" x14ac:dyDescent="0.35">
      <c r="A199" s="147"/>
      <c r="B199" s="161"/>
      <c r="C199" s="39" t="s">
        <v>15</v>
      </c>
      <c r="D199" s="154"/>
      <c r="E199" s="22">
        <v>1.71</v>
      </c>
      <c r="F199" s="63">
        <v>4.5</v>
      </c>
      <c r="G199" s="64">
        <v>4.5</v>
      </c>
      <c r="H199" s="14">
        <f>SUM(E194:E199)</f>
        <v>68.080000000000013</v>
      </c>
      <c r="I199" s="64">
        <f>4.5*1.045</f>
        <v>4.7024999999999997</v>
      </c>
      <c r="J199" s="14"/>
    </row>
    <row r="200" spans="1:10" ht="50.4" x14ac:dyDescent="0.3">
      <c r="A200" s="145">
        <v>36</v>
      </c>
      <c r="B200" s="159" t="s">
        <v>52</v>
      </c>
      <c r="C200" s="25" t="s">
        <v>10</v>
      </c>
      <c r="D200" s="152" t="s">
        <v>11</v>
      </c>
      <c r="E200" s="35">
        <v>64.290000000000006</v>
      </c>
      <c r="F200" s="36">
        <v>76.569999999999993</v>
      </c>
      <c r="G200" s="37">
        <f t="shared" si="9"/>
        <v>80.02</v>
      </c>
      <c r="I200" s="13">
        <f>ROUND(G200*1.045,2)</f>
        <v>83.62</v>
      </c>
    </row>
    <row r="201" spans="1:10" ht="30" customHeight="1" x14ac:dyDescent="0.3">
      <c r="A201" s="146"/>
      <c r="B201" s="160"/>
      <c r="C201" s="15" t="s">
        <v>12</v>
      </c>
      <c r="D201" s="153"/>
      <c r="E201" s="38">
        <v>0.04</v>
      </c>
      <c r="F201" s="17">
        <v>0.05</v>
      </c>
      <c r="G201" s="18">
        <f t="shared" si="9"/>
        <v>0.05</v>
      </c>
      <c r="I201" s="18">
        <v>0.05</v>
      </c>
    </row>
    <row r="202" spans="1:10" ht="30" customHeight="1" x14ac:dyDescent="0.3">
      <c r="A202" s="146"/>
      <c r="B202" s="160"/>
      <c r="C202" s="15" t="s">
        <v>13</v>
      </c>
      <c r="D202" s="153"/>
      <c r="E202" s="38">
        <v>0.86</v>
      </c>
      <c r="F202" s="17">
        <v>1.02</v>
      </c>
      <c r="G202" s="18">
        <f t="shared" si="9"/>
        <v>1.07</v>
      </c>
      <c r="I202" s="18">
        <f>ROUND(G202*1.045,2)</f>
        <v>1.1200000000000001</v>
      </c>
    </row>
    <row r="203" spans="1:10" ht="30" customHeight="1" x14ac:dyDescent="0.3">
      <c r="A203" s="146"/>
      <c r="B203" s="160"/>
      <c r="C203" s="19" t="s">
        <v>18</v>
      </c>
      <c r="D203" s="153"/>
      <c r="E203" s="45">
        <v>0.5</v>
      </c>
      <c r="F203" s="20">
        <v>0.6</v>
      </c>
      <c r="G203" s="18">
        <f t="shared" si="9"/>
        <v>0.63</v>
      </c>
      <c r="I203" s="18">
        <f>ROUND(G203*1.045,2)</f>
        <v>0.66</v>
      </c>
    </row>
    <row r="204" spans="1:10" ht="30" customHeight="1" x14ac:dyDescent="0.3">
      <c r="A204" s="146"/>
      <c r="B204" s="160"/>
      <c r="C204" s="15" t="s">
        <v>14</v>
      </c>
      <c r="D204" s="153"/>
      <c r="E204" s="38">
        <v>0.68</v>
      </c>
      <c r="F204" s="17">
        <v>0.81</v>
      </c>
      <c r="G204" s="18">
        <f>ROUND(F204*1.045,2)-0.01</f>
        <v>0.84</v>
      </c>
      <c r="H204" s="14">
        <f>SUM(E200:E204)</f>
        <v>66.370000000000019</v>
      </c>
      <c r="I204" s="18">
        <f>ROUND(G204*1.045,2)</f>
        <v>0.88</v>
      </c>
      <c r="J204" s="14"/>
    </row>
    <row r="205" spans="1:10" ht="27" customHeight="1" thickBot="1" x14ac:dyDescent="0.35">
      <c r="A205" s="147"/>
      <c r="B205" s="161"/>
      <c r="C205" s="39" t="s">
        <v>15</v>
      </c>
      <c r="D205" s="154"/>
      <c r="E205" s="40">
        <v>1.71</v>
      </c>
      <c r="F205" s="20">
        <v>2.0299999999999998</v>
      </c>
      <c r="G205" s="31">
        <v>2.0299999999999998</v>
      </c>
      <c r="H205" s="14">
        <f>SUM(E200:E205)</f>
        <v>68.080000000000013</v>
      </c>
      <c r="I205" s="24">
        <f>4.5*1.045</f>
        <v>4.7024999999999997</v>
      </c>
      <c r="J205" s="14"/>
    </row>
    <row r="206" spans="1:10" ht="50.4" x14ac:dyDescent="0.3">
      <c r="A206" s="145">
        <v>37</v>
      </c>
      <c r="B206" s="159" t="s">
        <v>53</v>
      </c>
      <c r="C206" s="10" t="s">
        <v>10</v>
      </c>
      <c r="D206" s="152" t="s">
        <v>11</v>
      </c>
      <c r="E206" s="11">
        <v>64.290000000000006</v>
      </c>
      <c r="F206" s="59">
        <v>76.569999999999993</v>
      </c>
      <c r="G206" s="60">
        <f t="shared" si="9"/>
        <v>80.02</v>
      </c>
      <c r="I206" s="13">
        <f>ROUND(G206*1.045,2)</f>
        <v>83.62</v>
      </c>
    </row>
    <row r="207" spans="1:10" ht="30" hidden="1" customHeight="1" x14ac:dyDescent="0.3">
      <c r="A207" s="146"/>
      <c r="B207" s="160"/>
      <c r="C207" s="15" t="s">
        <v>12</v>
      </c>
      <c r="D207" s="153"/>
      <c r="E207" s="16">
        <v>0.04</v>
      </c>
      <c r="F207" s="61">
        <v>0.05</v>
      </c>
      <c r="G207" s="62"/>
      <c r="I207" s="62"/>
    </row>
    <row r="208" spans="1:10" ht="30" customHeight="1" x14ac:dyDescent="0.3">
      <c r="A208" s="146"/>
      <c r="B208" s="160"/>
      <c r="C208" s="15" t="s">
        <v>13</v>
      </c>
      <c r="D208" s="153"/>
      <c r="E208" s="16">
        <v>0.86</v>
      </c>
      <c r="F208" s="61">
        <v>1.02</v>
      </c>
      <c r="G208" s="62">
        <f t="shared" si="9"/>
        <v>1.07</v>
      </c>
      <c r="I208" s="18">
        <f>ROUND(G208*1.045,2)</f>
        <v>1.1200000000000001</v>
      </c>
    </row>
    <row r="209" spans="1:10" ht="30" customHeight="1" x14ac:dyDescent="0.3">
      <c r="A209" s="146"/>
      <c r="B209" s="160"/>
      <c r="C209" s="19" t="s">
        <v>18</v>
      </c>
      <c r="D209" s="153"/>
      <c r="E209" s="28">
        <v>0.5</v>
      </c>
      <c r="F209" s="61">
        <v>0.6</v>
      </c>
      <c r="G209" s="62">
        <f t="shared" si="9"/>
        <v>0.63</v>
      </c>
      <c r="I209" s="18">
        <f>ROUND(G209*1.045,2)</f>
        <v>0.66</v>
      </c>
    </row>
    <row r="210" spans="1:10" ht="30" customHeight="1" x14ac:dyDescent="0.3">
      <c r="A210" s="146"/>
      <c r="B210" s="160"/>
      <c r="C210" s="46" t="s">
        <v>14</v>
      </c>
      <c r="D210" s="153"/>
      <c r="E210" s="28">
        <v>0.68</v>
      </c>
      <c r="F210" s="61">
        <v>0.81</v>
      </c>
      <c r="G210" s="62">
        <f>ROUND(F210*1.045,2)-0.01</f>
        <v>0.84</v>
      </c>
      <c r="H210" s="14">
        <f>SUM(E206:E210)</f>
        <v>66.370000000000019</v>
      </c>
      <c r="I210" s="62">
        <f>ROUND(G210*1.045,2)</f>
        <v>0.88</v>
      </c>
      <c r="J210" s="14"/>
    </row>
    <row r="211" spans="1:10" ht="33" customHeight="1" thickBot="1" x14ac:dyDescent="0.35">
      <c r="A211" s="147"/>
      <c r="B211" s="161"/>
      <c r="C211" s="39" t="s">
        <v>15</v>
      </c>
      <c r="D211" s="154"/>
      <c r="E211" s="22">
        <v>1.71</v>
      </c>
      <c r="F211" s="63">
        <v>4.5</v>
      </c>
      <c r="G211" s="64">
        <v>4.5</v>
      </c>
      <c r="H211" s="14">
        <f>SUM(E206:E211)</f>
        <v>68.080000000000013</v>
      </c>
      <c r="I211" s="64">
        <f>4.5*1.045</f>
        <v>4.7024999999999997</v>
      </c>
      <c r="J211" s="14"/>
    </row>
    <row r="212" spans="1:10" ht="50.4" x14ac:dyDescent="0.3">
      <c r="A212" s="145">
        <v>38</v>
      </c>
      <c r="B212" s="148" t="s">
        <v>54</v>
      </c>
      <c r="C212" s="25" t="s">
        <v>10</v>
      </c>
      <c r="D212" s="152" t="s">
        <v>11</v>
      </c>
      <c r="E212" s="35">
        <v>76.569999999999993</v>
      </c>
      <c r="F212" s="36">
        <v>76.569999999999993</v>
      </c>
      <c r="G212" s="37">
        <f>ROUND(E212*1.045,2)</f>
        <v>80.02</v>
      </c>
      <c r="I212" s="37">
        <f>ROUND(G212*1.045,2)</f>
        <v>83.62</v>
      </c>
    </row>
    <row r="213" spans="1:10" ht="33" customHeight="1" x14ac:dyDescent="0.3">
      <c r="A213" s="146"/>
      <c r="B213" s="149"/>
      <c r="C213" s="15" t="s">
        <v>12</v>
      </c>
      <c r="D213" s="153"/>
      <c r="E213" s="38">
        <v>0.05</v>
      </c>
      <c r="F213" s="17">
        <v>0.05</v>
      </c>
      <c r="G213" s="18">
        <f>ROUND(E213*1.045,2)</f>
        <v>0.05</v>
      </c>
      <c r="I213" s="18">
        <f>ROUND(G213*1.045,2)</f>
        <v>0.05</v>
      </c>
    </row>
    <row r="214" spans="1:10" ht="33" customHeight="1" x14ac:dyDescent="0.3">
      <c r="A214" s="146"/>
      <c r="B214" s="149"/>
      <c r="C214" s="19" t="s">
        <v>17</v>
      </c>
      <c r="D214" s="153"/>
      <c r="E214" s="38">
        <v>1.02</v>
      </c>
      <c r="F214" s="17">
        <v>1.02</v>
      </c>
      <c r="G214" s="18">
        <f>ROUND(E214*1.045,2)</f>
        <v>1.07</v>
      </c>
      <c r="I214" s="18">
        <f>ROUND(G214*1.045,2)</f>
        <v>1.1200000000000001</v>
      </c>
    </row>
    <row r="215" spans="1:10" ht="33" customHeight="1" x14ac:dyDescent="0.3">
      <c r="A215" s="146"/>
      <c r="B215" s="149"/>
      <c r="C215" s="19" t="s">
        <v>18</v>
      </c>
      <c r="D215" s="153"/>
      <c r="E215" s="41">
        <v>0.6</v>
      </c>
      <c r="F215" s="42">
        <v>0.6</v>
      </c>
      <c r="G215" s="18">
        <f>ROUND(E215*1.045,2)</f>
        <v>0.63</v>
      </c>
      <c r="I215" s="18">
        <f>ROUND(G215*1.045,2)</f>
        <v>0.66</v>
      </c>
    </row>
    <row r="216" spans="1:10" ht="33" customHeight="1" x14ac:dyDescent="0.3">
      <c r="A216" s="146"/>
      <c r="B216" s="149"/>
      <c r="C216" s="15" t="s">
        <v>14</v>
      </c>
      <c r="D216" s="153"/>
      <c r="E216" s="38">
        <v>0.81</v>
      </c>
      <c r="F216" s="17">
        <v>0.81</v>
      </c>
      <c r="G216" s="18">
        <f>ROUND(E216*1.045,2)-0.01</f>
        <v>0.84</v>
      </c>
      <c r="H216" s="14">
        <f>SUM(E212:E216)</f>
        <v>79.049999999999983</v>
      </c>
      <c r="I216" s="18">
        <f>ROUND(G216*1.045,2)</f>
        <v>0.88</v>
      </c>
      <c r="J216" s="14"/>
    </row>
    <row r="217" spans="1:10" ht="33" customHeight="1" thickBot="1" x14ac:dyDescent="0.35">
      <c r="A217" s="147"/>
      <c r="B217" s="151"/>
      <c r="C217" s="39" t="s">
        <v>15</v>
      </c>
      <c r="D217" s="154"/>
      <c r="E217" s="43">
        <v>2.0299999999999998</v>
      </c>
      <c r="F217" s="44">
        <v>2.0299999999999998</v>
      </c>
      <c r="G217" s="24">
        <v>2.0299999999999998</v>
      </c>
      <c r="H217" s="14">
        <f>SUM(E212:E217)</f>
        <v>81.079999999999984</v>
      </c>
      <c r="I217" s="24">
        <f>4.5*1.045</f>
        <v>4.7024999999999997</v>
      </c>
      <c r="J217" s="14"/>
    </row>
    <row r="218" spans="1:10" ht="30" customHeight="1" x14ac:dyDescent="0.3">
      <c r="A218" s="145">
        <v>39</v>
      </c>
      <c r="B218" s="155" t="s">
        <v>55</v>
      </c>
      <c r="C218" s="25" t="s">
        <v>10</v>
      </c>
      <c r="D218" s="152" t="s">
        <v>11</v>
      </c>
      <c r="E218" s="35">
        <v>64.290000000000006</v>
      </c>
      <c r="F218" s="12">
        <v>76.569999999999993</v>
      </c>
      <c r="G218" s="13">
        <f t="shared" si="9"/>
        <v>80.02</v>
      </c>
      <c r="I218" s="13">
        <f>ROUND(G218*1.045,2)</f>
        <v>83.62</v>
      </c>
    </row>
    <row r="219" spans="1:10" ht="30" customHeight="1" x14ac:dyDescent="0.3">
      <c r="A219" s="146"/>
      <c r="B219" s="156"/>
      <c r="C219" s="15" t="s">
        <v>12</v>
      </c>
      <c r="D219" s="153"/>
      <c r="E219" s="38">
        <v>0.04</v>
      </c>
      <c r="F219" s="17">
        <v>0.05</v>
      </c>
      <c r="G219" s="18">
        <f>ROUND(F219*1.045,2)</f>
        <v>0.05</v>
      </c>
      <c r="I219" s="18">
        <v>0.05</v>
      </c>
    </row>
    <row r="220" spans="1:10" ht="30" customHeight="1" x14ac:dyDescent="0.3">
      <c r="A220" s="146"/>
      <c r="B220" s="156"/>
      <c r="C220" s="27" t="s">
        <v>13</v>
      </c>
      <c r="D220" s="153"/>
      <c r="E220" s="38">
        <v>0.86</v>
      </c>
      <c r="F220" s="17">
        <v>1.02</v>
      </c>
      <c r="G220" s="18">
        <f t="shared" si="9"/>
        <v>1.07</v>
      </c>
      <c r="I220" s="18">
        <f>ROUND(G220*1.045,2)</f>
        <v>1.1200000000000001</v>
      </c>
    </row>
    <row r="221" spans="1:10" ht="33.6" x14ac:dyDescent="0.3">
      <c r="A221" s="146"/>
      <c r="B221" s="156"/>
      <c r="C221" s="15" t="s">
        <v>14</v>
      </c>
      <c r="D221" s="153"/>
      <c r="E221" s="38">
        <v>0.68</v>
      </c>
      <c r="F221" s="17">
        <v>0.81</v>
      </c>
      <c r="G221" s="18">
        <f>ROUND(F221*1.045,2)-0.01</f>
        <v>0.84</v>
      </c>
      <c r="H221" s="14">
        <f>SUM(E218:E221)</f>
        <v>65.870000000000019</v>
      </c>
      <c r="I221" s="18">
        <f>ROUND(G221*1.045,2)</f>
        <v>0.88</v>
      </c>
      <c r="J221" s="14"/>
    </row>
    <row r="222" spans="1:10" ht="29.25" customHeight="1" thickBot="1" x14ac:dyDescent="0.35">
      <c r="A222" s="147"/>
      <c r="B222" s="157"/>
      <c r="C222" s="39" t="s">
        <v>15</v>
      </c>
      <c r="D222" s="154"/>
      <c r="E222" s="40">
        <v>1.71</v>
      </c>
      <c r="F222" s="23">
        <v>4.5</v>
      </c>
      <c r="G222" s="24">
        <v>4.5</v>
      </c>
      <c r="H222" s="14">
        <f>SUM(E218:E222)</f>
        <v>67.580000000000013</v>
      </c>
      <c r="I222" s="24">
        <f>4.5*1.045</f>
        <v>4.7024999999999997</v>
      </c>
      <c r="J222" s="14"/>
    </row>
    <row r="223" spans="1:10" ht="50.4" x14ac:dyDescent="0.3">
      <c r="A223" s="145">
        <v>40</v>
      </c>
      <c r="B223" s="148" t="s">
        <v>56</v>
      </c>
      <c r="C223" s="10" t="s">
        <v>10</v>
      </c>
      <c r="D223" s="152" t="s">
        <v>11</v>
      </c>
      <c r="E223" s="53">
        <v>76.569999999999993</v>
      </c>
      <c r="F223" s="12">
        <v>76.569999999999993</v>
      </c>
      <c r="G223" s="13">
        <f>ROUND(E223*1.045,2)</f>
        <v>80.02</v>
      </c>
      <c r="I223" s="13">
        <f>ROUND(G223*1.045,2)</f>
        <v>83.62</v>
      </c>
    </row>
    <row r="224" spans="1:10" ht="33" customHeight="1" x14ac:dyDescent="0.3">
      <c r="A224" s="146"/>
      <c r="B224" s="149"/>
      <c r="C224" s="15" t="s">
        <v>12</v>
      </c>
      <c r="D224" s="153"/>
      <c r="E224" s="38">
        <v>0.05</v>
      </c>
      <c r="F224" s="17">
        <v>0.05</v>
      </c>
      <c r="G224" s="18">
        <f>ROUND(E224*1.045,2)</f>
        <v>0.05</v>
      </c>
      <c r="I224" s="18">
        <f>ROUND(G224*1.045,2)</f>
        <v>0.05</v>
      </c>
    </row>
    <row r="225" spans="1:10" ht="33" customHeight="1" x14ac:dyDescent="0.3">
      <c r="A225" s="146"/>
      <c r="B225" s="149"/>
      <c r="C225" s="19" t="s">
        <v>17</v>
      </c>
      <c r="D225" s="153"/>
      <c r="E225" s="38">
        <v>1.02</v>
      </c>
      <c r="F225" s="17">
        <v>1.02</v>
      </c>
      <c r="G225" s="18">
        <f>ROUND(E225*1.045,2)</f>
        <v>1.07</v>
      </c>
      <c r="I225" s="18">
        <f>ROUND(G225*1.045,2)</f>
        <v>1.1200000000000001</v>
      </c>
    </row>
    <row r="226" spans="1:10" ht="33" hidden="1" customHeight="1" x14ac:dyDescent="0.3">
      <c r="A226" s="146"/>
      <c r="B226" s="149"/>
      <c r="C226" s="19" t="s">
        <v>18</v>
      </c>
      <c r="D226" s="153"/>
      <c r="E226" s="41">
        <v>0.6</v>
      </c>
      <c r="F226" s="42">
        <v>0.6</v>
      </c>
      <c r="G226" s="18"/>
      <c r="I226" s="18"/>
    </row>
    <row r="227" spans="1:10" ht="33" customHeight="1" x14ac:dyDescent="0.3">
      <c r="A227" s="146"/>
      <c r="B227" s="149"/>
      <c r="C227" s="15" t="s">
        <v>14</v>
      </c>
      <c r="D227" s="153"/>
      <c r="E227" s="45">
        <v>0.81</v>
      </c>
      <c r="F227" s="20">
        <v>0.81</v>
      </c>
      <c r="G227" s="18">
        <f>ROUND(E227*1.045,2)-0.01</f>
        <v>0.84</v>
      </c>
      <c r="H227" s="14">
        <f>SUM(E223:E227)</f>
        <v>79.049999999999983</v>
      </c>
      <c r="I227" s="18">
        <f>ROUND(G227*1.045,2)</f>
        <v>0.88</v>
      </c>
      <c r="J227" s="14"/>
    </row>
    <row r="228" spans="1:10" ht="33" customHeight="1" thickBot="1" x14ac:dyDescent="0.35">
      <c r="A228" s="147"/>
      <c r="B228" s="151"/>
      <c r="C228" s="39" t="s">
        <v>15</v>
      </c>
      <c r="D228" s="154"/>
      <c r="E228" s="45">
        <v>4.5</v>
      </c>
      <c r="F228" s="23">
        <v>4.5</v>
      </c>
      <c r="G228" s="24">
        <v>4.5</v>
      </c>
      <c r="H228" s="14">
        <f>SUM(E223:E228)</f>
        <v>83.549999999999983</v>
      </c>
      <c r="I228" s="24">
        <f>4.5*1.045</f>
        <v>4.7024999999999997</v>
      </c>
      <c r="J228" s="14"/>
    </row>
    <row r="229" spans="1:10" ht="50.4" x14ac:dyDescent="0.3">
      <c r="A229" s="146">
        <v>41</v>
      </c>
      <c r="B229" s="156" t="s">
        <v>57</v>
      </c>
      <c r="C229" s="10" t="s">
        <v>10</v>
      </c>
      <c r="D229" s="152" t="s">
        <v>11</v>
      </c>
      <c r="E229" s="53">
        <v>64.290000000000006</v>
      </c>
      <c r="F229" s="12">
        <v>76.569999999999993</v>
      </c>
      <c r="G229" s="13">
        <f t="shared" si="9"/>
        <v>80.02</v>
      </c>
      <c r="I229" s="13">
        <f>ROUND(G229*1.045,2)</f>
        <v>83.62</v>
      </c>
    </row>
    <row r="230" spans="1:10" x14ac:dyDescent="0.3">
      <c r="A230" s="146"/>
      <c r="B230" s="156"/>
      <c r="C230" s="15" t="s">
        <v>12</v>
      </c>
      <c r="D230" s="153"/>
      <c r="E230" s="38">
        <v>0.04</v>
      </c>
      <c r="F230" s="17">
        <v>0.05</v>
      </c>
      <c r="G230" s="18">
        <f>ROUND(F230*1.045,2)</f>
        <v>0.05</v>
      </c>
      <c r="I230" s="18">
        <v>0.05</v>
      </c>
    </row>
    <row r="231" spans="1:10" ht="30" customHeight="1" x14ac:dyDescent="0.3">
      <c r="A231" s="146"/>
      <c r="B231" s="156"/>
      <c r="C231" s="27" t="s">
        <v>13</v>
      </c>
      <c r="D231" s="153"/>
      <c r="E231" s="38">
        <v>0.86</v>
      </c>
      <c r="F231" s="17">
        <v>1.02</v>
      </c>
      <c r="G231" s="18">
        <f t="shared" si="9"/>
        <v>1.07</v>
      </c>
      <c r="I231" s="18">
        <f>ROUND(G231*1.045,2)</f>
        <v>1.1200000000000001</v>
      </c>
    </row>
    <row r="232" spans="1:10" ht="33.6" x14ac:dyDescent="0.3">
      <c r="A232" s="146"/>
      <c r="B232" s="156"/>
      <c r="C232" s="15" t="s">
        <v>14</v>
      </c>
      <c r="D232" s="153"/>
      <c r="E232" s="38">
        <v>0.68</v>
      </c>
      <c r="F232" s="17">
        <v>0.81</v>
      </c>
      <c r="G232" s="18">
        <f>ROUND(F232*1.045,2)-0.01</f>
        <v>0.84</v>
      </c>
      <c r="H232" s="14">
        <f>SUM(E229:E232)</f>
        <v>65.870000000000019</v>
      </c>
      <c r="I232" s="18">
        <f>ROUND(G232*1.045,2)</f>
        <v>0.88</v>
      </c>
      <c r="J232" s="14"/>
    </row>
    <row r="233" spans="1:10" ht="29.25" customHeight="1" thickBot="1" x14ac:dyDescent="0.35">
      <c r="A233" s="146"/>
      <c r="B233" s="156"/>
      <c r="C233" s="46" t="s">
        <v>15</v>
      </c>
      <c r="D233" s="154"/>
      <c r="E233" s="45">
        <v>1.71</v>
      </c>
      <c r="F233" s="23">
        <v>2.0299999999999998</v>
      </c>
      <c r="G233" s="24">
        <v>2.0299999999999998</v>
      </c>
      <c r="H233" s="14">
        <f>SUM(E229:E233)</f>
        <v>67.580000000000013</v>
      </c>
      <c r="I233" s="24">
        <f>4.5*1.045</f>
        <v>4.7024999999999997</v>
      </c>
      <c r="J233" s="14"/>
    </row>
    <row r="234" spans="1:10" ht="50.4" x14ac:dyDescent="0.3">
      <c r="A234" s="145">
        <v>42</v>
      </c>
      <c r="B234" s="148" t="s">
        <v>58</v>
      </c>
      <c r="C234" s="25" t="s">
        <v>10</v>
      </c>
      <c r="D234" s="152" t="s">
        <v>11</v>
      </c>
      <c r="E234" s="35">
        <v>76.569999999999993</v>
      </c>
      <c r="F234" s="12">
        <v>76.569999999999993</v>
      </c>
      <c r="G234" s="13">
        <f>ROUND(E234*1.045,2)</f>
        <v>80.02</v>
      </c>
      <c r="I234" s="13">
        <f>ROUND(G234*1.045,2)</f>
        <v>83.62</v>
      </c>
    </row>
    <row r="235" spans="1:10" ht="33" customHeight="1" x14ac:dyDescent="0.3">
      <c r="A235" s="146"/>
      <c r="B235" s="149"/>
      <c r="C235" s="15" t="s">
        <v>12</v>
      </c>
      <c r="D235" s="153"/>
      <c r="E235" s="38">
        <v>0.05</v>
      </c>
      <c r="F235" s="17">
        <v>0.05</v>
      </c>
      <c r="G235" s="18">
        <f>ROUND(E235*1.045,2)</f>
        <v>0.05</v>
      </c>
      <c r="I235" s="18">
        <f>ROUND(G235*1.045,2)</f>
        <v>0.05</v>
      </c>
    </row>
    <row r="236" spans="1:10" ht="33" customHeight="1" x14ac:dyDescent="0.3">
      <c r="A236" s="146"/>
      <c r="B236" s="149"/>
      <c r="C236" s="19" t="s">
        <v>17</v>
      </c>
      <c r="D236" s="153"/>
      <c r="E236" s="38">
        <v>1.02</v>
      </c>
      <c r="F236" s="17">
        <v>1.02</v>
      </c>
      <c r="G236" s="18">
        <f>ROUND(E236*1.045,2)</f>
        <v>1.07</v>
      </c>
      <c r="I236" s="18">
        <f>ROUND(G236*1.045,2)</f>
        <v>1.1200000000000001</v>
      </c>
    </row>
    <row r="237" spans="1:10" ht="33" hidden="1" customHeight="1" x14ac:dyDescent="0.3">
      <c r="A237" s="146"/>
      <c r="B237" s="149"/>
      <c r="C237" s="19" t="s">
        <v>18</v>
      </c>
      <c r="D237" s="153"/>
      <c r="E237" s="41">
        <v>0.6</v>
      </c>
      <c r="F237" s="42">
        <v>0.6</v>
      </c>
      <c r="G237" s="18"/>
      <c r="I237" s="18"/>
    </row>
    <row r="238" spans="1:10" ht="33" customHeight="1" x14ac:dyDescent="0.3">
      <c r="A238" s="146"/>
      <c r="B238" s="149"/>
      <c r="C238" s="15" t="s">
        <v>14</v>
      </c>
      <c r="D238" s="153"/>
      <c r="E238" s="38">
        <v>0.81</v>
      </c>
      <c r="F238" s="17">
        <v>0.81</v>
      </c>
      <c r="G238" s="18">
        <f>ROUND(E238*1.045,2)-0.01</f>
        <v>0.84</v>
      </c>
      <c r="H238" s="14">
        <f>SUM(E234:E238)</f>
        <v>79.049999999999983</v>
      </c>
      <c r="I238" s="18">
        <f>ROUND(G238*1.045,2)</f>
        <v>0.88</v>
      </c>
      <c r="J238" s="14"/>
    </row>
    <row r="239" spans="1:10" ht="33" customHeight="1" thickBot="1" x14ac:dyDescent="0.35">
      <c r="A239" s="147"/>
      <c r="B239" s="151"/>
      <c r="C239" s="39" t="s">
        <v>15</v>
      </c>
      <c r="D239" s="154"/>
      <c r="E239" s="40">
        <v>4.5</v>
      </c>
      <c r="F239" s="23">
        <v>4.5</v>
      </c>
      <c r="G239" s="24">
        <v>4.5</v>
      </c>
      <c r="H239" s="14">
        <f>SUM(E234:E239)</f>
        <v>83.549999999999983</v>
      </c>
      <c r="I239" s="24">
        <f>4.5*1.045</f>
        <v>4.7024999999999997</v>
      </c>
      <c r="J239" s="14"/>
    </row>
    <row r="240" spans="1:10" ht="50.4" x14ac:dyDescent="0.3">
      <c r="A240" s="145">
        <v>43</v>
      </c>
      <c r="B240" s="155" t="s">
        <v>59</v>
      </c>
      <c r="C240" s="25" t="s">
        <v>10</v>
      </c>
      <c r="D240" s="152" t="s">
        <v>11</v>
      </c>
      <c r="E240" s="35">
        <v>64.290000000000006</v>
      </c>
      <c r="F240" s="12">
        <v>76.569999999999993</v>
      </c>
      <c r="G240" s="13">
        <f t="shared" si="9"/>
        <v>80.02</v>
      </c>
      <c r="I240" s="13">
        <f>ROUND(G240*1.045,2)</f>
        <v>83.62</v>
      </c>
    </row>
    <row r="241" spans="1:10" x14ac:dyDescent="0.3">
      <c r="A241" s="146"/>
      <c r="B241" s="156"/>
      <c r="C241" s="15" t="s">
        <v>12</v>
      </c>
      <c r="D241" s="153"/>
      <c r="E241" s="38">
        <v>0.04</v>
      </c>
      <c r="F241" s="17">
        <v>0.05</v>
      </c>
      <c r="G241" s="18">
        <f>ROUND(F241*1.045,2)</f>
        <v>0.05</v>
      </c>
      <c r="I241" s="18">
        <v>0.05</v>
      </c>
    </row>
    <row r="242" spans="1:10" ht="30" customHeight="1" x14ac:dyDescent="0.3">
      <c r="A242" s="146"/>
      <c r="B242" s="156"/>
      <c r="C242" s="27" t="s">
        <v>13</v>
      </c>
      <c r="D242" s="153"/>
      <c r="E242" s="38">
        <v>0.86</v>
      </c>
      <c r="F242" s="17">
        <v>1.02</v>
      </c>
      <c r="G242" s="18">
        <f t="shared" si="9"/>
        <v>1.07</v>
      </c>
      <c r="I242" s="18">
        <f>ROUND(G242*1.045,2)</f>
        <v>1.1200000000000001</v>
      </c>
    </row>
    <row r="243" spans="1:10" ht="33.6" x14ac:dyDescent="0.3">
      <c r="A243" s="146"/>
      <c r="B243" s="156"/>
      <c r="C243" s="15" t="s">
        <v>14</v>
      </c>
      <c r="D243" s="153"/>
      <c r="E243" s="38">
        <v>0.68</v>
      </c>
      <c r="F243" s="17">
        <v>0.81</v>
      </c>
      <c r="G243" s="18">
        <f>ROUND(F243*1.045,2)-0.01</f>
        <v>0.84</v>
      </c>
      <c r="H243" s="14">
        <f>SUM(E240:E243)</f>
        <v>65.870000000000019</v>
      </c>
      <c r="I243" s="18">
        <f>ROUND(G243*1.045,2)</f>
        <v>0.88</v>
      </c>
      <c r="J243" s="14"/>
    </row>
    <row r="244" spans="1:10" ht="28.5" customHeight="1" thickBot="1" x14ac:dyDescent="0.35">
      <c r="A244" s="147"/>
      <c r="B244" s="157"/>
      <c r="C244" s="39" t="s">
        <v>15</v>
      </c>
      <c r="D244" s="154"/>
      <c r="E244" s="40">
        <v>1.71</v>
      </c>
      <c r="F244" s="23">
        <v>2.0299999999999998</v>
      </c>
      <c r="G244" s="24">
        <v>2.0299999999999998</v>
      </c>
      <c r="H244" s="14">
        <f>SUM(E240:E244)</f>
        <v>67.580000000000013</v>
      </c>
      <c r="I244" s="24">
        <f>4.5*1.045</f>
        <v>4.7024999999999997</v>
      </c>
      <c r="J244" s="14"/>
    </row>
    <row r="245" spans="1:10" ht="50.4" x14ac:dyDescent="0.3">
      <c r="A245" s="145">
        <v>44</v>
      </c>
      <c r="B245" s="155" t="s">
        <v>60</v>
      </c>
      <c r="C245" s="25" t="s">
        <v>10</v>
      </c>
      <c r="D245" s="152" t="s">
        <v>11</v>
      </c>
      <c r="E245" s="35">
        <v>64.290000000000006</v>
      </c>
      <c r="F245" s="12">
        <v>76.569999999999993</v>
      </c>
      <c r="G245" s="13">
        <f t="shared" si="9"/>
        <v>80.02</v>
      </c>
      <c r="I245" s="13">
        <f>ROUND(G245*1.045,2)</f>
        <v>83.62</v>
      </c>
    </row>
    <row r="246" spans="1:10" x14ac:dyDescent="0.3">
      <c r="A246" s="146"/>
      <c r="B246" s="156"/>
      <c r="C246" s="15" t="s">
        <v>12</v>
      </c>
      <c r="D246" s="153"/>
      <c r="E246" s="38">
        <v>0.04</v>
      </c>
      <c r="F246" s="17">
        <v>0.05</v>
      </c>
      <c r="G246" s="18">
        <f t="shared" si="9"/>
        <v>0.05</v>
      </c>
      <c r="I246" s="18">
        <v>0.05</v>
      </c>
    </row>
    <row r="247" spans="1:10" ht="30" customHeight="1" x14ac:dyDescent="0.3">
      <c r="A247" s="146"/>
      <c r="B247" s="156"/>
      <c r="C247" s="27" t="s">
        <v>13</v>
      </c>
      <c r="D247" s="153"/>
      <c r="E247" s="38">
        <v>0.86</v>
      </c>
      <c r="F247" s="17">
        <v>1.02</v>
      </c>
      <c r="G247" s="18">
        <f t="shared" si="9"/>
        <v>1.07</v>
      </c>
      <c r="I247" s="18">
        <f>ROUND(G247*1.045,2)</f>
        <v>1.1200000000000001</v>
      </c>
    </row>
    <row r="248" spans="1:10" ht="33.6" x14ac:dyDescent="0.3">
      <c r="A248" s="146"/>
      <c r="B248" s="156"/>
      <c r="C248" s="15" t="s">
        <v>14</v>
      </c>
      <c r="D248" s="153"/>
      <c r="E248" s="38">
        <v>0.68</v>
      </c>
      <c r="F248" s="17">
        <v>0.81</v>
      </c>
      <c r="G248" s="18">
        <f>ROUND(F248*1.045,2)-0.01</f>
        <v>0.84</v>
      </c>
      <c r="H248" s="14">
        <f>SUM(E245:E248)</f>
        <v>65.870000000000019</v>
      </c>
      <c r="I248" s="18">
        <f>ROUND(G248*1.045,2)</f>
        <v>0.88</v>
      </c>
      <c r="J248" s="14"/>
    </row>
    <row r="249" spans="1:10" ht="24.75" customHeight="1" thickBot="1" x14ac:dyDescent="0.35">
      <c r="A249" s="147"/>
      <c r="B249" s="157"/>
      <c r="C249" s="39" t="s">
        <v>15</v>
      </c>
      <c r="D249" s="154"/>
      <c r="E249" s="40">
        <v>1.71</v>
      </c>
      <c r="F249" s="23">
        <v>4.5</v>
      </c>
      <c r="G249" s="24">
        <v>4.5</v>
      </c>
      <c r="H249" s="14">
        <f>SUM(E245:E249)</f>
        <v>67.580000000000013</v>
      </c>
      <c r="I249" s="24">
        <f>4.5*1.045</f>
        <v>4.7024999999999997</v>
      </c>
      <c r="J249" s="14"/>
    </row>
    <row r="250" spans="1:10" ht="50.4" x14ac:dyDescent="0.3">
      <c r="A250" s="145">
        <v>45</v>
      </c>
      <c r="B250" s="155" t="s">
        <v>61</v>
      </c>
      <c r="C250" s="25" t="s">
        <v>10</v>
      </c>
      <c r="D250" s="152" t="s">
        <v>11</v>
      </c>
      <c r="E250" s="35">
        <v>64.290000000000006</v>
      </c>
      <c r="F250" s="12">
        <v>76.569999999999993</v>
      </c>
      <c r="G250" s="13">
        <f t="shared" si="9"/>
        <v>80.02</v>
      </c>
      <c r="I250" s="13">
        <f>ROUND(G250*1.045,2)</f>
        <v>83.62</v>
      </c>
    </row>
    <row r="251" spans="1:10" hidden="1" x14ac:dyDescent="0.3">
      <c r="A251" s="146"/>
      <c r="B251" s="156"/>
      <c r="C251" s="15" t="s">
        <v>12</v>
      </c>
      <c r="D251" s="153"/>
      <c r="E251" s="38">
        <v>0.04</v>
      </c>
      <c r="F251" s="17">
        <v>0.05</v>
      </c>
      <c r="G251" s="18"/>
      <c r="I251" s="18"/>
    </row>
    <row r="252" spans="1:10" ht="30" customHeight="1" x14ac:dyDescent="0.3">
      <c r="A252" s="146"/>
      <c r="B252" s="156"/>
      <c r="C252" s="27" t="s">
        <v>13</v>
      </c>
      <c r="D252" s="153"/>
      <c r="E252" s="38">
        <v>0.86</v>
      </c>
      <c r="F252" s="17">
        <v>1.02</v>
      </c>
      <c r="G252" s="18">
        <f t="shared" si="9"/>
        <v>1.07</v>
      </c>
      <c r="I252" s="18">
        <f>ROUND(G252*1.045,2)</f>
        <v>1.1200000000000001</v>
      </c>
    </row>
    <row r="253" spans="1:10" ht="33.6" x14ac:dyDescent="0.3">
      <c r="A253" s="146"/>
      <c r="B253" s="156"/>
      <c r="C253" s="15" t="s">
        <v>14</v>
      </c>
      <c r="D253" s="153"/>
      <c r="E253" s="38">
        <v>0.68</v>
      </c>
      <c r="F253" s="17">
        <v>0.81</v>
      </c>
      <c r="G253" s="18">
        <f>ROUND(F253*1.045,2)-0.01</f>
        <v>0.84</v>
      </c>
      <c r="H253" s="14">
        <f>SUM(E250:E253)</f>
        <v>65.870000000000019</v>
      </c>
      <c r="I253" s="18">
        <f>ROUND(G253*1.045,2)</f>
        <v>0.88</v>
      </c>
      <c r="J253" s="14"/>
    </row>
    <row r="254" spans="1:10" ht="28.5" customHeight="1" thickBot="1" x14ac:dyDescent="0.35">
      <c r="A254" s="147"/>
      <c r="B254" s="157"/>
      <c r="C254" s="46" t="s">
        <v>15</v>
      </c>
      <c r="D254" s="154"/>
      <c r="E254" s="40">
        <v>1.71</v>
      </c>
      <c r="F254" s="20">
        <v>2.0299999999999998</v>
      </c>
      <c r="G254" s="31">
        <v>2.0299999999999998</v>
      </c>
      <c r="H254" s="14">
        <f>SUM(E250:E254)</f>
        <v>67.580000000000013</v>
      </c>
      <c r="I254" s="24">
        <f>4.5*1.045</f>
        <v>4.7024999999999997</v>
      </c>
      <c r="J254" s="14"/>
    </row>
    <row r="255" spans="1:10" ht="50.4" x14ac:dyDescent="0.3">
      <c r="A255" s="145">
        <v>46</v>
      </c>
      <c r="B255" s="155" t="s">
        <v>62</v>
      </c>
      <c r="C255" s="25" t="s">
        <v>10</v>
      </c>
      <c r="D255" s="152" t="s">
        <v>11</v>
      </c>
      <c r="E255" s="26">
        <v>64.290000000000006</v>
      </c>
      <c r="F255" s="32">
        <v>76.569999999999993</v>
      </c>
      <c r="G255" s="13">
        <f>ROUND(F255*1.045,2)</f>
        <v>80.02</v>
      </c>
      <c r="I255" s="13">
        <f>ROUND(G255*1.045,2)</f>
        <v>83.62</v>
      </c>
    </row>
    <row r="256" spans="1:10" x14ac:dyDescent="0.3">
      <c r="A256" s="146"/>
      <c r="B256" s="156"/>
      <c r="C256" s="15" t="s">
        <v>12</v>
      </c>
      <c r="D256" s="153"/>
      <c r="E256" s="16">
        <v>0.04</v>
      </c>
      <c r="F256" s="33">
        <v>0.05</v>
      </c>
      <c r="G256" s="18">
        <f>ROUND(F256*1.045,2)</f>
        <v>0.05</v>
      </c>
      <c r="I256" s="18">
        <v>0.05</v>
      </c>
    </row>
    <row r="257" spans="1:10" ht="30" customHeight="1" x14ac:dyDescent="0.3">
      <c r="A257" s="146"/>
      <c r="B257" s="156"/>
      <c r="C257" s="19" t="s">
        <v>13</v>
      </c>
      <c r="D257" s="153"/>
      <c r="E257" s="16">
        <v>0.86</v>
      </c>
      <c r="F257" s="33">
        <v>1.02</v>
      </c>
      <c r="G257" s="18">
        <f>ROUND(F257*1.045,2)</f>
        <v>1.07</v>
      </c>
      <c r="I257" s="18">
        <f>ROUND(G257*1.045,2)</f>
        <v>1.1200000000000001</v>
      </c>
    </row>
    <row r="258" spans="1:10" ht="34.200000000000003" thickBot="1" x14ac:dyDescent="0.35">
      <c r="A258" s="146"/>
      <c r="B258" s="156"/>
      <c r="C258" s="15" t="s">
        <v>14</v>
      </c>
      <c r="D258" s="153"/>
      <c r="E258" s="30">
        <v>0.68</v>
      </c>
      <c r="F258" s="33">
        <v>0.81</v>
      </c>
      <c r="G258" s="18">
        <f>ROUND(F258*1.045,2)-0.01</f>
        <v>0.84</v>
      </c>
      <c r="H258" s="14">
        <f>SUM(E255:E258)</f>
        <v>65.870000000000019</v>
      </c>
      <c r="I258" s="18">
        <f>ROUND(G258*1.045,2)</f>
        <v>0.88</v>
      </c>
      <c r="J258" s="14"/>
    </row>
    <row r="259" spans="1:10" ht="28.5" customHeight="1" thickBot="1" x14ac:dyDescent="0.35">
      <c r="A259" s="147"/>
      <c r="B259" s="157"/>
      <c r="C259" s="46" t="s">
        <v>15</v>
      </c>
      <c r="D259" s="154"/>
      <c r="E259" s="30">
        <v>1.71</v>
      </c>
      <c r="F259" s="55">
        <v>4.5</v>
      </c>
      <c r="G259" s="31">
        <v>4.5</v>
      </c>
      <c r="H259" s="14">
        <f>SUM(E255:E259)</f>
        <v>67.580000000000013</v>
      </c>
      <c r="I259" s="31">
        <f>4.5*1.045</f>
        <v>4.7024999999999997</v>
      </c>
      <c r="J259" s="14"/>
    </row>
    <row r="260" spans="1:10" ht="50.4" x14ac:dyDescent="0.3">
      <c r="A260" s="145">
        <v>47</v>
      </c>
      <c r="B260" s="155" t="s">
        <v>63</v>
      </c>
      <c r="C260" s="25" t="s">
        <v>10</v>
      </c>
      <c r="D260" s="152" t="s">
        <v>11</v>
      </c>
      <c r="E260" s="26">
        <v>64.290000000000006</v>
      </c>
      <c r="F260" s="32">
        <f>ROUND(E260*1.191,2)</f>
        <v>76.569999999999993</v>
      </c>
      <c r="G260" s="13">
        <f>ROUND(F260*1.045,2)</f>
        <v>80.02</v>
      </c>
      <c r="I260" s="13">
        <f>ROUND(G260*1.045,2)</f>
        <v>83.62</v>
      </c>
    </row>
    <row r="261" spans="1:10" hidden="1" x14ac:dyDescent="0.3">
      <c r="A261" s="146"/>
      <c r="B261" s="156"/>
      <c r="C261" s="15" t="s">
        <v>12</v>
      </c>
      <c r="D261" s="153"/>
      <c r="E261" s="16">
        <v>0.04</v>
      </c>
      <c r="F261" s="33">
        <f>ROUND(E261*1.191,2)</f>
        <v>0.05</v>
      </c>
      <c r="G261" s="18"/>
      <c r="I261" s="18"/>
    </row>
    <row r="262" spans="1:10" ht="33.6" x14ac:dyDescent="0.3">
      <c r="A262" s="146"/>
      <c r="B262" s="156"/>
      <c r="C262" s="19" t="s">
        <v>13</v>
      </c>
      <c r="D262" s="153"/>
      <c r="E262" s="16">
        <v>0.86</v>
      </c>
      <c r="F262" s="33">
        <f t="shared" ref="F262:F263" si="10">ROUND(E262*1.191,2)</f>
        <v>1.02</v>
      </c>
      <c r="G262" s="18">
        <f>ROUND(F262*1.045,2)</f>
        <v>1.07</v>
      </c>
      <c r="I262" s="18">
        <f>ROUND(G262*1.045,2)</f>
        <v>1.1200000000000001</v>
      </c>
    </row>
    <row r="263" spans="1:10" ht="34.200000000000003" thickBot="1" x14ac:dyDescent="0.35">
      <c r="A263" s="146"/>
      <c r="B263" s="156"/>
      <c r="C263" s="15" t="s">
        <v>14</v>
      </c>
      <c r="D263" s="153"/>
      <c r="E263" s="30">
        <v>0.68</v>
      </c>
      <c r="F263" s="33">
        <f t="shared" si="10"/>
        <v>0.81</v>
      </c>
      <c r="G263" s="18">
        <f>ROUND(F263*1.045,2)-0.01</f>
        <v>0.84</v>
      </c>
      <c r="H263" s="14">
        <f>SUM(E260:E263)</f>
        <v>65.870000000000019</v>
      </c>
      <c r="I263" s="18">
        <f>ROUND(G263*1.045,2)</f>
        <v>0.88</v>
      </c>
      <c r="J263" s="14"/>
    </row>
    <row r="264" spans="1:10" ht="28.5" customHeight="1" thickBot="1" x14ac:dyDescent="0.35">
      <c r="A264" s="147"/>
      <c r="B264" s="157"/>
      <c r="C264" s="39" t="s">
        <v>15</v>
      </c>
      <c r="D264" s="154"/>
      <c r="E264" s="30">
        <v>1.71</v>
      </c>
      <c r="F264" s="34">
        <v>4.5</v>
      </c>
      <c r="G264" s="24">
        <v>4.5</v>
      </c>
      <c r="H264" s="14">
        <f>SUM(E260:E264)</f>
        <v>67.580000000000013</v>
      </c>
      <c r="I264" s="24">
        <f>4.5*1.045</f>
        <v>4.7024999999999997</v>
      </c>
      <c r="J264" s="14"/>
    </row>
    <row r="265" spans="1:10" ht="50.4" x14ac:dyDescent="0.3">
      <c r="A265" s="145">
        <v>48</v>
      </c>
      <c r="B265" s="155" t="s">
        <v>64</v>
      </c>
      <c r="C265" s="25" t="s">
        <v>10</v>
      </c>
      <c r="D265" s="152" t="s">
        <v>11</v>
      </c>
      <c r="E265" s="35">
        <v>64.290000000000006</v>
      </c>
      <c r="F265" s="12">
        <v>76.569999999999993</v>
      </c>
      <c r="G265" s="13">
        <f>ROUND(F265*1.045,2)</f>
        <v>80.02</v>
      </c>
      <c r="I265" s="13">
        <f>ROUND(G265*1.045,2)</f>
        <v>83.62</v>
      </c>
    </row>
    <row r="266" spans="1:10" x14ac:dyDescent="0.3">
      <c r="A266" s="146"/>
      <c r="B266" s="156"/>
      <c r="C266" s="15" t="s">
        <v>12</v>
      </c>
      <c r="D266" s="153"/>
      <c r="E266" s="38">
        <v>0.04</v>
      </c>
      <c r="F266" s="17">
        <v>0.05</v>
      </c>
      <c r="G266" s="18">
        <f>ROUND(F266*1.045,2)</f>
        <v>0.05</v>
      </c>
      <c r="I266" s="18">
        <v>0.05</v>
      </c>
    </row>
    <row r="267" spans="1:10" ht="30" customHeight="1" x14ac:dyDescent="0.3">
      <c r="A267" s="146"/>
      <c r="B267" s="156"/>
      <c r="C267" s="27" t="s">
        <v>13</v>
      </c>
      <c r="D267" s="153"/>
      <c r="E267" s="38">
        <v>0.86</v>
      </c>
      <c r="F267" s="17">
        <v>1.02</v>
      </c>
      <c r="G267" s="18">
        <f>ROUND(F267*1.045,2)</f>
        <v>1.07</v>
      </c>
      <c r="I267" s="18">
        <f>ROUND(G267*1.045,2)</f>
        <v>1.1200000000000001</v>
      </c>
    </row>
    <row r="268" spans="1:10" ht="33.6" x14ac:dyDescent="0.3">
      <c r="A268" s="146"/>
      <c r="B268" s="156"/>
      <c r="C268" s="15" t="s">
        <v>14</v>
      </c>
      <c r="D268" s="153"/>
      <c r="E268" s="38">
        <v>0.68</v>
      </c>
      <c r="F268" s="17">
        <v>0.81</v>
      </c>
      <c r="G268" s="18">
        <f>ROUND(F268*1.045,2)-0.01</f>
        <v>0.84</v>
      </c>
      <c r="H268" s="14">
        <f>SUM(E265:E268)</f>
        <v>65.870000000000019</v>
      </c>
      <c r="I268" s="18">
        <f>ROUND(G268*1.045,2)</f>
        <v>0.88</v>
      </c>
      <c r="J268" s="14"/>
    </row>
    <row r="269" spans="1:10" ht="25.5" customHeight="1" thickBot="1" x14ac:dyDescent="0.35">
      <c r="A269" s="147"/>
      <c r="B269" s="157"/>
      <c r="C269" s="39" t="s">
        <v>15</v>
      </c>
      <c r="D269" s="154"/>
      <c r="E269" s="40">
        <v>1.71</v>
      </c>
      <c r="F269" s="23">
        <v>2.0299999999999998</v>
      </c>
      <c r="G269" s="24">
        <v>2.0299999999999998</v>
      </c>
      <c r="H269" s="14">
        <f>SUM(E265:E269)</f>
        <v>67.580000000000013</v>
      </c>
      <c r="I269" s="24">
        <f>4.5*1.045</f>
        <v>4.7024999999999997</v>
      </c>
      <c r="J269" s="14"/>
    </row>
    <row r="270" spans="1:10" ht="50.4" x14ac:dyDescent="0.3">
      <c r="A270" s="146">
        <v>49</v>
      </c>
      <c r="B270" s="148" t="s">
        <v>65</v>
      </c>
      <c r="C270" s="10" t="s">
        <v>10</v>
      </c>
      <c r="D270" s="152" t="s">
        <v>11</v>
      </c>
      <c r="E270" s="53">
        <v>76.569999999999993</v>
      </c>
      <c r="F270" s="36">
        <v>76.569999999999993</v>
      </c>
      <c r="G270" s="37">
        <f>ROUND(E270*1.045,2)</f>
        <v>80.02</v>
      </c>
      <c r="I270" s="37">
        <f>ROUND(G270*1.045,2)</f>
        <v>83.62</v>
      </c>
    </row>
    <row r="271" spans="1:10" ht="33" customHeight="1" x14ac:dyDescent="0.3">
      <c r="A271" s="146"/>
      <c r="B271" s="149"/>
      <c r="C271" s="15" t="s">
        <v>12</v>
      </c>
      <c r="D271" s="153"/>
      <c r="E271" s="38">
        <v>0.05</v>
      </c>
      <c r="F271" s="17">
        <v>0.05</v>
      </c>
      <c r="G271" s="18">
        <f>ROUND(F271*1.045,2)</f>
        <v>0.05</v>
      </c>
      <c r="I271" s="18">
        <v>0.05</v>
      </c>
    </row>
    <row r="272" spans="1:10" ht="33" customHeight="1" x14ac:dyDescent="0.3">
      <c r="A272" s="146"/>
      <c r="B272" s="149"/>
      <c r="C272" s="19" t="s">
        <v>13</v>
      </c>
      <c r="D272" s="153"/>
      <c r="E272" s="38">
        <v>1.02</v>
      </c>
      <c r="F272" s="17">
        <v>1.02</v>
      </c>
      <c r="G272" s="18">
        <f>ROUND(E272*1.045,2)</f>
        <v>1.07</v>
      </c>
      <c r="I272" s="18">
        <f>ROUND(G272*1.045,2)</f>
        <v>1.1200000000000001</v>
      </c>
    </row>
    <row r="273" spans="1:10" ht="33" customHeight="1" x14ac:dyDescent="0.3">
      <c r="A273" s="146"/>
      <c r="B273" s="149"/>
      <c r="C273" s="19" t="s">
        <v>18</v>
      </c>
      <c r="D273" s="153"/>
      <c r="E273" s="45">
        <v>0.6</v>
      </c>
      <c r="F273" s="20">
        <v>0.6</v>
      </c>
      <c r="G273" s="18">
        <f>ROUND(E273*1.045,2)</f>
        <v>0.63</v>
      </c>
      <c r="I273" s="18">
        <f>ROUND(G273*1.045,2)</f>
        <v>0.66</v>
      </c>
    </row>
    <row r="274" spans="1:10" ht="33" customHeight="1" x14ac:dyDescent="0.3">
      <c r="A274" s="146"/>
      <c r="B274" s="149"/>
      <c r="C274" s="15" t="s">
        <v>14</v>
      </c>
      <c r="D274" s="153"/>
      <c r="E274" s="45">
        <v>0.81</v>
      </c>
      <c r="F274" s="20">
        <v>0.81</v>
      </c>
      <c r="G274" s="18">
        <f>ROUND(E274*1.045,2)-0.01</f>
        <v>0.84</v>
      </c>
      <c r="H274" s="14">
        <f>SUM(E270:E274)</f>
        <v>79.049999999999983</v>
      </c>
      <c r="I274" s="18">
        <f>ROUND(G274*1.045,2)</f>
        <v>0.88</v>
      </c>
      <c r="J274" s="14"/>
    </row>
    <row r="275" spans="1:10" ht="33" customHeight="1" thickBot="1" x14ac:dyDescent="0.35">
      <c r="A275" s="147"/>
      <c r="B275" s="151"/>
      <c r="C275" s="39" t="s">
        <v>15</v>
      </c>
      <c r="D275" s="154"/>
      <c r="E275" s="40">
        <v>2.0299999999999998</v>
      </c>
      <c r="F275" s="23">
        <v>2.0299999999999998</v>
      </c>
      <c r="G275" s="24">
        <v>2.0299999999999998</v>
      </c>
      <c r="H275" s="14">
        <f>SUM(E270:E275)</f>
        <v>81.079999999999984</v>
      </c>
      <c r="I275" s="24">
        <f>4.5*1.045</f>
        <v>4.7024999999999997</v>
      </c>
      <c r="J275" s="14"/>
    </row>
    <row r="276" spans="1:10" ht="50.4" x14ac:dyDescent="0.3">
      <c r="A276" s="145">
        <v>50</v>
      </c>
      <c r="B276" s="148" t="s">
        <v>66</v>
      </c>
      <c r="C276" s="25" t="s">
        <v>10</v>
      </c>
      <c r="D276" s="152" t="s">
        <v>11</v>
      </c>
      <c r="E276" s="35">
        <v>76.569999999999993</v>
      </c>
      <c r="F276" s="32">
        <v>76.569999999999993</v>
      </c>
      <c r="G276" s="13">
        <f>ROUND(E276*1.045,2)</f>
        <v>80.02</v>
      </c>
      <c r="I276" s="13">
        <f>ROUND(G276*1.045,2)</f>
        <v>83.62</v>
      </c>
    </row>
    <row r="277" spans="1:10" ht="33" customHeight="1" x14ac:dyDescent="0.3">
      <c r="A277" s="146"/>
      <c r="B277" s="149"/>
      <c r="C277" s="15" t="s">
        <v>12</v>
      </c>
      <c r="D277" s="153"/>
      <c r="E277" s="38">
        <v>0.05</v>
      </c>
      <c r="F277" s="33">
        <v>0.05</v>
      </c>
      <c r="G277" s="18">
        <f>ROUND(E277*1.045,2)</f>
        <v>0.05</v>
      </c>
      <c r="I277" s="18">
        <f>ROUND(G277*1.045,2)</f>
        <v>0.05</v>
      </c>
    </row>
    <row r="278" spans="1:10" ht="33" customHeight="1" x14ac:dyDescent="0.3">
      <c r="A278" s="146"/>
      <c r="B278" s="149"/>
      <c r="C278" s="19" t="s">
        <v>13</v>
      </c>
      <c r="D278" s="153"/>
      <c r="E278" s="38">
        <v>1.02</v>
      </c>
      <c r="F278" s="33">
        <v>1.02</v>
      </c>
      <c r="G278" s="18">
        <f>ROUND(E278*1.045,2)</f>
        <v>1.07</v>
      </c>
      <c r="I278" s="18">
        <f>ROUND(G278*1.045,2)</f>
        <v>1.1200000000000001</v>
      </c>
    </row>
    <row r="279" spans="1:10" ht="33" hidden="1" customHeight="1" x14ac:dyDescent="0.3">
      <c r="A279" s="146"/>
      <c r="B279" s="149"/>
      <c r="C279" s="65" t="s">
        <v>18</v>
      </c>
      <c r="D279" s="153"/>
      <c r="E279" s="38">
        <v>0.6</v>
      </c>
      <c r="F279" s="55">
        <v>0.6</v>
      </c>
      <c r="G279" s="31"/>
      <c r="H279" s="14">
        <f>SUM(E276:E279)</f>
        <v>78.239999999999981</v>
      </c>
      <c r="I279" s="31"/>
      <c r="J279" s="14"/>
    </row>
    <row r="280" spans="1:10" ht="33" customHeight="1" x14ac:dyDescent="0.3">
      <c r="A280" s="146"/>
      <c r="B280" s="149"/>
      <c r="C280" s="15" t="s">
        <v>14</v>
      </c>
      <c r="D280" s="153"/>
      <c r="E280" s="16">
        <v>0.81</v>
      </c>
      <c r="F280" s="66">
        <v>0.81</v>
      </c>
      <c r="G280" s="18">
        <f>ROUND(E280*1.045,2)-0.01</f>
        <v>0.84</v>
      </c>
      <c r="H280" s="67">
        <f>SUM(E276:E280)</f>
        <v>79.049999999999983</v>
      </c>
      <c r="I280" s="18">
        <f>ROUND(G280*1.045,2)</f>
        <v>0.88</v>
      </c>
      <c r="J280" s="14"/>
    </row>
    <row r="281" spans="1:10" ht="33" customHeight="1" thickBot="1" x14ac:dyDescent="0.35">
      <c r="A281" s="147"/>
      <c r="B281" s="151"/>
      <c r="C281" s="39" t="s">
        <v>15</v>
      </c>
      <c r="D281" s="154"/>
      <c r="E281" s="53"/>
      <c r="F281" s="68"/>
      <c r="G281" s="51"/>
      <c r="H281" s="14"/>
      <c r="I281" s="51">
        <f>4.5*1.045</f>
        <v>4.7024999999999997</v>
      </c>
      <c r="J281" s="14"/>
    </row>
    <row r="282" spans="1:10" ht="50.4" x14ac:dyDescent="0.3">
      <c r="A282" s="145">
        <v>51</v>
      </c>
      <c r="B282" s="148" t="s">
        <v>67</v>
      </c>
      <c r="C282" s="25" t="s">
        <v>10</v>
      </c>
      <c r="D282" s="152" t="s">
        <v>11</v>
      </c>
      <c r="E282" s="35">
        <v>76.569999999999993</v>
      </c>
      <c r="F282" s="12">
        <v>76.569999999999993</v>
      </c>
      <c r="G282" s="13">
        <f>ROUND(E282*1.045,2)</f>
        <v>80.02</v>
      </c>
      <c r="I282" s="13">
        <f>ROUND(G282*1.045,2)</f>
        <v>83.62</v>
      </c>
    </row>
    <row r="283" spans="1:10" ht="33" customHeight="1" x14ac:dyDescent="0.3">
      <c r="A283" s="146"/>
      <c r="B283" s="149"/>
      <c r="C283" s="15" t="s">
        <v>12</v>
      </c>
      <c r="D283" s="153"/>
      <c r="E283" s="38">
        <v>0.05</v>
      </c>
      <c r="F283" s="17">
        <v>0.05</v>
      </c>
      <c r="G283" s="18">
        <f>ROUND(E283*1.045,2)</f>
        <v>0.05</v>
      </c>
      <c r="I283" s="18">
        <f>ROUND(G283*1.045,2)</f>
        <v>0.05</v>
      </c>
    </row>
    <row r="284" spans="1:10" ht="33" customHeight="1" x14ac:dyDescent="0.3">
      <c r="A284" s="146"/>
      <c r="B284" s="149"/>
      <c r="C284" s="19" t="s">
        <v>13</v>
      </c>
      <c r="D284" s="153"/>
      <c r="E284" s="38">
        <v>1.02</v>
      </c>
      <c r="F284" s="17">
        <v>1.02</v>
      </c>
      <c r="G284" s="18">
        <f>ROUND(E284*1.045,2)</f>
        <v>1.07</v>
      </c>
      <c r="I284" s="18">
        <f>ROUND(G284*1.045,2)</f>
        <v>1.1200000000000001</v>
      </c>
    </row>
    <row r="285" spans="1:10" ht="33" customHeight="1" x14ac:dyDescent="0.3">
      <c r="A285" s="146"/>
      <c r="B285" s="149"/>
      <c r="C285" s="19" t="s">
        <v>18</v>
      </c>
      <c r="D285" s="153"/>
      <c r="E285" s="45">
        <v>0.6</v>
      </c>
      <c r="F285" s="20">
        <v>0.6</v>
      </c>
      <c r="G285" s="18">
        <f>ROUND(E285*1.045,2)</f>
        <v>0.63</v>
      </c>
      <c r="I285" s="18">
        <f>ROUND(G285*1.045,2)</f>
        <v>0.66</v>
      </c>
    </row>
    <row r="286" spans="1:10" ht="33" customHeight="1" x14ac:dyDescent="0.3">
      <c r="A286" s="146"/>
      <c r="B286" s="149"/>
      <c r="C286" s="15" t="s">
        <v>14</v>
      </c>
      <c r="D286" s="153"/>
      <c r="E286" s="38">
        <v>0.81</v>
      </c>
      <c r="F286" s="17">
        <v>0.81</v>
      </c>
      <c r="G286" s="18">
        <f>ROUND(E286*1.045,2)-0.01</f>
        <v>0.84</v>
      </c>
      <c r="H286" s="14">
        <f>SUM(E282:E286)</f>
        <v>79.049999999999983</v>
      </c>
      <c r="I286" s="18">
        <f>ROUND(G286*1.045,2)</f>
        <v>0.88</v>
      </c>
      <c r="J286" s="14"/>
    </row>
    <row r="287" spans="1:10" ht="33" customHeight="1" thickBot="1" x14ac:dyDescent="0.35">
      <c r="A287" s="147"/>
      <c r="B287" s="151"/>
      <c r="C287" s="29" t="s">
        <v>15</v>
      </c>
      <c r="D287" s="154"/>
      <c r="E287" s="43">
        <v>2.0299999999999998</v>
      </c>
      <c r="F287" s="44">
        <v>2.0299999999999998</v>
      </c>
      <c r="G287" s="24">
        <v>2.0299999999999998</v>
      </c>
      <c r="H287" s="14">
        <f>SUM(E282:E287)</f>
        <v>81.079999999999984</v>
      </c>
      <c r="I287" s="24">
        <f>4.5*1.045</f>
        <v>4.7024999999999997</v>
      </c>
      <c r="J287" s="14"/>
    </row>
    <row r="288" spans="1:10" ht="50.4" x14ac:dyDescent="0.3">
      <c r="A288" s="146">
        <v>52</v>
      </c>
      <c r="B288" s="148" t="s">
        <v>68</v>
      </c>
      <c r="C288" s="25" t="s">
        <v>10</v>
      </c>
      <c r="D288" s="152" t="s">
        <v>11</v>
      </c>
      <c r="E288" s="53">
        <v>76.569999999999993</v>
      </c>
      <c r="F288" s="12">
        <v>76.569999999999993</v>
      </c>
      <c r="G288" s="13">
        <f>ROUND(E288*1.045,2)</f>
        <v>80.02</v>
      </c>
      <c r="I288" s="13">
        <f>ROUND(G288*1.045,2)</f>
        <v>83.62</v>
      </c>
    </row>
    <row r="289" spans="1:10" ht="33" customHeight="1" x14ac:dyDescent="0.3">
      <c r="A289" s="146"/>
      <c r="B289" s="149"/>
      <c r="C289" s="10" t="s">
        <v>12</v>
      </c>
      <c r="D289" s="153"/>
      <c r="E289" s="53">
        <v>0.05</v>
      </c>
      <c r="F289" s="36">
        <v>0.05</v>
      </c>
      <c r="G289" s="18">
        <f>ROUND(E289*1.045,2)</f>
        <v>0.05</v>
      </c>
      <c r="I289" s="18">
        <f>ROUND(G289*1.045,2)</f>
        <v>0.05</v>
      </c>
    </row>
    <row r="290" spans="1:10" ht="33" customHeight="1" x14ac:dyDescent="0.3">
      <c r="A290" s="146"/>
      <c r="B290" s="149"/>
      <c r="C290" s="19" t="s">
        <v>17</v>
      </c>
      <c r="D290" s="153"/>
      <c r="E290" s="38">
        <v>1.02</v>
      </c>
      <c r="F290" s="17">
        <v>1.02</v>
      </c>
      <c r="G290" s="18">
        <f>ROUND(E290*1.045,2)</f>
        <v>1.07</v>
      </c>
      <c r="I290" s="18">
        <f>ROUND(G290*1.045,2)</f>
        <v>1.1200000000000001</v>
      </c>
    </row>
    <row r="291" spans="1:10" ht="33" customHeight="1" x14ac:dyDescent="0.3">
      <c r="A291" s="146"/>
      <c r="B291" s="149"/>
      <c r="C291" s="19" t="s">
        <v>18</v>
      </c>
      <c r="D291" s="153"/>
      <c r="E291" s="41">
        <v>0.6</v>
      </c>
      <c r="F291" s="42">
        <v>0.6</v>
      </c>
      <c r="G291" s="18">
        <f>ROUND(E291*1.045,2)</f>
        <v>0.63</v>
      </c>
      <c r="I291" s="18">
        <f>ROUND(G291*1.045,2)</f>
        <v>0.66</v>
      </c>
    </row>
    <row r="292" spans="1:10" ht="33" customHeight="1" x14ac:dyDescent="0.3">
      <c r="A292" s="146"/>
      <c r="B292" s="149"/>
      <c r="C292" s="15" t="s">
        <v>14</v>
      </c>
      <c r="D292" s="153"/>
      <c r="E292" s="38">
        <v>0.81</v>
      </c>
      <c r="F292" s="17">
        <v>0.81</v>
      </c>
      <c r="G292" s="18">
        <f>ROUND(E292*1.045,2)-0.01</f>
        <v>0.84</v>
      </c>
      <c r="H292" s="14">
        <f>SUM(E288:E292)</f>
        <v>79.049999999999983</v>
      </c>
      <c r="I292" s="18">
        <f>ROUND(G292*1.045,2)</f>
        <v>0.88</v>
      </c>
      <c r="J292" s="14"/>
    </row>
    <row r="293" spans="1:10" ht="33" customHeight="1" thickBot="1" x14ac:dyDescent="0.35">
      <c r="A293" s="146"/>
      <c r="B293" s="151"/>
      <c r="C293" s="39" t="s">
        <v>15</v>
      </c>
      <c r="D293" s="153"/>
      <c r="E293" s="45">
        <v>2.0299999999999998</v>
      </c>
      <c r="F293" s="23">
        <v>2.0299999999999998</v>
      </c>
      <c r="G293" s="24">
        <v>2.0299999999999998</v>
      </c>
      <c r="H293" s="14">
        <f>SUM(E288:E293)</f>
        <v>81.079999999999984</v>
      </c>
      <c r="I293" s="24">
        <f>4.5*1.045</f>
        <v>4.7024999999999997</v>
      </c>
      <c r="J293" s="14"/>
    </row>
    <row r="294" spans="1:10" ht="50.4" x14ac:dyDescent="0.3">
      <c r="A294" s="145">
        <v>53</v>
      </c>
      <c r="B294" s="155" t="s">
        <v>69</v>
      </c>
      <c r="C294" s="10" t="s">
        <v>10</v>
      </c>
      <c r="D294" s="152" t="s">
        <v>11</v>
      </c>
      <c r="E294" s="53">
        <v>64.290000000000006</v>
      </c>
      <c r="F294" s="12">
        <v>76.569999999999993</v>
      </c>
      <c r="G294" s="13">
        <f t="shared" ref="G294:G296" si="11">ROUND(F294*1.045,2)</f>
        <v>80.02</v>
      </c>
      <c r="I294" s="13">
        <f>ROUND(G294*1.045,2)</f>
        <v>83.62</v>
      </c>
    </row>
    <row r="295" spans="1:10" x14ac:dyDescent="0.3">
      <c r="A295" s="146"/>
      <c r="B295" s="156"/>
      <c r="C295" s="15" t="s">
        <v>12</v>
      </c>
      <c r="D295" s="153"/>
      <c r="E295" s="38">
        <v>0.04</v>
      </c>
      <c r="F295" s="17">
        <v>0.05</v>
      </c>
      <c r="G295" s="18">
        <f t="shared" si="11"/>
        <v>0.05</v>
      </c>
      <c r="I295" s="18">
        <v>0.05</v>
      </c>
    </row>
    <row r="296" spans="1:10" ht="30" customHeight="1" x14ac:dyDescent="0.3">
      <c r="A296" s="146"/>
      <c r="B296" s="156"/>
      <c r="C296" s="27" t="s">
        <v>13</v>
      </c>
      <c r="D296" s="153"/>
      <c r="E296" s="38">
        <v>0.86</v>
      </c>
      <c r="F296" s="17">
        <v>1.02</v>
      </c>
      <c r="G296" s="18">
        <f t="shared" si="11"/>
        <v>1.07</v>
      </c>
      <c r="I296" s="18">
        <f>ROUND(G296*1.045,2)</f>
        <v>1.1200000000000001</v>
      </c>
    </row>
    <row r="297" spans="1:10" ht="33.6" x14ac:dyDescent="0.3">
      <c r="A297" s="146"/>
      <c r="B297" s="156"/>
      <c r="C297" s="46" t="s">
        <v>14</v>
      </c>
      <c r="D297" s="153"/>
      <c r="E297" s="45">
        <v>0.68</v>
      </c>
      <c r="F297" s="20">
        <v>0.81</v>
      </c>
      <c r="G297" s="18">
        <f>ROUND(F297*1.045,2)-0.01</f>
        <v>0.84</v>
      </c>
      <c r="H297" s="14">
        <f>SUM(E294:E297)</f>
        <v>65.870000000000019</v>
      </c>
      <c r="I297" s="18">
        <f>ROUND(G297*1.045,2)</f>
        <v>0.88</v>
      </c>
      <c r="J297" s="14"/>
    </row>
    <row r="298" spans="1:10" ht="35.25" customHeight="1" thickBot="1" x14ac:dyDescent="0.35">
      <c r="A298" s="147"/>
      <c r="B298" s="157"/>
      <c r="C298" s="39" t="s">
        <v>15</v>
      </c>
      <c r="D298" s="154"/>
      <c r="E298" s="40">
        <v>3.5</v>
      </c>
      <c r="F298" s="23">
        <v>3.5</v>
      </c>
      <c r="G298" s="24">
        <v>3.5</v>
      </c>
      <c r="H298" s="14">
        <f>SUM(E294:E298)</f>
        <v>69.370000000000019</v>
      </c>
      <c r="I298" s="24">
        <f>4.5*1.045</f>
        <v>4.7024999999999997</v>
      </c>
      <c r="J298" s="14"/>
    </row>
    <row r="299" spans="1:10" ht="50.4" x14ac:dyDescent="0.3">
      <c r="A299" s="145">
        <v>54</v>
      </c>
      <c r="B299" s="159" t="s">
        <v>70</v>
      </c>
      <c r="C299" s="25" t="s">
        <v>10</v>
      </c>
      <c r="D299" s="152" t="s">
        <v>11</v>
      </c>
      <c r="E299" s="35">
        <v>64.290000000000006</v>
      </c>
      <c r="F299" s="12">
        <v>76.569999999999993</v>
      </c>
      <c r="G299" s="13">
        <f>ROUND(F299*1.045,2)</f>
        <v>80.02</v>
      </c>
      <c r="I299" s="13">
        <f>ROUND(G299*1.045,2)</f>
        <v>83.62</v>
      </c>
    </row>
    <row r="300" spans="1:10" ht="30" customHeight="1" x14ac:dyDescent="0.3">
      <c r="A300" s="146"/>
      <c r="B300" s="160"/>
      <c r="C300" s="15" t="s">
        <v>12</v>
      </c>
      <c r="D300" s="153"/>
      <c r="E300" s="38">
        <v>0.04</v>
      </c>
      <c r="F300" s="17">
        <v>0.05</v>
      </c>
      <c r="G300" s="18">
        <f t="shared" ref="G300" si="12">ROUND(F300*1.045,2)</f>
        <v>0.05</v>
      </c>
      <c r="I300" s="18">
        <v>0.05</v>
      </c>
    </row>
    <row r="301" spans="1:10" ht="30" customHeight="1" x14ac:dyDescent="0.3">
      <c r="A301" s="146"/>
      <c r="B301" s="160"/>
      <c r="C301" s="15" t="s">
        <v>13</v>
      </c>
      <c r="D301" s="153"/>
      <c r="E301" s="38">
        <v>0.86</v>
      </c>
      <c r="F301" s="17">
        <v>1.02</v>
      </c>
      <c r="G301" s="18">
        <f>ROUND(F301*1.045,2)</f>
        <v>1.07</v>
      </c>
      <c r="I301" s="18">
        <f>ROUND(G301*1.045,2)</f>
        <v>1.1200000000000001</v>
      </c>
    </row>
    <row r="302" spans="1:10" ht="30" customHeight="1" x14ac:dyDescent="0.3">
      <c r="A302" s="146"/>
      <c r="B302" s="160"/>
      <c r="C302" s="15" t="s">
        <v>14</v>
      </c>
      <c r="D302" s="153"/>
      <c r="E302" s="45">
        <v>0.68</v>
      </c>
      <c r="F302" s="20">
        <v>0.81</v>
      </c>
      <c r="G302" s="18">
        <f>ROUND(F302*1.045,2)-0.01</f>
        <v>0.84</v>
      </c>
      <c r="H302" s="14">
        <f>SUM(E299:E302)</f>
        <v>65.870000000000019</v>
      </c>
      <c r="I302" s="18">
        <f>ROUND(G302*1.045,2)</f>
        <v>0.88</v>
      </c>
      <c r="J302" s="14"/>
    </row>
    <row r="303" spans="1:10" ht="28.5" customHeight="1" thickBot="1" x14ac:dyDescent="0.35">
      <c r="A303" s="147"/>
      <c r="B303" s="161"/>
      <c r="C303" s="29" t="s">
        <v>15</v>
      </c>
      <c r="D303" s="154"/>
      <c r="E303" s="40">
        <v>1.71</v>
      </c>
      <c r="F303" s="23">
        <v>2.0299999999999998</v>
      </c>
      <c r="G303" s="24">
        <v>2.0299999999999998</v>
      </c>
      <c r="H303" s="14">
        <f>SUM(E299:E303)</f>
        <v>67.580000000000013</v>
      </c>
      <c r="I303" s="24">
        <f>4.5*1.045</f>
        <v>4.7024999999999997</v>
      </c>
      <c r="J303" s="14"/>
    </row>
    <row r="304" spans="1:10" ht="50.4" x14ac:dyDescent="0.3">
      <c r="A304" s="145">
        <v>55</v>
      </c>
      <c r="B304" s="148" t="s">
        <v>71</v>
      </c>
      <c r="C304" s="25" t="s">
        <v>10</v>
      </c>
      <c r="D304" s="152" t="s">
        <v>11</v>
      </c>
      <c r="E304" s="35">
        <v>76.569999999999993</v>
      </c>
      <c r="F304" s="12">
        <v>76.569999999999993</v>
      </c>
      <c r="G304" s="13">
        <f>ROUND(E304*1.045,2)</f>
        <v>80.02</v>
      </c>
      <c r="I304" s="13">
        <f>ROUND(G304*1.045,2)</f>
        <v>83.62</v>
      </c>
    </row>
    <row r="305" spans="1:10" ht="33" customHeight="1" x14ac:dyDescent="0.3">
      <c r="A305" s="146"/>
      <c r="B305" s="149"/>
      <c r="C305" s="15" t="s">
        <v>12</v>
      </c>
      <c r="D305" s="153"/>
      <c r="E305" s="38">
        <v>0.05</v>
      </c>
      <c r="F305" s="17">
        <v>0.05</v>
      </c>
      <c r="G305" s="18">
        <f>ROUND(E305*1.045,2)</f>
        <v>0.05</v>
      </c>
      <c r="I305" s="18">
        <f>ROUND(G305*1.045,2)</f>
        <v>0.05</v>
      </c>
    </row>
    <row r="306" spans="1:10" ht="33" customHeight="1" x14ac:dyDescent="0.3">
      <c r="A306" s="146"/>
      <c r="B306" s="149"/>
      <c r="C306" s="19" t="s">
        <v>13</v>
      </c>
      <c r="D306" s="153"/>
      <c r="E306" s="38">
        <v>1.02</v>
      </c>
      <c r="F306" s="17">
        <v>1.02</v>
      </c>
      <c r="G306" s="18">
        <f>ROUND(E306*1.045,2)</f>
        <v>1.07</v>
      </c>
      <c r="I306" s="18">
        <f>ROUND(G306*1.045,2)</f>
        <v>1.1200000000000001</v>
      </c>
    </row>
    <row r="307" spans="1:10" ht="33" hidden="1" customHeight="1" x14ac:dyDescent="0.3">
      <c r="A307" s="146"/>
      <c r="B307" s="149"/>
      <c r="C307" s="19" t="s">
        <v>18</v>
      </c>
      <c r="D307" s="153"/>
      <c r="E307" s="38">
        <v>0.6</v>
      </c>
      <c r="F307" s="17">
        <v>0.6</v>
      </c>
      <c r="G307" s="18"/>
      <c r="I307" s="18"/>
    </row>
    <row r="308" spans="1:10" ht="33" customHeight="1" x14ac:dyDescent="0.3">
      <c r="A308" s="146"/>
      <c r="B308" s="149"/>
      <c r="C308" s="15" t="s">
        <v>14</v>
      </c>
      <c r="D308" s="153"/>
      <c r="E308" s="38">
        <v>0.81</v>
      </c>
      <c r="F308" s="17">
        <v>0.81</v>
      </c>
      <c r="G308" s="18">
        <f>ROUND(E308*1.045,2)-0.01</f>
        <v>0.84</v>
      </c>
      <c r="H308" s="14">
        <f>SUM(E304:E308)</f>
        <v>79.049999999999983</v>
      </c>
      <c r="I308" s="18">
        <f>ROUND(G308*1.045,2)</f>
        <v>0.88</v>
      </c>
      <c r="J308" s="14"/>
    </row>
    <row r="309" spans="1:10" ht="33" customHeight="1" thickBot="1" x14ac:dyDescent="0.35">
      <c r="A309" s="147"/>
      <c r="B309" s="151"/>
      <c r="C309" s="21" t="s">
        <v>15</v>
      </c>
      <c r="D309" s="154"/>
      <c r="E309" s="43">
        <v>2.0299999999999998</v>
      </c>
      <c r="F309" s="42">
        <v>2.0299999999999998</v>
      </c>
      <c r="G309" s="31">
        <v>2.0299999999999998</v>
      </c>
      <c r="H309" s="14">
        <f>SUM(E304:E309)</f>
        <v>81.079999999999984</v>
      </c>
      <c r="I309" s="24">
        <f>4.5*1.045</f>
        <v>4.7024999999999997</v>
      </c>
      <c r="J309" s="14"/>
    </row>
    <row r="310" spans="1:10" ht="50.4" x14ac:dyDescent="0.3">
      <c r="A310" s="145">
        <v>56</v>
      </c>
      <c r="B310" s="155" t="s">
        <v>72</v>
      </c>
      <c r="C310" s="25" t="s">
        <v>10</v>
      </c>
      <c r="D310" s="152" t="s">
        <v>11</v>
      </c>
      <c r="E310" s="26">
        <v>64.290000000000006</v>
      </c>
      <c r="F310" s="12">
        <f>ROUND(E310*1.191,2)</f>
        <v>76.569999999999993</v>
      </c>
      <c r="G310" s="56">
        <f>ROUND(F310*1.045,2)</f>
        <v>80.02</v>
      </c>
      <c r="I310" s="13">
        <f>ROUND(G310*1.045,2)</f>
        <v>83.62</v>
      </c>
    </row>
    <row r="311" spans="1:10" x14ac:dyDescent="0.3">
      <c r="A311" s="146"/>
      <c r="B311" s="156"/>
      <c r="C311" s="15" t="s">
        <v>12</v>
      </c>
      <c r="D311" s="153"/>
      <c r="E311" s="16">
        <v>0.04</v>
      </c>
      <c r="F311" s="17">
        <f>ROUND(E311*1.191,2)</f>
        <v>0.05</v>
      </c>
      <c r="G311" s="57">
        <f>ROUND(F311*1.045,2)</f>
        <v>0.05</v>
      </c>
      <c r="I311" s="57">
        <v>0.05</v>
      </c>
    </row>
    <row r="312" spans="1:10" ht="33.6" x14ac:dyDescent="0.3">
      <c r="A312" s="146"/>
      <c r="B312" s="156"/>
      <c r="C312" s="19" t="s">
        <v>13</v>
      </c>
      <c r="D312" s="153"/>
      <c r="E312" s="11">
        <v>0.86</v>
      </c>
      <c r="F312" s="17">
        <f t="shared" ref="F312:F313" si="13">ROUND(E312*1.191,2)</f>
        <v>1.02</v>
      </c>
      <c r="G312" s="57">
        <f>ROUND(F312*1.045,2)</f>
        <v>1.07</v>
      </c>
      <c r="I312" s="18">
        <f>ROUND(G312*1.045,2)</f>
        <v>1.1200000000000001</v>
      </c>
    </row>
    <row r="313" spans="1:10" ht="34.200000000000003" thickBot="1" x14ac:dyDescent="0.35">
      <c r="A313" s="146"/>
      <c r="B313" s="156"/>
      <c r="C313" s="15" t="s">
        <v>14</v>
      </c>
      <c r="D313" s="153"/>
      <c r="E313" s="30">
        <v>0.68</v>
      </c>
      <c r="F313" s="17">
        <f t="shared" si="13"/>
        <v>0.81</v>
      </c>
      <c r="G313" s="57">
        <f>ROUND(F313*1.045,2)-0.01</f>
        <v>0.84</v>
      </c>
      <c r="H313" s="14">
        <f>SUM(E310:E313)</f>
        <v>65.870000000000019</v>
      </c>
      <c r="I313" s="57">
        <f>ROUND(G313*1.045,2)</f>
        <v>0.88</v>
      </c>
      <c r="J313" s="14"/>
    </row>
    <row r="314" spans="1:10" ht="33" customHeight="1" thickBot="1" x14ac:dyDescent="0.35">
      <c r="A314" s="147"/>
      <c r="B314" s="157"/>
      <c r="C314" s="39" t="s">
        <v>15</v>
      </c>
      <c r="D314" s="154"/>
      <c r="E314" s="54">
        <v>2.0299999999999998</v>
      </c>
      <c r="F314" s="23">
        <v>4.5</v>
      </c>
      <c r="G314" s="69">
        <v>4.5</v>
      </c>
      <c r="H314" s="14">
        <f>SUM(E310:E314)</f>
        <v>67.90000000000002</v>
      </c>
      <c r="I314" s="69">
        <f>4.5*1.045</f>
        <v>4.7024999999999997</v>
      </c>
      <c r="J314" s="14"/>
    </row>
    <row r="315" spans="1:10" ht="50.4" x14ac:dyDescent="0.3">
      <c r="A315" s="145">
        <v>57</v>
      </c>
      <c r="B315" s="155" t="s">
        <v>73</v>
      </c>
      <c r="C315" s="10" t="s">
        <v>10</v>
      </c>
      <c r="D315" s="152" t="s">
        <v>11</v>
      </c>
      <c r="E315" s="26">
        <v>64.290000000000006</v>
      </c>
      <c r="F315" s="36">
        <f>ROUND(E315*1.191,2)</f>
        <v>76.569999999999993</v>
      </c>
      <c r="G315" s="37">
        <f>ROUND(F315*1.045,2)</f>
        <v>80.02</v>
      </c>
      <c r="I315" s="13">
        <f>ROUND(G315*1.045,2)</f>
        <v>83.62</v>
      </c>
    </row>
    <row r="316" spans="1:10" hidden="1" x14ac:dyDescent="0.3">
      <c r="A316" s="146"/>
      <c r="B316" s="156"/>
      <c r="C316" s="15" t="s">
        <v>12</v>
      </c>
      <c r="D316" s="153"/>
      <c r="E316" s="16">
        <v>0.04</v>
      </c>
      <c r="F316" s="17">
        <f>ROUND(E316*1.191,2)</f>
        <v>0.05</v>
      </c>
      <c r="G316" s="18"/>
      <c r="I316" s="18"/>
    </row>
    <row r="317" spans="1:10" ht="33.6" x14ac:dyDescent="0.3">
      <c r="A317" s="146"/>
      <c r="B317" s="156"/>
      <c r="C317" s="19" t="s">
        <v>17</v>
      </c>
      <c r="D317" s="153"/>
      <c r="E317" s="16">
        <v>0.86</v>
      </c>
      <c r="F317" s="17">
        <f t="shared" ref="F317:F319" si="14">ROUND(E317*1.191,2)</f>
        <v>1.02</v>
      </c>
      <c r="G317" s="18">
        <f>ROUND(F317*1.045,2)</f>
        <v>1.07</v>
      </c>
      <c r="I317" s="18">
        <f>ROUND(G317*1.045,2)</f>
        <v>1.1200000000000001</v>
      </c>
    </row>
    <row r="318" spans="1:10" ht="26.25" customHeight="1" x14ac:dyDescent="0.3">
      <c r="A318" s="146"/>
      <c r="B318" s="156"/>
      <c r="C318" s="27" t="s">
        <v>18</v>
      </c>
      <c r="D318" s="153"/>
      <c r="E318" s="28">
        <v>0.5</v>
      </c>
      <c r="F318" s="20">
        <f t="shared" si="14"/>
        <v>0.6</v>
      </c>
      <c r="G318" s="18">
        <f>ROUND(F318*1.045,2)</f>
        <v>0.63</v>
      </c>
      <c r="H318" s="14"/>
      <c r="I318" s="18">
        <f>ROUND(G318*1.045,2)</f>
        <v>0.66</v>
      </c>
      <c r="J318" s="14"/>
    </row>
    <row r="319" spans="1:10" ht="33.6" x14ac:dyDescent="0.3">
      <c r="A319" s="146"/>
      <c r="B319" s="156"/>
      <c r="C319" s="15" t="s">
        <v>14</v>
      </c>
      <c r="D319" s="153"/>
      <c r="E319" s="16">
        <v>0.68</v>
      </c>
      <c r="F319" s="17">
        <f t="shared" si="14"/>
        <v>0.81</v>
      </c>
      <c r="G319" s="18">
        <f>ROUND(F319*1.045,2)-0.01</f>
        <v>0.84</v>
      </c>
      <c r="H319" s="14">
        <f>SUM(E315:E319)</f>
        <v>66.370000000000019</v>
      </c>
      <c r="I319" s="18">
        <f>ROUND(G319*1.045,2)</f>
        <v>0.88</v>
      </c>
      <c r="J319" s="14"/>
    </row>
    <row r="320" spans="1:10" ht="33" customHeight="1" thickBot="1" x14ac:dyDescent="0.35">
      <c r="A320" s="147"/>
      <c r="B320" s="157"/>
      <c r="C320" s="29" t="s">
        <v>15</v>
      </c>
      <c r="D320" s="154"/>
      <c r="E320" s="54">
        <v>1.71</v>
      </c>
      <c r="F320" s="20">
        <v>4.5</v>
      </c>
      <c r="G320" s="31">
        <v>4.5</v>
      </c>
      <c r="H320" s="14">
        <f>SUM(E315:E320)</f>
        <v>68.080000000000013</v>
      </c>
      <c r="I320" s="31">
        <f>4.5*1.045</f>
        <v>4.7024999999999997</v>
      </c>
      <c r="J320" s="14"/>
    </row>
    <row r="321" spans="1:10" ht="50.4" x14ac:dyDescent="0.3">
      <c r="A321" s="145">
        <v>58</v>
      </c>
      <c r="B321" s="155" t="s">
        <v>74</v>
      </c>
      <c r="C321" s="25" t="s">
        <v>10</v>
      </c>
      <c r="D321" s="152" t="s">
        <v>11</v>
      </c>
      <c r="E321" s="26">
        <v>64.290000000000006</v>
      </c>
      <c r="F321" s="12">
        <f>ROUND(E321*1.191,2)</f>
        <v>76.569999999999993</v>
      </c>
      <c r="G321" s="56">
        <f t="shared" ref="G321:G323" si="15">ROUND(F321*1.045,2)</f>
        <v>80.02</v>
      </c>
      <c r="I321" s="13">
        <f>ROUND(G321*1.045,2)</f>
        <v>83.62</v>
      </c>
    </row>
    <row r="322" spans="1:10" x14ac:dyDescent="0.3">
      <c r="A322" s="146"/>
      <c r="B322" s="156"/>
      <c r="C322" s="15" t="s">
        <v>12</v>
      </c>
      <c r="D322" s="153"/>
      <c r="E322" s="16">
        <v>0.04</v>
      </c>
      <c r="F322" s="17">
        <f>ROUND(E322*1.191,2)</f>
        <v>0.05</v>
      </c>
      <c r="G322" s="57">
        <f t="shared" si="15"/>
        <v>0.05</v>
      </c>
      <c r="I322" s="57">
        <v>0.05</v>
      </c>
    </row>
    <row r="323" spans="1:10" ht="30" customHeight="1" x14ac:dyDescent="0.3">
      <c r="A323" s="146"/>
      <c r="B323" s="156"/>
      <c r="C323" s="19" t="s">
        <v>17</v>
      </c>
      <c r="D323" s="153"/>
      <c r="E323" s="16">
        <v>0.86</v>
      </c>
      <c r="F323" s="17">
        <f t="shared" ref="F323:F324" si="16">ROUND(E323*1.191,2)</f>
        <v>1.02</v>
      </c>
      <c r="G323" s="57">
        <f t="shared" si="15"/>
        <v>1.07</v>
      </c>
      <c r="I323" s="18">
        <f>ROUND(G323*1.045,2)</f>
        <v>1.1200000000000001</v>
      </c>
    </row>
    <row r="324" spans="1:10" ht="30" customHeight="1" x14ac:dyDescent="0.3">
      <c r="A324" s="146"/>
      <c r="B324" s="156"/>
      <c r="C324" s="15" t="s">
        <v>14</v>
      </c>
      <c r="D324" s="153"/>
      <c r="E324" s="16">
        <v>0.68</v>
      </c>
      <c r="F324" s="17">
        <f t="shared" si="16"/>
        <v>0.81</v>
      </c>
      <c r="G324" s="57">
        <f>ROUND(F324*1.045,2)-0.01</f>
        <v>0.84</v>
      </c>
      <c r="H324" s="14">
        <f>SUM(E321:E324)</f>
        <v>65.870000000000019</v>
      </c>
      <c r="I324" s="57">
        <f>ROUND(G324*1.045,2)</f>
        <v>0.88</v>
      </c>
      <c r="J324" s="14"/>
    </row>
    <row r="325" spans="1:10" ht="33" customHeight="1" thickBot="1" x14ac:dyDescent="0.35">
      <c r="A325" s="147"/>
      <c r="B325" s="157"/>
      <c r="C325" s="29" t="s">
        <v>15</v>
      </c>
      <c r="D325" s="154"/>
      <c r="E325" s="54">
        <v>1.71</v>
      </c>
      <c r="F325" s="23">
        <v>4.5</v>
      </c>
      <c r="G325" s="69">
        <v>4.5</v>
      </c>
      <c r="H325" s="14">
        <f>SUM(E320:E325)</f>
        <v>69.290000000000006</v>
      </c>
      <c r="I325" s="69">
        <f>4.5*1.045</f>
        <v>4.7024999999999997</v>
      </c>
      <c r="J325" s="14"/>
    </row>
    <row r="326" spans="1:10" ht="55.5" customHeight="1" x14ac:dyDescent="0.3">
      <c r="A326" s="145">
        <v>59</v>
      </c>
      <c r="B326" s="155" t="s">
        <v>75</v>
      </c>
      <c r="C326" s="25" t="s">
        <v>10</v>
      </c>
      <c r="D326" s="152" t="s">
        <v>11</v>
      </c>
      <c r="E326" s="26">
        <v>64.290000000000006</v>
      </c>
      <c r="F326" s="12">
        <f>ROUND(E326*1.191,2)</f>
        <v>76.569999999999993</v>
      </c>
      <c r="G326" s="56">
        <f t="shared" ref="G326:G328" si="17">ROUND(F326*1.045,2)</f>
        <v>80.02</v>
      </c>
      <c r="H326" s="14"/>
      <c r="I326" s="13">
        <f>ROUND(G326*1.045,2)</f>
        <v>83.62</v>
      </c>
      <c r="J326" s="14"/>
    </row>
    <row r="327" spans="1:10" ht="30" hidden="1" customHeight="1" x14ac:dyDescent="0.3">
      <c r="A327" s="146"/>
      <c r="B327" s="156"/>
      <c r="C327" s="15" t="s">
        <v>12</v>
      </c>
      <c r="D327" s="153"/>
      <c r="E327" s="16">
        <v>0.04</v>
      </c>
      <c r="F327" s="17">
        <f>ROUND(E327*1.191,2)</f>
        <v>0.05</v>
      </c>
      <c r="G327" s="57"/>
      <c r="H327" s="14"/>
      <c r="I327" s="57"/>
      <c r="J327" s="14"/>
    </row>
    <row r="328" spans="1:10" ht="36" customHeight="1" x14ac:dyDescent="0.3">
      <c r="A328" s="146"/>
      <c r="B328" s="156"/>
      <c r="C328" s="19" t="s">
        <v>13</v>
      </c>
      <c r="D328" s="153"/>
      <c r="E328" s="16">
        <v>0.86</v>
      </c>
      <c r="F328" s="17">
        <f t="shared" ref="F328:F329" si="18">ROUND(E328*1.191,2)</f>
        <v>1.02</v>
      </c>
      <c r="G328" s="57">
        <f t="shared" si="17"/>
        <v>1.07</v>
      </c>
      <c r="H328" s="14"/>
      <c r="I328" s="18">
        <f>ROUND(G328*1.045,2)</f>
        <v>1.1200000000000001</v>
      </c>
      <c r="J328" s="14"/>
    </row>
    <row r="329" spans="1:10" ht="35.25" customHeight="1" thickBot="1" x14ac:dyDescent="0.35">
      <c r="A329" s="146"/>
      <c r="B329" s="156"/>
      <c r="C329" s="15" t="s">
        <v>14</v>
      </c>
      <c r="D329" s="153"/>
      <c r="E329" s="30">
        <v>0.68</v>
      </c>
      <c r="F329" s="17">
        <f t="shared" si="18"/>
        <v>0.81</v>
      </c>
      <c r="G329" s="57">
        <f>ROUND(F329*1.045,2)-0.01</f>
        <v>0.84</v>
      </c>
      <c r="H329" s="14">
        <f>SUM(E326:E329)</f>
        <v>65.870000000000019</v>
      </c>
      <c r="I329" s="57">
        <f>ROUND(G329*1.045,2)</f>
        <v>0.88</v>
      </c>
      <c r="J329" s="14"/>
    </row>
    <row r="330" spans="1:10" ht="33" customHeight="1" thickBot="1" x14ac:dyDescent="0.35">
      <c r="A330" s="147"/>
      <c r="B330" s="157"/>
      <c r="C330" s="39" t="s">
        <v>15</v>
      </c>
      <c r="D330" s="154"/>
      <c r="E330" s="30">
        <v>1.71</v>
      </c>
      <c r="F330" s="23">
        <v>4.5</v>
      </c>
      <c r="G330" s="69">
        <v>4.5</v>
      </c>
      <c r="H330" s="14">
        <f>SUM(E326:E330)</f>
        <v>67.580000000000013</v>
      </c>
      <c r="I330" s="69">
        <f>4.5*1.045</f>
        <v>4.7024999999999997</v>
      </c>
      <c r="J330" s="14"/>
    </row>
    <row r="331" spans="1:10" ht="50.4" x14ac:dyDescent="0.3">
      <c r="A331" s="145">
        <v>60</v>
      </c>
      <c r="B331" s="148" t="s">
        <v>76</v>
      </c>
      <c r="C331" s="25" t="s">
        <v>10</v>
      </c>
      <c r="D331" s="152" t="s">
        <v>11</v>
      </c>
      <c r="E331" s="35">
        <v>76.569999999999993</v>
      </c>
      <c r="F331" s="36">
        <v>76.569999999999993</v>
      </c>
      <c r="G331" s="37">
        <f>ROUND(E331*1.045,2)</f>
        <v>80.02</v>
      </c>
      <c r="I331" s="37">
        <f>ROUND(G331*1.045,2)</f>
        <v>83.62</v>
      </c>
    </row>
    <row r="332" spans="1:10" ht="33" customHeight="1" x14ac:dyDescent="0.3">
      <c r="A332" s="146"/>
      <c r="B332" s="149"/>
      <c r="C332" s="15" t="s">
        <v>12</v>
      </c>
      <c r="D332" s="153"/>
      <c r="E332" s="38">
        <v>0.05</v>
      </c>
      <c r="F332" s="17">
        <v>0.05</v>
      </c>
      <c r="G332" s="57">
        <f t="shared" ref="G332" si="19">ROUND(F332*1.045,2)</f>
        <v>0.05</v>
      </c>
      <c r="I332" s="57">
        <v>0.05</v>
      </c>
    </row>
    <row r="333" spans="1:10" ht="33" customHeight="1" x14ac:dyDescent="0.3">
      <c r="A333" s="146"/>
      <c r="B333" s="149"/>
      <c r="C333" s="19" t="s">
        <v>13</v>
      </c>
      <c r="D333" s="153"/>
      <c r="E333" s="38">
        <f>1.02</f>
        <v>1.02</v>
      </c>
      <c r="F333" s="17">
        <f>1.02</f>
        <v>1.02</v>
      </c>
      <c r="G333" s="18">
        <f>ROUND(E333*1.045,2)</f>
        <v>1.07</v>
      </c>
      <c r="I333" s="18">
        <f>ROUND(G333*1.045,2)</f>
        <v>1.1200000000000001</v>
      </c>
    </row>
    <row r="334" spans="1:10" ht="33" hidden="1" customHeight="1" x14ac:dyDescent="0.3">
      <c r="A334" s="146"/>
      <c r="B334" s="149"/>
      <c r="C334" s="27" t="s">
        <v>18</v>
      </c>
      <c r="D334" s="153"/>
      <c r="E334" s="45">
        <v>0.6</v>
      </c>
      <c r="F334" s="20">
        <v>0.6</v>
      </c>
      <c r="G334" s="18"/>
      <c r="I334" s="18"/>
    </row>
    <row r="335" spans="1:10" ht="33" customHeight="1" x14ac:dyDescent="0.3">
      <c r="A335" s="146"/>
      <c r="B335" s="149"/>
      <c r="C335" s="15" t="s">
        <v>14</v>
      </c>
      <c r="D335" s="153"/>
      <c r="E335" s="38">
        <v>0.81</v>
      </c>
      <c r="F335" s="17">
        <v>0.81</v>
      </c>
      <c r="G335" s="18">
        <f>ROUND(E335*1.045,2)-0.01</f>
        <v>0.84</v>
      </c>
      <c r="H335" s="14">
        <f>SUM(E331:E335)</f>
        <v>79.049999999999983</v>
      </c>
      <c r="I335" s="18">
        <f>ROUND(G335*1.045,2)</f>
        <v>0.88</v>
      </c>
      <c r="J335" s="14"/>
    </row>
    <row r="336" spans="1:10" ht="33" customHeight="1" thickBot="1" x14ac:dyDescent="0.35">
      <c r="A336" s="147"/>
      <c r="B336" s="151"/>
      <c r="C336" s="29" t="s">
        <v>15</v>
      </c>
      <c r="D336" s="154"/>
      <c r="E336" s="43">
        <v>2.0299999999999998</v>
      </c>
      <c r="F336" s="44">
        <v>2.0299999999999998</v>
      </c>
      <c r="G336" s="24">
        <v>2.0299999999999998</v>
      </c>
      <c r="H336" s="14">
        <f>SUM(E331:E336)</f>
        <v>81.079999999999984</v>
      </c>
      <c r="I336" s="24">
        <f>4.5*1.045</f>
        <v>4.7024999999999997</v>
      </c>
      <c r="J336" s="14"/>
    </row>
    <row r="337" spans="1:10" ht="50.4" x14ac:dyDescent="0.3">
      <c r="A337" s="145">
        <v>61</v>
      </c>
      <c r="B337" s="148" t="s">
        <v>77</v>
      </c>
      <c r="C337" s="25" t="s">
        <v>10</v>
      </c>
      <c r="D337" s="152" t="s">
        <v>11</v>
      </c>
      <c r="E337" s="35">
        <v>76.569999999999993</v>
      </c>
      <c r="F337" s="12">
        <v>76.569999999999993</v>
      </c>
      <c r="G337" s="13">
        <f>ROUND(E337*1.045,2)</f>
        <v>80.02</v>
      </c>
      <c r="I337" s="13">
        <f>ROUND(G337*1.045,2)</f>
        <v>83.62</v>
      </c>
    </row>
    <row r="338" spans="1:10" ht="33" customHeight="1" x14ac:dyDescent="0.3">
      <c r="A338" s="146"/>
      <c r="B338" s="149"/>
      <c r="C338" s="15" t="s">
        <v>12</v>
      </c>
      <c r="D338" s="153"/>
      <c r="E338" s="38">
        <v>0.05</v>
      </c>
      <c r="F338" s="17">
        <v>0.05</v>
      </c>
      <c r="G338" s="18">
        <f>ROUND(E338*1.045,2)</f>
        <v>0.05</v>
      </c>
      <c r="I338" s="18">
        <f>ROUND(G338*1.045,2)</f>
        <v>0.05</v>
      </c>
    </row>
    <row r="339" spans="1:10" ht="33" customHeight="1" x14ac:dyDescent="0.3">
      <c r="A339" s="146"/>
      <c r="B339" s="149"/>
      <c r="C339" s="19" t="s">
        <v>13</v>
      </c>
      <c r="D339" s="153"/>
      <c r="E339" s="38">
        <f>1.02</f>
        <v>1.02</v>
      </c>
      <c r="F339" s="17">
        <f>1.02</f>
        <v>1.02</v>
      </c>
      <c r="G339" s="18">
        <f>ROUND(E339*1.045,2)</f>
        <v>1.07</v>
      </c>
      <c r="I339" s="18">
        <f>ROUND(G339*1.045,2)</f>
        <v>1.1200000000000001</v>
      </c>
    </row>
    <row r="340" spans="1:10" ht="33" customHeight="1" x14ac:dyDescent="0.3">
      <c r="A340" s="146"/>
      <c r="B340" s="149"/>
      <c r="C340" s="27" t="s">
        <v>18</v>
      </c>
      <c r="D340" s="153"/>
      <c r="E340" s="41">
        <v>0.6</v>
      </c>
      <c r="F340" s="42">
        <v>0.6</v>
      </c>
      <c r="G340" s="18">
        <f>ROUND(E340*1.045,2)</f>
        <v>0.63</v>
      </c>
      <c r="H340" s="14">
        <f>SUM(E337:E340)</f>
        <v>78.239999999999981</v>
      </c>
      <c r="I340" s="18">
        <f>ROUND(G340*1.045,2)</f>
        <v>0.66</v>
      </c>
      <c r="J340" s="14"/>
    </row>
    <row r="341" spans="1:10" ht="33" customHeight="1" x14ac:dyDescent="0.3">
      <c r="A341" s="146"/>
      <c r="B341" s="149"/>
      <c r="C341" s="15" t="s">
        <v>14</v>
      </c>
      <c r="D341" s="153"/>
      <c r="E341" s="38">
        <v>0.81</v>
      </c>
      <c r="F341" s="17">
        <v>0.81</v>
      </c>
      <c r="G341" s="18">
        <f>ROUND(E341*1.045,2)-0.01</f>
        <v>0.84</v>
      </c>
      <c r="H341" s="50">
        <f>SUM(E337:E341)</f>
        <v>79.049999999999983</v>
      </c>
      <c r="I341" s="18">
        <f>ROUND(G341*1.045,2)</f>
        <v>0.88</v>
      </c>
      <c r="J341" s="14"/>
    </row>
    <row r="342" spans="1:10" ht="33" customHeight="1" thickBot="1" x14ac:dyDescent="0.35">
      <c r="A342" s="147"/>
      <c r="B342" s="151"/>
      <c r="C342" s="29" t="s">
        <v>15</v>
      </c>
      <c r="D342" s="154"/>
      <c r="E342" s="53"/>
      <c r="F342" s="42"/>
      <c r="G342" s="70"/>
      <c r="H342" s="14"/>
      <c r="I342" s="70">
        <f>4.5*1.045</f>
        <v>4.7024999999999997</v>
      </c>
      <c r="J342" s="14"/>
    </row>
    <row r="343" spans="1:10" ht="50.4" x14ac:dyDescent="0.3">
      <c r="A343" s="145">
        <v>62</v>
      </c>
      <c r="B343" s="148" t="s">
        <v>78</v>
      </c>
      <c r="C343" s="25" t="s">
        <v>10</v>
      </c>
      <c r="D343" s="152" t="s">
        <v>11</v>
      </c>
      <c r="E343" s="35">
        <v>76.569999999999993</v>
      </c>
      <c r="F343" s="12">
        <v>76.569999999999993</v>
      </c>
      <c r="G343" s="13">
        <f>ROUND(E343*1.045,2)</f>
        <v>80.02</v>
      </c>
      <c r="I343" s="13">
        <f>ROUND(G343*1.045,2)</f>
        <v>83.62</v>
      </c>
    </row>
    <row r="344" spans="1:10" ht="33" customHeight="1" x14ac:dyDescent="0.3">
      <c r="A344" s="146"/>
      <c r="B344" s="149"/>
      <c r="C344" s="15" t="s">
        <v>12</v>
      </c>
      <c r="D344" s="153"/>
      <c r="E344" s="38">
        <v>0.05</v>
      </c>
      <c r="F344" s="17">
        <v>0.05</v>
      </c>
      <c r="G344" s="18">
        <f>ROUND(E344*1.045,2)</f>
        <v>0.05</v>
      </c>
      <c r="I344" s="18">
        <f>ROUND(G344*1.045,2)</f>
        <v>0.05</v>
      </c>
    </row>
    <row r="345" spans="1:10" ht="33" customHeight="1" x14ac:dyDescent="0.3">
      <c r="A345" s="146"/>
      <c r="B345" s="149"/>
      <c r="C345" s="19" t="s">
        <v>13</v>
      </c>
      <c r="D345" s="153"/>
      <c r="E345" s="38">
        <f>1.02</f>
        <v>1.02</v>
      </c>
      <c r="F345" s="17">
        <f>1.02</f>
        <v>1.02</v>
      </c>
      <c r="G345" s="18">
        <f>ROUND(E345*1.045,2)</f>
        <v>1.07</v>
      </c>
      <c r="I345" s="18">
        <f>ROUND(G345*1.045,2)</f>
        <v>1.1200000000000001</v>
      </c>
    </row>
    <row r="346" spans="1:10" ht="33" customHeight="1" x14ac:dyDescent="0.3">
      <c r="A346" s="146"/>
      <c r="B346" s="149"/>
      <c r="C346" s="27" t="s">
        <v>18</v>
      </c>
      <c r="D346" s="153"/>
      <c r="E346" s="41">
        <v>0.6</v>
      </c>
      <c r="F346" s="42">
        <v>0.6</v>
      </c>
      <c r="G346" s="18">
        <f>ROUND(E346*1.045,2)</f>
        <v>0.63</v>
      </c>
      <c r="I346" s="18">
        <f>ROUND(G346*1.045,2)</f>
        <v>0.66</v>
      </c>
    </row>
    <row r="347" spans="1:10" ht="33" customHeight="1" x14ac:dyDescent="0.3">
      <c r="A347" s="146"/>
      <c r="B347" s="149"/>
      <c r="C347" s="15" t="s">
        <v>14</v>
      </c>
      <c r="D347" s="153"/>
      <c r="E347" s="38">
        <v>0.81</v>
      </c>
      <c r="F347" s="17">
        <v>0.81</v>
      </c>
      <c r="G347" s="18">
        <f>ROUND(E347*1.045,2)-0.01</f>
        <v>0.84</v>
      </c>
      <c r="H347" s="14">
        <f>SUM(E343:E347)</f>
        <v>79.049999999999983</v>
      </c>
      <c r="I347" s="18">
        <f>ROUND(G347*1.045,2)</f>
        <v>0.88</v>
      </c>
      <c r="J347" s="14"/>
    </row>
    <row r="348" spans="1:10" ht="33" customHeight="1" thickBot="1" x14ac:dyDescent="0.35">
      <c r="A348" s="147"/>
      <c r="B348" s="151"/>
      <c r="C348" s="39" t="s">
        <v>15</v>
      </c>
      <c r="D348" s="154"/>
      <c r="E348" s="40">
        <v>4.5</v>
      </c>
      <c r="F348" s="20">
        <v>4.5</v>
      </c>
      <c r="G348" s="31">
        <v>4.5</v>
      </c>
      <c r="H348" s="14">
        <f>SUM(E343:E348)</f>
        <v>83.549999999999983</v>
      </c>
      <c r="I348" s="24">
        <f>4.5*1.045</f>
        <v>4.7024999999999997</v>
      </c>
      <c r="J348" s="14"/>
    </row>
    <row r="349" spans="1:10" ht="35.25" customHeight="1" x14ac:dyDescent="0.3"/>
    <row r="350" spans="1:10" s="73" customFormat="1" ht="18" x14ac:dyDescent="0.35">
      <c r="A350" s="71" t="str">
        <f>'[2]62 МКД с 01.09.25'!A69</f>
        <v xml:space="preserve">Генеральный директор  ООО "Талнахбыт"       </v>
      </c>
      <c r="B350" s="71"/>
      <c r="C350" s="72"/>
      <c r="D350" s="73" t="str">
        <f>'[2]62 МКД с 01.09.25'!D69</f>
        <v>К.В. Николаенко</v>
      </c>
      <c r="E350" s="71"/>
      <c r="F350" s="71" t="s">
        <v>79</v>
      </c>
      <c r="G350" s="74"/>
      <c r="I350" s="74"/>
    </row>
    <row r="351" spans="1:10" ht="18" x14ac:dyDescent="0.35">
      <c r="A351" s="75"/>
      <c r="B351" s="75"/>
      <c r="C351" s="76"/>
      <c r="D351" s="75"/>
      <c r="E351" s="75"/>
    </row>
    <row r="352" spans="1:10" ht="9" customHeight="1" x14ac:dyDescent="0.3">
      <c r="A352" s="77"/>
      <c r="B352" s="77"/>
      <c r="C352" s="78"/>
      <c r="D352" s="77"/>
      <c r="E352" s="77"/>
    </row>
    <row r="353" spans="1:5" ht="18.75" customHeight="1" x14ac:dyDescent="0.3">
      <c r="A353" s="77"/>
      <c r="B353" s="77"/>
      <c r="C353" s="78"/>
      <c r="D353" s="77"/>
      <c r="E353" s="77"/>
    </row>
    <row r="354" spans="1:5" x14ac:dyDescent="0.3">
      <c r="A354" s="79" t="str">
        <f>'[2]62 МКД с 01.09.25'!A72</f>
        <v>Серебренникова Ю.С.</v>
      </c>
      <c r="B354" s="77"/>
      <c r="C354" s="78"/>
      <c r="D354" s="77"/>
      <c r="E354" s="77"/>
    </row>
    <row r="355" spans="1:5" x14ac:dyDescent="0.3">
      <c r="A355" s="80" t="s">
        <v>80</v>
      </c>
      <c r="B355" s="77"/>
      <c r="C355" s="78"/>
      <c r="D355" s="77"/>
      <c r="E355" s="77"/>
    </row>
  </sheetData>
  <autoFilter ref="A6:R348">
    <filterColumn colId="8">
      <customFilters>
        <customFilter operator="notEqual" val=" "/>
      </customFilters>
    </filterColumn>
  </autoFilter>
  <mergeCells count="189">
    <mergeCell ref="A12:A17"/>
    <mergeCell ref="B12:B17"/>
    <mergeCell ref="D12:D17"/>
    <mergeCell ref="A18:A22"/>
    <mergeCell ref="B18:B22"/>
    <mergeCell ref="D18:D22"/>
    <mergeCell ref="A1:I1"/>
    <mergeCell ref="A2:E2"/>
    <mergeCell ref="A3:E3"/>
    <mergeCell ref="A7:A11"/>
    <mergeCell ref="B7:B11"/>
    <mergeCell ref="D7:D11"/>
    <mergeCell ref="A34:A39"/>
    <mergeCell ref="B34:B39"/>
    <mergeCell ref="D34:D39"/>
    <mergeCell ref="A40:A45"/>
    <mergeCell ref="B40:B45"/>
    <mergeCell ref="D40:D45"/>
    <mergeCell ref="A23:A27"/>
    <mergeCell ref="B23:B27"/>
    <mergeCell ref="D23:D27"/>
    <mergeCell ref="A28:A33"/>
    <mergeCell ref="B28:B33"/>
    <mergeCell ref="D28:D33"/>
    <mergeCell ref="A57:A62"/>
    <mergeCell ref="B57:B62"/>
    <mergeCell ref="D57:D62"/>
    <mergeCell ref="A63:A68"/>
    <mergeCell ref="B63:B68"/>
    <mergeCell ref="D63:D68"/>
    <mergeCell ref="A46:A51"/>
    <mergeCell ref="B46:B51"/>
    <mergeCell ref="D46:D51"/>
    <mergeCell ref="A52:A56"/>
    <mergeCell ref="B52:B56"/>
    <mergeCell ref="D52:D56"/>
    <mergeCell ref="A81:A85"/>
    <mergeCell ref="B81:B85"/>
    <mergeCell ref="D81:D85"/>
    <mergeCell ref="A86:A90"/>
    <mergeCell ref="B86:B90"/>
    <mergeCell ref="D86:D90"/>
    <mergeCell ref="A69:A74"/>
    <mergeCell ref="B69:B74"/>
    <mergeCell ref="D69:D74"/>
    <mergeCell ref="A75:A80"/>
    <mergeCell ref="B75:B80"/>
    <mergeCell ref="D75:D80"/>
    <mergeCell ref="A101:A105"/>
    <mergeCell ref="B101:B105"/>
    <mergeCell ref="D101:D105"/>
    <mergeCell ref="A106:A110"/>
    <mergeCell ref="B106:B110"/>
    <mergeCell ref="D106:D110"/>
    <mergeCell ref="A91:A95"/>
    <mergeCell ref="B91:B95"/>
    <mergeCell ref="D91:D95"/>
    <mergeCell ref="A96:A100"/>
    <mergeCell ref="B96:B100"/>
    <mergeCell ref="D96:D100"/>
    <mergeCell ref="A121:A126"/>
    <mergeCell ref="B121:B126"/>
    <mergeCell ref="D121:D126"/>
    <mergeCell ref="A127:A132"/>
    <mergeCell ref="B127:B132"/>
    <mergeCell ref="D127:D132"/>
    <mergeCell ref="A111:A115"/>
    <mergeCell ref="B111:B115"/>
    <mergeCell ref="D111:D115"/>
    <mergeCell ref="A116:A120"/>
    <mergeCell ref="B116:B120"/>
    <mergeCell ref="D116:D120"/>
    <mergeCell ref="A143:A147"/>
    <mergeCell ref="B143:B147"/>
    <mergeCell ref="D143:D147"/>
    <mergeCell ref="A148:A152"/>
    <mergeCell ref="B148:B152"/>
    <mergeCell ref="D148:D152"/>
    <mergeCell ref="A133:A137"/>
    <mergeCell ref="B133:B137"/>
    <mergeCell ref="D133:D137"/>
    <mergeCell ref="A138:A142"/>
    <mergeCell ref="B138:B142"/>
    <mergeCell ref="D138:D142"/>
    <mergeCell ref="A164:A169"/>
    <mergeCell ref="B164:B169"/>
    <mergeCell ref="D164:D169"/>
    <mergeCell ref="A170:A175"/>
    <mergeCell ref="B170:B175"/>
    <mergeCell ref="D170:D175"/>
    <mergeCell ref="A153:A158"/>
    <mergeCell ref="B153:B158"/>
    <mergeCell ref="D153:D158"/>
    <mergeCell ref="A159:A163"/>
    <mergeCell ref="B159:B163"/>
    <mergeCell ref="D159:D163"/>
    <mergeCell ref="A188:A193"/>
    <mergeCell ref="B188:B193"/>
    <mergeCell ref="D188:D193"/>
    <mergeCell ref="A194:A199"/>
    <mergeCell ref="B194:B199"/>
    <mergeCell ref="D194:D199"/>
    <mergeCell ref="A176:A181"/>
    <mergeCell ref="B176:B181"/>
    <mergeCell ref="D176:D181"/>
    <mergeCell ref="A182:A187"/>
    <mergeCell ref="B182:B187"/>
    <mergeCell ref="D182:D187"/>
    <mergeCell ref="A212:A217"/>
    <mergeCell ref="B212:B217"/>
    <mergeCell ref="D212:D217"/>
    <mergeCell ref="A218:A222"/>
    <mergeCell ref="B218:B222"/>
    <mergeCell ref="D218:D222"/>
    <mergeCell ref="A200:A205"/>
    <mergeCell ref="B200:B205"/>
    <mergeCell ref="D200:D205"/>
    <mergeCell ref="A206:A211"/>
    <mergeCell ref="B206:B211"/>
    <mergeCell ref="D206:D211"/>
    <mergeCell ref="A234:A239"/>
    <mergeCell ref="B234:B239"/>
    <mergeCell ref="D234:D239"/>
    <mergeCell ref="A240:A244"/>
    <mergeCell ref="B240:B244"/>
    <mergeCell ref="D240:D244"/>
    <mergeCell ref="A223:A228"/>
    <mergeCell ref="B223:B228"/>
    <mergeCell ref="D223:D228"/>
    <mergeCell ref="A229:A233"/>
    <mergeCell ref="B229:B233"/>
    <mergeCell ref="D229:D233"/>
    <mergeCell ref="A255:A259"/>
    <mergeCell ref="B255:B259"/>
    <mergeCell ref="D255:D259"/>
    <mergeCell ref="A260:A264"/>
    <mergeCell ref="B260:B264"/>
    <mergeCell ref="D260:D264"/>
    <mergeCell ref="A245:A249"/>
    <mergeCell ref="B245:B249"/>
    <mergeCell ref="D245:D249"/>
    <mergeCell ref="A250:A254"/>
    <mergeCell ref="B250:B254"/>
    <mergeCell ref="D250:D254"/>
    <mergeCell ref="A276:A281"/>
    <mergeCell ref="B276:B281"/>
    <mergeCell ref="D276:D281"/>
    <mergeCell ref="A282:A287"/>
    <mergeCell ref="B282:B287"/>
    <mergeCell ref="D282:D287"/>
    <mergeCell ref="A265:A269"/>
    <mergeCell ref="B265:B269"/>
    <mergeCell ref="D265:D269"/>
    <mergeCell ref="A270:A275"/>
    <mergeCell ref="B270:B275"/>
    <mergeCell ref="D270:D275"/>
    <mergeCell ref="A299:A303"/>
    <mergeCell ref="B299:B303"/>
    <mergeCell ref="D299:D303"/>
    <mergeCell ref="A304:A309"/>
    <mergeCell ref="B304:B309"/>
    <mergeCell ref="D304:D309"/>
    <mergeCell ref="A288:A293"/>
    <mergeCell ref="B288:B293"/>
    <mergeCell ref="D288:D293"/>
    <mergeCell ref="A294:A298"/>
    <mergeCell ref="B294:B298"/>
    <mergeCell ref="D294:D298"/>
    <mergeCell ref="A321:A325"/>
    <mergeCell ref="B321:B325"/>
    <mergeCell ref="D321:D325"/>
    <mergeCell ref="A326:A330"/>
    <mergeCell ref="B326:B330"/>
    <mergeCell ref="D326:D330"/>
    <mergeCell ref="A310:A314"/>
    <mergeCell ref="B310:B314"/>
    <mergeCell ref="D310:D314"/>
    <mergeCell ref="A315:A320"/>
    <mergeCell ref="B315:B320"/>
    <mergeCell ref="D315:D320"/>
    <mergeCell ref="A343:A348"/>
    <mergeCell ref="B343:B348"/>
    <mergeCell ref="D343:D348"/>
    <mergeCell ref="A331:A336"/>
    <mergeCell ref="B331:B336"/>
    <mergeCell ref="D331:D336"/>
    <mergeCell ref="A337:A342"/>
    <mergeCell ref="B337:B342"/>
    <mergeCell ref="D337:D342"/>
  </mergeCells>
  <pageMargins left="0.25" right="0.25" top="0.45" bottom="0.17" header="0.3" footer="0.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74"/>
  <sheetViews>
    <sheetView view="pageBreakPreview" topLeftCell="A25" zoomScaleNormal="115" zoomScaleSheetLayoutView="100" workbookViewId="0">
      <selection activeCell="O7" sqref="O7"/>
    </sheetView>
  </sheetViews>
  <sheetFormatPr defaultColWidth="9.109375" defaultRowHeight="15.6" x14ac:dyDescent="0.3"/>
  <cols>
    <col min="1" max="1" width="6.88671875" style="110" customWidth="1"/>
    <col min="2" max="2" width="21.5546875" style="111" customWidth="1"/>
    <col min="3" max="3" width="61.109375" style="83" customWidth="1"/>
    <col min="4" max="4" width="16.88671875" style="112" customWidth="1"/>
    <col min="5" max="5" width="17" style="83" hidden="1" customWidth="1"/>
    <col min="6" max="7" width="16.5546875" style="83" hidden="1" customWidth="1"/>
    <col min="8" max="8" width="16.5546875" style="83" customWidth="1"/>
    <col min="9" max="16384" width="9.109375" style="83"/>
  </cols>
  <sheetData>
    <row r="1" spans="1:10" ht="60.75" customHeight="1" x14ac:dyDescent="0.25">
      <c r="A1" s="169" t="s">
        <v>0</v>
      </c>
      <c r="B1" s="169"/>
      <c r="C1" s="169"/>
      <c r="D1" s="169"/>
      <c r="E1" s="169"/>
      <c r="F1" s="169"/>
      <c r="G1" s="169"/>
      <c r="H1" s="169"/>
    </row>
    <row r="2" spans="1:10" ht="12.75" customHeight="1" x14ac:dyDescent="0.35">
      <c r="A2" s="172"/>
      <c r="B2" s="172"/>
      <c r="C2" s="172"/>
      <c r="D2" s="172"/>
      <c r="E2" s="172"/>
      <c r="F2" s="172"/>
    </row>
    <row r="3" spans="1:10" ht="69" customHeight="1" x14ac:dyDescent="0.25">
      <c r="A3" s="84" t="s">
        <v>1</v>
      </c>
      <c r="B3" s="84" t="s">
        <v>2</v>
      </c>
      <c r="C3" s="85" t="s">
        <v>3</v>
      </c>
      <c r="D3" s="84" t="s">
        <v>4</v>
      </c>
      <c r="E3" s="84" t="s">
        <v>81</v>
      </c>
      <c r="F3" s="84" t="s">
        <v>82</v>
      </c>
      <c r="G3" s="84" t="s">
        <v>7</v>
      </c>
      <c r="H3" s="84" t="s">
        <v>83</v>
      </c>
    </row>
    <row r="4" spans="1:10" ht="13.8" x14ac:dyDescent="0.25">
      <c r="A4" s="86">
        <v>1</v>
      </c>
      <c r="B4" s="86">
        <v>2</v>
      </c>
      <c r="C4" s="87">
        <v>3</v>
      </c>
      <c r="D4" s="86">
        <v>4</v>
      </c>
      <c r="E4" s="86">
        <v>5</v>
      </c>
      <c r="F4" s="86">
        <v>5</v>
      </c>
      <c r="G4" s="86"/>
      <c r="H4" s="86">
        <v>5</v>
      </c>
    </row>
    <row r="5" spans="1:10" s="77" customFormat="1" ht="78.900000000000006" customHeight="1" x14ac:dyDescent="0.3">
      <c r="A5" s="88">
        <v>1</v>
      </c>
      <c r="B5" s="89" t="s">
        <v>9</v>
      </c>
      <c r="C5" s="90" t="s">
        <v>84</v>
      </c>
      <c r="D5" s="91" t="s">
        <v>11</v>
      </c>
      <c r="E5" s="92">
        <f>64.29+0.68+0.04+0.86+1.71</f>
        <v>67.580000000000013</v>
      </c>
      <c r="F5" s="92">
        <f>ROUND(E5*1.191,2)-0.01</f>
        <v>80.47999999999999</v>
      </c>
      <c r="G5" s="92">
        <f>84.01-2.03+4.5</f>
        <v>86.48</v>
      </c>
      <c r="H5" s="92">
        <f>90.17+0.2</f>
        <v>90.37</v>
      </c>
      <c r="I5" s="93"/>
      <c r="J5" s="93"/>
    </row>
    <row r="6" spans="1:10" s="77" customFormat="1" ht="78.900000000000006" customHeight="1" x14ac:dyDescent="0.3">
      <c r="A6" s="88">
        <v>2</v>
      </c>
      <c r="B6" s="89" t="s">
        <v>16</v>
      </c>
      <c r="C6" s="90" t="s">
        <v>85</v>
      </c>
      <c r="D6" s="91" t="s">
        <v>11</v>
      </c>
      <c r="E6" s="92">
        <f>64.29+0.68+0.04+0.86+0.5+1.71</f>
        <v>68.080000000000013</v>
      </c>
      <c r="F6" s="92">
        <f t="shared" ref="F6" si="0">ROUND(E6*1.191,2)</f>
        <v>81.08</v>
      </c>
      <c r="G6" s="92">
        <v>87.06</v>
      </c>
      <c r="H6" s="92">
        <f>90.78+0.2</f>
        <v>90.98</v>
      </c>
      <c r="I6" s="93"/>
      <c r="J6" s="93"/>
    </row>
    <row r="7" spans="1:10" s="77" customFormat="1" ht="78.900000000000006" customHeight="1" x14ac:dyDescent="0.3">
      <c r="A7" s="88">
        <v>3</v>
      </c>
      <c r="B7" s="89" t="s">
        <v>19</v>
      </c>
      <c r="C7" s="90" t="s">
        <v>86</v>
      </c>
      <c r="D7" s="91" t="s">
        <v>11</v>
      </c>
      <c r="E7" s="92">
        <f>64.29+0.68+0.04+0.86+1.71</f>
        <v>67.580000000000013</v>
      </c>
      <c r="F7" s="92">
        <f>ROUND(E7*1.191,2)-0.01</f>
        <v>80.47999999999999</v>
      </c>
      <c r="G7" s="92">
        <v>86.43</v>
      </c>
      <c r="H7" s="92">
        <f t="shared" ref="H7:H9" si="1">90.12+0.2</f>
        <v>90.320000000000007</v>
      </c>
      <c r="I7" s="93"/>
      <c r="J7" s="93"/>
    </row>
    <row r="8" spans="1:10" s="77" customFormat="1" ht="78.900000000000006" customHeight="1" x14ac:dyDescent="0.3">
      <c r="A8" s="88">
        <v>4</v>
      </c>
      <c r="B8" s="89" t="s">
        <v>20</v>
      </c>
      <c r="C8" s="90" t="s">
        <v>86</v>
      </c>
      <c r="D8" s="91" t="s">
        <v>11</v>
      </c>
      <c r="E8" s="92">
        <f>64.29+0.68+0.04+0.86+1.71</f>
        <v>67.580000000000013</v>
      </c>
      <c r="F8" s="92"/>
      <c r="G8" s="92">
        <v>86.43</v>
      </c>
      <c r="H8" s="92">
        <f t="shared" si="1"/>
        <v>90.320000000000007</v>
      </c>
      <c r="I8" s="93"/>
      <c r="J8" s="93"/>
    </row>
    <row r="9" spans="1:10" s="77" customFormat="1" ht="78.900000000000006" customHeight="1" x14ac:dyDescent="0.3">
      <c r="A9" s="88">
        <v>5</v>
      </c>
      <c r="B9" s="94" t="s">
        <v>87</v>
      </c>
      <c r="C9" s="95" t="s">
        <v>88</v>
      </c>
      <c r="D9" s="91" t="s">
        <v>11</v>
      </c>
      <c r="E9" s="96">
        <f>64.97+1.4+1.71</f>
        <v>68.08</v>
      </c>
      <c r="F9" s="92">
        <f t="shared" ref="F9:F12" si="2">ROUND(E9*1.191,2)</f>
        <v>81.08</v>
      </c>
      <c r="G9" s="92">
        <f>84.59-0.63-2.03+4.5</f>
        <v>86.43</v>
      </c>
      <c r="H9" s="92">
        <f t="shared" si="1"/>
        <v>90.320000000000007</v>
      </c>
      <c r="I9" s="93"/>
      <c r="J9" s="93"/>
    </row>
    <row r="10" spans="1:10" s="77" customFormat="1" ht="78.900000000000006" customHeight="1" x14ac:dyDescent="0.3">
      <c r="A10" s="88">
        <v>6</v>
      </c>
      <c r="B10" s="94" t="s">
        <v>89</v>
      </c>
      <c r="C10" s="90" t="s">
        <v>90</v>
      </c>
      <c r="D10" s="91" t="s">
        <v>11</v>
      </c>
      <c r="E10" s="96">
        <f>64.97+1.4+1.71</f>
        <v>68.08</v>
      </c>
      <c r="F10" s="92">
        <f t="shared" si="2"/>
        <v>81.08</v>
      </c>
      <c r="G10" s="92">
        <f>84.64-2.03+4.5</f>
        <v>87.11</v>
      </c>
      <c r="H10" s="92">
        <f>90.83+0.2</f>
        <v>91.03</v>
      </c>
      <c r="I10" s="93"/>
      <c r="J10" s="93"/>
    </row>
    <row r="11" spans="1:10" s="77" customFormat="1" ht="78.900000000000006" customHeight="1" x14ac:dyDescent="0.3">
      <c r="A11" s="88">
        <v>7</v>
      </c>
      <c r="B11" s="94" t="s">
        <v>91</v>
      </c>
      <c r="C11" s="95" t="s">
        <v>84</v>
      </c>
      <c r="D11" s="91" t="s">
        <v>11</v>
      </c>
      <c r="E11" s="96">
        <f>64.97+1.4+1.71</f>
        <v>68.08</v>
      </c>
      <c r="F11" s="92">
        <f t="shared" si="2"/>
        <v>81.08</v>
      </c>
      <c r="G11" s="92">
        <f>84.64-0.63-2.03+4.5</f>
        <v>86.48</v>
      </c>
      <c r="H11" s="92">
        <f>90.17+0.2</f>
        <v>90.37</v>
      </c>
      <c r="I11" s="93"/>
      <c r="J11" s="93"/>
    </row>
    <row r="12" spans="1:10" s="1" customFormat="1" ht="78.900000000000006" customHeight="1" x14ac:dyDescent="0.3">
      <c r="A12" s="88">
        <v>8</v>
      </c>
      <c r="B12" s="97" t="s">
        <v>92</v>
      </c>
      <c r="C12" s="95" t="s">
        <v>93</v>
      </c>
      <c r="D12" s="91" t="s">
        <v>11</v>
      </c>
      <c r="E12" s="98">
        <f>64.97+1.4+1.71</f>
        <v>68.08</v>
      </c>
      <c r="F12" s="99">
        <f t="shared" si="2"/>
        <v>81.08</v>
      </c>
      <c r="G12" s="92">
        <f>84.59-0.63-2.03+4.5</f>
        <v>86.43</v>
      </c>
      <c r="H12" s="92">
        <f>90.12+0.2</f>
        <v>90.320000000000007</v>
      </c>
      <c r="I12" s="93"/>
      <c r="J12" s="93"/>
    </row>
    <row r="13" spans="1:10" s="77" customFormat="1" ht="78.900000000000006" customHeight="1" x14ac:dyDescent="0.3">
      <c r="A13" s="88">
        <v>9</v>
      </c>
      <c r="B13" s="94" t="s">
        <v>94</v>
      </c>
      <c r="C13" s="100" t="s">
        <v>84</v>
      </c>
      <c r="D13" s="91" t="s">
        <v>11</v>
      </c>
      <c r="E13" s="96">
        <f>64.29+0.04+0.86+0.68+1.71</f>
        <v>67.580000000000013</v>
      </c>
      <c r="F13" s="92">
        <f>ROUND(E13*1.191,2)-0.01</f>
        <v>80.47999999999999</v>
      </c>
      <c r="G13" s="92">
        <f>84.01-2.03+4.5</f>
        <v>86.48</v>
      </c>
      <c r="H13" s="92">
        <f>90.17+0.2</f>
        <v>90.37</v>
      </c>
      <c r="I13" s="93"/>
      <c r="J13" s="93"/>
    </row>
    <row r="14" spans="1:10" s="1" customFormat="1" ht="78.900000000000006" customHeight="1" x14ac:dyDescent="0.3">
      <c r="A14" s="88">
        <v>10</v>
      </c>
      <c r="B14" s="101" t="s">
        <v>26</v>
      </c>
      <c r="C14" s="95" t="s">
        <v>95</v>
      </c>
      <c r="D14" s="102" t="s">
        <v>11</v>
      </c>
      <c r="E14" s="103">
        <f>64.97+1.4</f>
        <v>66.37</v>
      </c>
      <c r="F14" s="92">
        <f t="shared" ref="F14:F17" si="3">ROUND(E14*1.191,2)</f>
        <v>79.05</v>
      </c>
      <c r="G14" s="92">
        <f>ROUND(F14*1.045,2)-0.05-0.63+4.5</f>
        <v>86.43</v>
      </c>
      <c r="H14" s="92">
        <f>90.12+0.2</f>
        <v>90.320000000000007</v>
      </c>
      <c r="I14" s="93"/>
      <c r="J14" s="93"/>
    </row>
    <row r="15" spans="1:10" s="77" customFormat="1" ht="78.900000000000006" customHeight="1" x14ac:dyDescent="0.3">
      <c r="A15" s="88">
        <v>11</v>
      </c>
      <c r="B15" s="94" t="s">
        <v>96</v>
      </c>
      <c r="C15" s="90" t="s">
        <v>90</v>
      </c>
      <c r="D15" s="102" t="s">
        <v>11</v>
      </c>
      <c r="E15" s="96">
        <f>64.97+1.4+1.71</f>
        <v>68.08</v>
      </c>
      <c r="F15" s="92">
        <f t="shared" si="3"/>
        <v>81.08</v>
      </c>
      <c r="G15" s="92">
        <f>84.64-2.03+4.5</f>
        <v>87.11</v>
      </c>
      <c r="H15" s="92">
        <f>90.83+0.2</f>
        <v>91.03</v>
      </c>
      <c r="I15" s="93"/>
      <c r="J15" s="93"/>
    </row>
    <row r="16" spans="1:10" s="77" customFormat="1" ht="78.900000000000006" customHeight="1" x14ac:dyDescent="0.3">
      <c r="A16" s="88">
        <v>12</v>
      </c>
      <c r="B16" s="89" t="s">
        <v>28</v>
      </c>
      <c r="C16" s="90" t="s">
        <v>85</v>
      </c>
      <c r="D16" s="102" t="s">
        <v>11</v>
      </c>
      <c r="E16" s="92">
        <f>64.29+0.04+0.86+0.5+0.68+1.71</f>
        <v>68.080000000000013</v>
      </c>
      <c r="F16" s="92">
        <f t="shared" si="3"/>
        <v>81.08</v>
      </c>
      <c r="G16" s="92">
        <v>87.06</v>
      </c>
      <c r="H16" s="92">
        <f>90.78+0.2</f>
        <v>90.98</v>
      </c>
      <c r="I16" s="93"/>
      <c r="J16" s="93"/>
    </row>
    <row r="17" spans="1:10" s="77" customFormat="1" ht="78.900000000000006" customHeight="1" x14ac:dyDescent="0.3">
      <c r="A17" s="88">
        <v>13</v>
      </c>
      <c r="B17" s="94" t="s">
        <v>97</v>
      </c>
      <c r="C17" s="95" t="s">
        <v>98</v>
      </c>
      <c r="D17" s="102" t="s">
        <v>11</v>
      </c>
      <c r="E17" s="96">
        <f>64.97+1.4+1.71</f>
        <v>68.08</v>
      </c>
      <c r="F17" s="92">
        <f t="shared" si="3"/>
        <v>81.08</v>
      </c>
      <c r="G17" s="92">
        <f>84.64-0.63-2.03+4.5</f>
        <v>86.48</v>
      </c>
      <c r="H17" s="92">
        <f>90.17+0.2</f>
        <v>90.37</v>
      </c>
      <c r="I17" s="93"/>
      <c r="J17" s="93"/>
    </row>
    <row r="18" spans="1:10" s="77" customFormat="1" ht="78.900000000000006" customHeight="1" x14ac:dyDescent="0.3">
      <c r="A18" s="88">
        <v>14</v>
      </c>
      <c r="B18" s="89" t="s">
        <v>30</v>
      </c>
      <c r="C18" s="90" t="s">
        <v>99</v>
      </c>
      <c r="D18" s="102" t="s">
        <v>11</v>
      </c>
      <c r="E18" s="92">
        <f>64.29+0.04+0.86+0.68+1.71</f>
        <v>67.580000000000013</v>
      </c>
      <c r="F18" s="92">
        <f>ROUND(E18*1.191,2)-0.01</f>
        <v>80.47999999999999</v>
      </c>
      <c r="G18" s="92">
        <v>86.43</v>
      </c>
      <c r="H18" s="92">
        <f t="shared" ref="H18:H19" si="4">90.12+0.2</f>
        <v>90.320000000000007</v>
      </c>
      <c r="I18" s="93"/>
      <c r="J18" s="93"/>
    </row>
    <row r="19" spans="1:10" s="77" customFormat="1" ht="78.900000000000006" customHeight="1" x14ac:dyDescent="0.3">
      <c r="A19" s="88">
        <v>15</v>
      </c>
      <c r="B19" s="94" t="s">
        <v>100</v>
      </c>
      <c r="C19" s="90" t="s">
        <v>99</v>
      </c>
      <c r="D19" s="102" t="s">
        <v>11</v>
      </c>
      <c r="E19" s="92">
        <f>64.29+0.04+0.86+0.68+1.71</f>
        <v>67.580000000000013</v>
      </c>
      <c r="F19" s="92"/>
      <c r="G19" s="92">
        <f>84.43-2.5+4.5</f>
        <v>86.43</v>
      </c>
      <c r="H19" s="92">
        <f t="shared" si="4"/>
        <v>90.320000000000007</v>
      </c>
      <c r="I19" s="93"/>
      <c r="J19" s="93"/>
    </row>
    <row r="20" spans="1:10" s="77" customFormat="1" ht="78.900000000000006" customHeight="1" x14ac:dyDescent="0.3">
      <c r="A20" s="88">
        <v>16</v>
      </c>
      <c r="B20" s="89" t="s">
        <v>32</v>
      </c>
      <c r="C20" s="90" t="s">
        <v>84</v>
      </c>
      <c r="D20" s="102" t="s">
        <v>11</v>
      </c>
      <c r="E20" s="92">
        <f>64.29+0.04+0.86+0.68+1.71</f>
        <v>67.580000000000013</v>
      </c>
      <c r="F20" s="92">
        <f>ROUND(E20*1.191,2)-0.01</f>
        <v>80.47999999999999</v>
      </c>
      <c r="G20" s="92">
        <v>86.48</v>
      </c>
      <c r="H20" s="92">
        <f>90.17+0.2</f>
        <v>90.37</v>
      </c>
      <c r="I20" s="93"/>
      <c r="J20" s="93"/>
    </row>
    <row r="21" spans="1:10" s="77" customFormat="1" ht="78.900000000000006" customHeight="1" x14ac:dyDescent="0.3">
      <c r="A21" s="88">
        <v>17</v>
      </c>
      <c r="B21" s="89" t="s">
        <v>101</v>
      </c>
      <c r="C21" s="90" t="s">
        <v>93</v>
      </c>
      <c r="D21" s="102" t="s">
        <v>11</v>
      </c>
      <c r="E21" s="92">
        <f>64.29+0.68+0.04+0.86+1.71</f>
        <v>67.580000000000013</v>
      </c>
      <c r="F21" s="92"/>
      <c r="G21" s="92">
        <v>86.43</v>
      </c>
      <c r="H21" s="92">
        <f t="shared" ref="H21:H22" si="5">90.12+0.2</f>
        <v>90.320000000000007</v>
      </c>
      <c r="I21" s="93"/>
      <c r="J21" s="93"/>
    </row>
    <row r="22" spans="1:10" s="77" customFormat="1" ht="78.900000000000006" customHeight="1" x14ac:dyDescent="0.3">
      <c r="A22" s="88">
        <v>18</v>
      </c>
      <c r="B22" s="89" t="s">
        <v>34</v>
      </c>
      <c r="C22" s="90" t="s">
        <v>93</v>
      </c>
      <c r="D22" s="102" t="s">
        <v>11</v>
      </c>
      <c r="E22" s="92">
        <f>64.29+0.68+0.04+0.86+1.71</f>
        <v>67.580000000000013</v>
      </c>
      <c r="F22" s="92">
        <f>ROUND(E22*1.191,2)-0.01</f>
        <v>80.47999999999999</v>
      </c>
      <c r="G22" s="92">
        <v>86.43</v>
      </c>
      <c r="H22" s="92">
        <f t="shared" si="5"/>
        <v>90.320000000000007</v>
      </c>
      <c r="I22" s="93"/>
      <c r="J22" s="93"/>
    </row>
    <row r="23" spans="1:10" s="77" customFormat="1" ht="78.900000000000006" customHeight="1" x14ac:dyDescent="0.3">
      <c r="A23" s="88">
        <v>19</v>
      </c>
      <c r="B23" s="89" t="s">
        <v>35</v>
      </c>
      <c r="C23" s="90" t="s">
        <v>84</v>
      </c>
      <c r="D23" s="102" t="s">
        <v>11</v>
      </c>
      <c r="E23" s="92">
        <f>64.29+0.68+0.04+0.86+1.71</f>
        <v>67.580000000000013</v>
      </c>
      <c r="F23" s="92"/>
      <c r="G23" s="92">
        <v>86.48</v>
      </c>
      <c r="H23" s="92">
        <f>90.17+0.2</f>
        <v>90.37</v>
      </c>
      <c r="I23" s="93"/>
      <c r="J23" s="93"/>
    </row>
    <row r="24" spans="1:10" s="77" customFormat="1" ht="78.900000000000006" customHeight="1" x14ac:dyDescent="0.3">
      <c r="A24" s="88">
        <v>20</v>
      </c>
      <c r="B24" s="89" t="s">
        <v>36</v>
      </c>
      <c r="C24" s="90" t="s">
        <v>93</v>
      </c>
      <c r="D24" s="102" t="s">
        <v>11</v>
      </c>
      <c r="E24" s="92">
        <f>64.29+0.68+0.04+0.86+1.71</f>
        <v>67.580000000000013</v>
      </c>
      <c r="F24" s="92"/>
      <c r="G24" s="92">
        <v>86.43</v>
      </c>
      <c r="H24" s="92">
        <f t="shared" ref="H24:H25" si="6">90.12+0.2</f>
        <v>90.320000000000007</v>
      </c>
      <c r="I24" s="93"/>
      <c r="J24" s="93"/>
    </row>
    <row r="25" spans="1:10" s="77" customFormat="1" ht="78.900000000000006" customHeight="1" x14ac:dyDescent="0.3">
      <c r="A25" s="88">
        <v>21</v>
      </c>
      <c r="B25" s="89" t="s">
        <v>37</v>
      </c>
      <c r="C25" s="90" t="s">
        <v>93</v>
      </c>
      <c r="D25" s="102" t="s">
        <v>11</v>
      </c>
      <c r="E25" s="92">
        <f>64.29+0.68+0.04+0.86+1.71</f>
        <v>67.580000000000013</v>
      </c>
      <c r="F25" s="92"/>
      <c r="G25" s="92">
        <v>86.43</v>
      </c>
      <c r="H25" s="92">
        <f t="shared" si="6"/>
        <v>90.320000000000007</v>
      </c>
      <c r="I25" s="93"/>
      <c r="J25" s="93"/>
    </row>
    <row r="26" spans="1:10" s="77" customFormat="1" ht="78.900000000000006" customHeight="1" x14ac:dyDescent="0.3">
      <c r="A26" s="88">
        <v>22</v>
      </c>
      <c r="B26" s="89" t="s">
        <v>102</v>
      </c>
      <c r="C26" s="90" t="s">
        <v>85</v>
      </c>
      <c r="D26" s="102" t="s">
        <v>11</v>
      </c>
      <c r="E26" s="96">
        <f>64.29+0.04+0.86+0.68+1.71</f>
        <v>67.580000000000013</v>
      </c>
      <c r="F26" s="92">
        <f>ROUND(E26*1.191,2)-0.01</f>
        <v>80.47999999999999</v>
      </c>
      <c r="G26" s="92">
        <f>86.43+0.63</f>
        <v>87.06</v>
      </c>
      <c r="H26" s="92">
        <f>90.78+0.2</f>
        <v>90.98</v>
      </c>
      <c r="I26" s="93"/>
      <c r="J26" s="93"/>
    </row>
    <row r="27" spans="1:10" s="77" customFormat="1" ht="78.900000000000006" customHeight="1" x14ac:dyDescent="0.3">
      <c r="A27" s="88">
        <v>23</v>
      </c>
      <c r="B27" s="94" t="s">
        <v>103</v>
      </c>
      <c r="C27" s="90" t="s">
        <v>93</v>
      </c>
      <c r="D27" s="102" t="s">
        <v>11</v>
      </c>
      <c r="E27" s="92">
        <f t="shared" ref="E27:E37" si="7">64.29+0.68+0.04+0.86+1.71</f>
        <v>67.580000000000013</v>
      </c>
      <c r="F27" s="92"/>
      <c r="G27" s="92">
        <f>87.06-0.63</f>
        <v>86.43</v>
      </c>
      <c r="H27" s="92">
        <f t="shared" ref="H27:H29" si="8">90.12+0.2</f>
        <v>90.320000000000007</v>
      </c>
      <c r="I27" s="93"/>
      <c r="J27" s="93"/>
    </row>
    <row r="28" spans="1:10" s="77" customFormat="1" ht="78.900000000000006" customHeight="1" x14ac:dyDescent="0.3">
      <c r="A28" s="88">
        <v>24</v>
      </c>
      <c r="B28" s="89" t="s">
        <v>40</v>
      </c>
      <c r="C28" s="90" t="s">
        <v>93</v>
      </c>
      <c r="D28" s="102" t="s">
        <v>11</v>
      </c>
      <c r="E28" s="92">
        <f t="shared" si="7"/>
        <v>67.580000000000013</v>
      </c>
      <c r="F28" s="92">
        <f>ROUND(E28*1.191,2)-0.01</f>
        <v>80.47999999999999</v>
      </c>
      <c r="G28" s="92">
        <f>83.96-2.03+4.5</f>
        <v>86.429999999999993</v>
      </c>
      <c r="H28" s="92">
        <f t="shared" si="8"/>
        <v>90.320000000000007</v>
      </c>
      <c r="I28" s="93"/>
      <c r="J28" s="93"/>
    </row>
    <row r="29" spans="1:10" s="77" customFormat="1" ht="78.900000000000006" customHeight="1" x14ac:dyDescent="0.3">
      <c r="A29" s="88">
        <v>25</v>
      </c>
      <c r="B29" s="94" t="s">
        <v>104</v>
      </c>
      <c r="C29" s="90" t="s">
        <v>93</v>
      </c>
      <c r="D29" s="102" t="s">
        <v>11</v>
      </c>
      <c r="E29" s="92">
        <f t="shared" si="7"/>
        <v>67.580000000000013</v>
      </c>
      <c r="F29" s="92"/>
      <c r="G29" s="92">
        <v>86.43</v>
      </c>
      <c r="H29" s="92">
        <f t="shared" si="8"/>
        <v>90.320000000000007</v>
      </c>
      <c r="I29" s="93"/>
      <c r="J29" s="93"/>
    </row>
    <row r="30" spans="1:10" s="77" customFormat="1" ht="78.900000000000006" customHeight="1" x14ac:dyDescent="0.3">
      <c r="A30" s="88">
        <v>26</v>
      </c>
      <c r="B30" s="89" t="s">
        <v>42</v>
      </c>
      <c r="C30" s="90" t="s">
        <v>84</v>
      </c>
      <c r="D30" s="102" t="s">
        <v>11</v>
      </c>
      <c r="E30" s="92">
        <f t="shared" si="7"/>
        <v>67.580000000000013</v>
      </c>
      <c r="F30" s="92"/>
      <c r="G30" s="92">
        <v>86.48</v>
      </c>
      <c r="H30" s="92">
        <f t="shared" ref="H30:H31" si="9">90.17+0.2</f>
        <v>90.37</v>
      </c>
      <c r="I30" s="93"/>
      <c r="J30" s="93"/>
    </row>
    <row r="31" spans="1:10" s="77" customFormat="1" ht="78.900000000000006" customHeight="1" x14ac:dyDescent="0.3">
      <c r="A31" s="88">
        <v>27</v>
      </c>
      <c r="B31" s="94" t="s">
        <v>105</v>
      </c>
      <c r="C31" s="90" t="s">
        <v>84</v>
      </c>
      <c r="D31" s="102" t="s">
        <v>11</v>
      </c>
      <c r="E31" s="92">
        <f t="shared" si="7"/>
        <v>67.580000000000013</v>
      </c>
      <c r="F31" s="92"/>
      <c r="G31" s="92">
        <v>86.48</v>
      </c>
      <c r="H31" s="92">
        <f t="shared" si="9"/>
        <v>90.37</v>
      </c>
      <c r="I31" s="93"/>
      <c r="J31" s="93"/>
    </row>
    <row r="32" spans="1:10" s="77" customFormat="1" ht="78.900000000000006" customHeight="1" x14ac:dyDescent="0.3">
      <c r="A32" s="88">
        <v>28</v>
      </c>
      <c r="B32" s="89" t="s">
        <v>106</v>
      </c>
      <c r="C32" s="90" t="s">
        <v>90</v>
      </c>
      <c r="D32" s="102" t="s">
        <v>11</v>
      </c>
      <c r="E32" s="92">
        <f t="shared" si="7"/>
        <v>67.580000000000013</v>
      </c>
      <c r="F32" s="92"/>
      <c r="G32" s="92">
        <v>87.11</v>
      </c>
      <c r="H32" s="92">
        <f>90.83+0.2</f>
        <v>91.03</v>
      </c>
      <c r="I32" s="93"/>
      <c r="J32" s="93"/>
    </row>
    <row r="33" spans="1:10" s="77" customFormat="1" ht="78.900000000000006" customHeight="1" x14ac:dyDescent="0.3">
      <c r="A33" s="88">
        <v>29</v>
      </c>
      <c r="B33" s="89" t="s">
        <v>107</v>
      </c>
      <c r="C33" s="90" t="s">
        <v>84</v>
      </c>
      <c r="D33" s="102" t="s">
        <v>11</v>
      </c>
      <c r="E33" s="92">
        <f t="shared" si="7"/>
        <v>67.580000000000013</v>
      </c>
      <c r="F33" s="92"/>
      <c r="G33" s="92">
        <v>86.48</v>
      </c>
      <c r="H33" s="92">
        <f>90.17+0.2</f>
        <v>90.37</v>
      </c>
      <c r="I33" s="93"/>
      <c r="J33" s="93"/>
    </row>
    <row r="34" spans="1:10" s="77" customFormat="1" ht="78.900000000000006" customHeight="1" x14ac:dyDescent="0.3">
      <c r="A34" s="88">
        <v>30</v>
      </c>
      <c r="B34" s="89" t="s">
        <v>108</v>
      </c>
      <c r="C34" s="90" t="s">
        <v>90</v>
      </c>
      <c r="D34" s="102" t="s">
        <v>11</v>
      </c>
      <c r="E34" s="92">
        <f t="shared" si="7"/>
        <v>67.580000000000013</v>
      </c>
      <c r="F34" s="92"/>
      <c r="G34" s="92">
        <v>87.11</v>
      </c>
      <c r="H34" s="92">
        <f>90.83+0.2</f>
        <v>91.03</v>
      </c>
      <c r="I34" s="93"/>
      <c r="J34" s="93"/>
    </row>
    <row r="35" spans="1:10" s="77" customFormat="1" ht="78.900000000000006" customHeight="1" x14ac:dyDescent="0.3">
      <c r="A35" s="88">
        <v>31</v>
      </c>
      <c r="B35" s="89" t="s">
        <v>109</v>
      </c>
      <c r="C35" s="90" t="s">
        <v>85</v>
      </c>
      <c r="D35" s="102" t="s">
        <v>11</v>
      </c>
      <c r="E35" s="92">
        <f t="shared" si="7"/>
        <v>67.580000000000013</v>
      </c>
      <c r="F35" s="92"/>
      <c r="G35" s="92">
        <v>87.06</v>
      </c>
      <c r="H35" s="92">
        <f t="shared" ref="H35:H36" si="10">90.78+0.2</f>
        <v>90.98</v>
      </c>
      <c r="I35" s="93"/>
      <c r="J35" s="93"/>
    </row>
    <row r="36" spans="1:10" s="77" customFormat="1" ht="78.900000000000006" customHeight="1" x14ac:dyDescent="0.3">
      <c r="A36" s="88">
        <v>32</v>
      </c>
      <c r="B36" s="89" t="s">
        <v>110</v>
      </c>
      <c r="C36" s="90" t="s">
        <v>85</v>
      </c>
      <c r="D36" s="102" t="s">
        <v>11</v>
      </c>
      <c r="E36" s="92">
        <f t="shared" si="7"/>
        <v>67.580000000000013</v>
      </c>
      <c r="F36" s="92"/>
      <c r="G36" s="92">
        <v>87.06</v>
      </c>
      <c r="H36" s="92">
        <f t="shared" si="10"/>
        <v>90.98</v>
      </c>
      <c r="I36" s="93"/>
      <c r="J36" s="93"/>
    </row>
    <row r="37" spans="1:10" s="77" customFormat="1" ht="78.900000000000006" customHeight="1" x14ac:dyDescent="0.3">
      <c r="A37" s="88">
        <v>33</v>
      </c>
      <c r="B37" s="89" t="s">
        <v>111</v>
      </c>
      <c r="C37" s="90" t="s">
        <v>93</v>
      </c>
      <c r="D37" s="102" t="s">
        <v>11</v>
      </c>
      <c r="E37" s="92">
        <f t="shared" si="7"/>
        <v>67.580000000000013</v>
      </c>
      <c r="F37" s="92"/>
      <c r="G37" s="92">
        <f>87.06-0.63</f>
        <v>86.43</v>
      </c>
      <c r="H37" s="92">
        <f>90.12+0.2</f>
        <v>90.320000000000007</v>
      </c>
      <c r="I37" s="93"/>
      <c r="J37" s="93"/>
    </row>
    <row r="38" spans="1:10" s="77" customFormat="1" ht="78.900000000000006" customHeight="1" x14ac:dyDescent="0.3">
      <c r="A38" s="88">
        <v>34</v>
      </c>
      <c r="B38" s="89" t="s">
        <v>112</v>
      </c>
      <c r="C38" s="90" t="s">
        <v>85</v>
      </c>
      <c r="D38" s="102" t="s">
        <v>11</v>
      </c>
      <c r="E38" s="96">
        <f>64.29+0.04+0.86+0.5+0.68+1.71</f>
        <v>68.080000000000013</v>
      </c>
      <c r="F38" s="92">
        <f>ROUND(E38*1.191,2)</f>
        <v>81.08</v>
      </c>
      <c r="G38" s="92">
        <f>84.59-2.03+4.5</f>
        <v>87.06</v>
      </c>
      <c r="H38" s="92">
        <f t="shared" ref="H38:H39" si="11">90.78+0.2</f>
        <v>90.98</v>
      </c>
      <c r="I38" s="93"/>
      <c r="J38" s="93"/>
    </row>
    <row r="39" spans="1:10" s="77" customFormat="1" ht="78.900000000000006" customHeight="1" x14ac:dyDescent="0.3">
      <c r="A39" s="88">
        <v>35</v>
      </c>
      <c r="B39" s="94" t="s">
        <v>113</v>
      </c>
      <c r="C39" s="90" t="s">
        <v>85</v>
      </c>
      <c r="D39" s="102" t="s">
        <v>11</v>
      </c>
      <c r="E39" s="92">
        <f>64.29+0.68+0.04+0.86+1.71</f>
        <v>67.580000000000013</v>
      </c>
      <c r="F39" s="92"/>
      <c r="G39" s="92">
        <v>87.06</v>
      </c>
      <c r="H39" s="92">
        <f t="shared" si="11"/>
        <v>90.98</v>
      </c>
      <c r="I39" s="93"/>
      <c r="J39" s="93"/>
    </row>
    <row r="40" spans="1:10" s="77" customFormat="1" ht="78.900000000000006" customHeight="1" x14ac:dyDescent="0.3">
      <c r="A40" s="88">
        <v>36</v>
      </c>
      <c r="B40" s="89" t="s">
        <v>114</v>
      </c>
      <c r="C40" s="90" t="s">
        <v>90</v>
      </c>
      <c r="D40" s="102" t="s">
        <v>11</v>
      </c>
      <c r="E40" s="96">
        <f>64.29+0.04+0.86+0.5+0.68+1.71</f>
        <v>68.080000000000013</v>
      </c>
      <c r="F40" s="92">
        <f t="shared" ref="F40" si="12">ROUND(E40*1.191,2)</f>
        <v>81.08</v>
      </c>
      <c r="G40" s="92">
        <f>84.64-2.03+4.5</f>
        <v>87.11</v>
      </c>
      <c r="H40" s="92">
        <f>90.83+0.2</f>
        <v>91.03</v>
      </c>
      <c r="I40" s="93"/>
      <c r="J40" s="93"/>
    </row>
    <row r="41" spans="1:10" s="77" customFormat="1" ht="78.900000000000006" customHeight="1" x14ac:dyDescent="0.3">
      <c r="A41" s="88">
        <v>37</v>
      </c>
      <c r="B41" s="94" t="s">
        <v>115</v>
      </c>
      <c r="C41" s="90" t="s">
        <v>85</v>
      </c>
      <c r="D41" s="102" t="s">
        <v>11</v>
      </c>
      <c r="E41" s="92">
        <f>64.29+0.68+0.04+0.86+1.71</f>
        <v>67.580000000000013</v>
      </c>
      <c r="F41" s="92"/>
      <c r="G41" s="92">
        <v>87.06</v>
      </c>
      <c r="H41" s="92">
        <f>90.78+0.2</f>
        <v>90.98</v>
      </c>
      <c r="I41" s="93"/>
      <c r="J41" s="93"/>
    </row>
    <row r="42" spans="1:10" s="77" customFormat="1" ht="78.900000000000006" customHeight="1" x14ac:dyDescent="0.3">
      <c r="A42" s="88">
        <v>38</v>
      </c>
      <c r="B42" s="89" t="s">
        <v>116</v>
      </c>
      <c r="C42" s="90" t="s">
        <v>90</v>
      </c>
      <c r="D42" s="102" t="s">
        <v>11</v>
      </c>
      <c r="E42" s="96">
        <f>64.97+1.4+1.71</f>
        <v>68.08</v>
      </c>
      <c r="F42" s="92">
        <f>ROUND(E42*1.191,2)</f>
        <v>81.08</v>
      </c>
      <c r="G42" s="92">
        <f>84.64-2.03+4.5</f>
        <v>87.11</v>
      </c>
      <c r="H42" s="92">
        <f>90.83+0.2</f>
        <v>91.03</v>
      </c>
      <c r="I42" s="93"/>
      <c r="J42" s="93"/>
    </row>
    <row r="43" spans="1:10" s="77" customFormat="1" ht="78.900000000000006" customHeight="1" x14ac:dyDescent="0.3">
      <c r="A43" s="88">
        <v>39</v>
      </c>
      <c r="B43" s="89" t="s">
        <v>117</v>
      </c>
      <c r="C43" s="90" t="s">
        <v>84</v>
      </c>
      <c r="D43" s="102" t="s">
        <v>11</v>
      </c>
      <c r="E43" s="96">
        <f>64.29+0.04+0.86+0.68+1.71</f>
        <v>67.580000000000013</v>
      </c>
      <c r="F43" s="92">
        <f>ROUND(E43*1.191,2)-0.01</f>
        <v>80.47999999999999</v>
      </c>
      <c r="G43" s="92">
        <v>86.48</v>
      </c>
      <c r="H43" s="92">
        <f t="shared" ref="H43:H48" si="13">90.17+0.2</f>
        <v>90.37</v>
      </c>
      <c r="I43" s="93"/>
      <c r="J43" s="93"/>
    </row>
    <row r="44" spans="1:10" s="77" customFormat="1" ht="78.900000000000006" customHeight="1" x14ac:dyDescent="0.3">
      <c r="A44" s="88">
        <v>40</v>
      </c>
      <c r="B44" s="89" t="s">
        <v>118</v>
      </c>
      <c r="C44" s="90" t="s">
        <v>84</v>
      </c>
      <c r="D44" s="102" t="s">
        <v>11</v>
      </c>
      <c r="E44" s="96">
        <f>64.97+1.4+1.71</f>
        <v>68.08</v>
      </c>
      <c r="F44" s="92">
        <f>ROUND(E44*1.191,2)</f>
        <v>81.08</v>
      </c>
      <c r="G44" s="92">
        <f>87.11-0.63</f>
        <v>86.48</v>
      </c>
      <c r="H44" s="92">
        <f t="shared" si="13"/>
        <v>90.37</v>
      </c>
      <c r="I44" s="93"/>
      <c r="J44" s="93"/>
    </row>
    <row r="45" spans="1:10" s="77" customFormat="1" ht="78.900000000000006" customHeight="1" x14ac:dyDescent="0.3">
      <c r="A45" s="88">
        <v>41</v>
      </c>
      <c r="B45" s="89" t="s">
        <v>119</v>
      </c>
      <c r="C45" s="90" t="s">
        <v>84</v>
      </c>
      <c r="D45" s="102" t="s">
        <v>11</v>
      </c>
      <c r="E45" s="96">
        <f>64.29+0.04+0.86+0.68+1.71</f>
        <v>67.580000000000013</v>
      </c>
      <c r="F45" s="92">
        <f>ROUND(E45*1.191,2)-0.01</f>
        <v>80.47999999999999</v>
      </c>
      <c r="G45" s="92">
        <f>84.01-2.03+4.5</f>
        <v>86.48</v>
      </c>
      <c r="H45" s="92">
        <f t="shared" si="13"/>
        <v>90.37</v>
      </c>
      <c r="I45" s="93"/>
      <c r="J45" s="93"/>
    </row>
    <row r="46" spans="1:10" s="77" customFormat="1" ht="78.900000000000006" customHeight="1" x14ac:dyDescent="0.3">
      <c r="A46" s="88">
        <v>42</v>
      </c>
      <c r="B46" s="89" t="s">
        <v>120</v>
      </c>
      <c r="C46" s="90" t="s">
        <v>84</v>
      </c>
      <c r="D46" s="102" t="s">
        <v>11</v>
      </c>
      <c r="E46" s="96">
        <f>64.97+1.4+1.71</f>
        <v>68.08</v>
      </c>
      <c r="F46" s="92">
        <f>ROUND(E46*1.191,2)</f>
        <v>81.08</v>
      </c>
      <c r="G46" s="92">
        <f>87.11-0.63</f>
        <v>86.48</v>
      </c>
      <c r="H46" s="92">
        <f t="shared" si="13"/>
        <v>90.37</v>
      </c>
      <c r="I46" s="93"/>
      <c r="J46" s="93"/>
    </row>
    <row r="47" spans="1:10" s="77" customFormat="1" ht="78.900000000000006" customHeight="1" x14ac:dyDescent="0.3">
      <c r="A47" s="88">
        <v>43</v>
      </c>
      <c r="B47" s="89" t="s">
        <v>121</v>
      </c>
      <c r="C47" s="90" t="s">
        <v>84</v>
      </c>
      <c r="D47" s="102" t="s">
        <v>11</v>
      </c>
      <c r="E47" s="96">
        <f t="shared" ref="E47:E52" si="14">64.29+0.04+0.86+0.68+1.71</f>
        <v>67.580000000000013</v>
      </c>
      <c r="F47" s="92">
        <f>ROUND(E47*1.191,2)-0.01</f>
        <v>80.47999999999999</v>
      </c>
      <c r="G47" s="92">
        <f>84.01-2.03+4.5</f>
        <v>86.48</v>
      </c>
      <c r="H47" s="92">
        <f t="shared" si="13"/>
        <v>90.37</v>
      </c>
      <c r="I47" s="93"/>
      <c r="J47" s="93"/>
    </row>
    <row r="48" spans="1:10" s="77" customFormat="1" ht="78.900000000000006" customHeight="1" x14ac:dyDescent="0.3">
      <c r="A48" s="88">
        <v>44</v>
      </c>
      <c r="B48" s="89" t="s">
        <v>122</v>
      </c>
      <c r="C48" s="90" t="s">
        <v>84</v>
      </c>
      <c r="D48" s="102" t="s">
        <v>11</v>
      </c>
      <c r="E48" s="96">
        <f t="shared" si="14"/>
        <v>67.580000000000013</v>
      </c>
      <c r="F48" s="92">
        <f>ROUND(E48*1.191,2)-0.01</f>
        <v>80.47999999999999</v>
      </c>
      <c r="G48" s="92">
        <v>86.48</v>
      </c>
      <c r="H48" s="92">
        <f t="shared" si="13"/>
        <v>90.37</v>
      </c>
      <c r="I48" s="93"/>
      <c r="J48" s="93"/>
    </row>
    <row r="49" spans="1:10" s="77" customFormat="1" ht="78.900000000000006" customHeight="1" x14ac:dyDescent="0.3">
      <c r="A49" s="88">
        <v>45</v>
      </c>
      <c r="B49" s="89" t="s">
        <v>123</v>
      </c>
      <c r="C49" s="90" t="s">
        <v>93</v>
      </c>
      <c r="D49" s="102" t="s">
        <v>11</v>
      </c>
      <c r="E49" s="96">
        <f t="shared" si="14"/>
        <v>67.580000000000013</v>
      </c>
      <c r="F49" s="92">
        <f>ROUND(E49*1.191,2)-0.01</f>
        <v>80.47999999999999</v>
      </c>
      <c r="G49" s="92">
        <f>83.96-2.03+4.5</f>
        <v>86.429999999999993</v>
      </c>
      <c r="H49" s="92">
        <f>90.12+0.2</f>
        <v>90.320000000000007</v>
      </c>
      <c r="I49" s="93"/>
      <c r="J49" s="93"/>
    </row>
    <row r="50" spans="1:10" s="77" customFormat="1" ht="78.900000000000006" customHeight="1" x14ac:dyDescent="0.3">
      <c r="A50" s="88">
        <v>46</v>
      </c>
      <c r="B50" s="89" t="s">
        <v>124</v>
      </c>
      <c r="C50" s="90" t="s">
        <v>84</v>
      </c>
      <c r="D50" s="102" t="s">
        <v>11</v>
      </c>
      <c r="E50" s="96">
        <f t="shared" si="14"/>
        <v>67.580000000000013</v>
      </c>
      <c r="F50" s="92"/>
      <c r="G50" s="92">
        <v>86.48</v>
      </c>
      <c r="H50" s="92">
        <f>90.17+0.2</f>
        <v>90.37</v>
      </c>
      <c r="I50" s="93"/>
      <c r="J50" s="93"/>
    </row>
    <row r="51" spans="1:10" s="77" customFormat="1" ht="78.900000000000006" customHeight="1" x14ac:dyDescent="0.3">
      <c r="A51" s="88">
        <v>47</v>
      </c>
      <c r="B51" s="89" t="s">
        <v>63</v>
      </c>
      <c r="C51" s="90" t="s">
        <v>93</v>
      </c>
      <c r="D51" s="102" t="s">
        <v>11</v>
      </c>
      <c r="E51" s="96">
        <f t="shared" si="14"/>
        <v>67.580000000000013</v>
      </c>
      <c r="F51" s="92"/>
      <c r="G51" s="92">
        <v>86.43</v>
      </c>
      <c r="H51" s="92">
        <f>90.12+0.2</f>
        <v>90.320000000000007</v>
      </c>
      <c r="I51" s="93"/>
      <c r="J51" s="93"/>
    </row>
    <row r="52" spans="1:10" s="77" customFormat="1" ht="78.900000000000006" customHeight="1" x14ac:dyDescent="0.3">
      <c r="A52" s="88">
        <v>48</v>
      </c>
      <c r="B52" s="94" t="s">
        <v>64</v>
      </c>
      <c r="C52" s="90" t="s">
        <v>84</v>
      </c>
      <c r="D52" s="102" t="s">
        <v>11</v>
      </c>
      <c r="E52" s="96">
        <f t="shared" si="14"/>
        <v>67.580000000000013</v>
      </c>
      <c r="F52" s="92">
        <f>ROUND(E52*1.191,2)-0.01</f>
        <v>80.47999999999999</v>
      </c>
      <c r="G52" s="92">
        <f>84.01-2.03+4.5</f>
        <v>86.48</v>
      </c>
      <c r="H52" s="92">
        <f>90.17+0.2</f>
        <v>90.37</v>
      </c>
      <c r="I52" s="93"/>
      <c r="J52" s="93"/>
    </row>
    <row r="53" spans="1:10" s="1" customFormat="1" ht="78.900000000000006" customHeight="1" x14ac:dyDescent="0.3">
      <c r="A53" s="88">
        <v>49</v>
      </c>
      <c r="B53" s="97" t="s">
        <v>65</v>
      </c>
      <c r="C53" s="90" t="s">
        <v>90</v>
      </c>
      <c r="D53" s="102" t="s">
        <v>11</v>
      </c>
      <c r="E53" s="104">
        <f>64.97+1.4+1.71</f>
        <v>68.08</v>
      </c>
      <c r="F53" s="99">
        <f t="shared" ref="F53:F66" si="15">ROUND(E53*1.191,2)</f>
        <v>81.08</v>
      </c>
      <c r="G53" s="92">
        <f>84.64-2.03+4.5</f>
        <v>87.11</v>
      </c>
      <c r="H53" s="92">
        <f>90.83+0.2</f>
        <v>91.03</v>
      </c>
      <c r="I53" s="93"/>
      <c r="J53" s="93"/>
    </row>
    <row r="54" spans="1:10" s="77" customFormat="1" ht="78.900000000000006" customHeight="1" x14ac:dyDescent="0.3">
      <c r="A54" s="88">
        <v>50</v>
      </c>
      <c r="B54" s="105" t="s">
        <v>125</v>
      </c>
      <c r="C54" s="90" t="s">
        <v>84</v>
      </c>
      <c r="D54" s="91" t="s">
        <v>11</v>
      </c>
      <c r="E54" s="103">
        <f>64.97+1.4</f>
        <v>66.37</v>
      </c>
      <c r="F54" s="92">
        <f t="shared" si="15"/>
        <v>79.05</v>
      </c>
      <c r="G54" s="92">
        <f>ROUND(F54*1.045,2)-0.63+4.5</f>
        <v>86.48</v>
      </c>
      <c r="H54" s="92">
        <f>90.17+0.2</f>
        <v>90.37</v>
      </c>
      <c r="I54" s="93"/>
      <c r="J54" s="93"/>
    </row>
    <row r="55" spans="1:10" s="77" customFormat="1" ht="78.900000000000006" customHeight="1" x14ac:dyDescent="0.3">
      <c r="A55" s="88">
        <v>51</v>
      </c>
      <c r="B55" s="94" t="s">
        <v>126</v>
      </c>
      <c r="C55" s="90" t="s">
        <v>90</v>
      </c>
      <c r="D55" s="91" t="s">
        <v>11</v>
      </c>
      <c r="E55" s="96">
        <f>64.97+1.4+1.71</f>
        <v>68.08</v>
      </c>
      <c r="F55" s="92">
        <f t="shared" si="15"/>
        <v>81.08</v>
      </c>
      <c r="G55" s="92">
        <f>84.64-2.03+4.5</f>
        <v>87.11</v>
      </c>
      <c r="H55" s="92">
        <f t="shared" ref="H55:H56" si="16">90.83+0.2</f>
        <v>91.03</v>
      </c>
      <c r="I55" s="93"/>
      <c r="J55" s="93"/>
    </row>
    <row r="56" spans="1:10" ht="78.900000000000006" customHeight="1" x14ac:dyDescent="0.3">
      <c r="A56" s="88">
        <v>52</v>
      </c>
      <c r="B56" s="94" t="s">
        <v>127</v>
      </c>
      <c r="C56" s="90" t="s">
        <v>90</v>
      </c>
      <c r="D56" s="91" t="s">
        <v>11</v>
      </c>
      <c r="E56" s="96">
        <f>64.97+1.4+1.71</f>
        <v>68.08</v>
      </c>
      <c r="F56" s="92">
        <f t="shared" si="15"/>
        <v>81.08</v>
      </c>
      <c r="G56" s="92">
        <f>84.64-2.03+4.5</f>
        <v>87.11</v>
      </c>
      <c r="H56" s="92">
        <f t="shared" si="16"/>
        <v>91.03</v>
      </c>
      <c r="I56" s="93"/>
      <c r="J56" s="93"/>
    </row>
    <row r="57" spans="1:10" ht="78.900000000000006" customHeight="1" x14ac:dyDescent="0.3">
      <c r="A57" s="88">
        <v>53</v>
      </c>
      <c r="B57" s="97" t="s">
        <v>69</v>
      </c>
      <c r="C57" s="90" t="s">
        <v>84</v>
      </c>
      <c r="D57" s="91" t="s">
        <v>11</v>
      </c>
      <c r="E57" s="96">
        <f>64.97+1.4+1.71</f>
        <v>68.08</v>
      </c>
      <c r="F57" s="92"/>
      <c r="G57" s="92">
        <f>85.48-3.5+4.5</f>
        <v>86.48</v>
      </c>
      <c r="H57" s="92">
        <f t="shared" ref="H57:H60" si="17">90.17+0.2</f>
        <v>90.37</v>
      </c>
      <c r="I57" s="93"/>
      <c r="J57" s="93"/>
    </row>
    <row r="58" spans="1:10" s="77" customFormat="1" ht="78.900000000000006" customHeight="1" x14ac:dyDescent="0.3">
      <c r="A58" s="88">
        <v>54</v>
      </c>
      <c r="B58" s="94" t="s">
        <v>70</v>
      </c>
      <c r="C58" s="90" t="s">
        <v>84</v>
      </c>
      <c r="D58" s="91" t="s">
        <v>11</v>
      </c>
      <c r="E58" s="92">
        <f>64.29+0.68+0.04+0.86+1.71</f>
        <v>67.580000000000013</v>
      </c>
      <c r="F58" s="92">
        <f>ROUND(E58*1.191,2)-0.01</f>
        <v>80.47999999999999</v>
      </c>
      <c r="G58" s="92">
        <f>84.01-2.03+4.5</f>
        <v>86.48</v>
      </c>
      <c r="H58" s="92">
        <f t="shared" si="17"/>
        <v>90.37</v>
      </c>
      <c r="I58" s="93"/>
      <c r="J58" s="93"/>
    </row>
    <row r="59" spans="1:10" s="77" customFormat="1" ht="78.900000000000006" customHeight="1" x14ac:dyDescent="0.3">
      <c r="A59" s="88">
        <v>55</v>
      </c>
      <c r="B59" s="94" t="s">
        <v>128</v>
      </c>
      <c r="C59" s="90" t="s">
        <v>84</v>
      </c>
      <c r="D59" s="91" t="s">
        <v>11</v>
      </c>
      <c r="E59" s="96">
        <f>64.97+1.4+1.71</f>
        <v>68.08</v>
      </c>
      <c r="F59" s="92">
        <f t="shared" si="15"/>
        <v>81.08</v>
      </c>
      <c r="G59" s="92">
        <f>84.01-2.03+4.5</f>
        <v>86.48</v>
      </c>
      <c r="H59" s="92">
        <f t="shared" si="17"/>
        <v>90.37</v>
      </c>
      <c r="I59" s="93"/>
      <c r="J59" s="93"/>
    </row>
    <row r="60" spans="1:10" s="77" customFormat="1" ht="78.900000000000006" customHeight="1" x14ac:dyDescent="0.3">
      <c r="A60" s="88">
        <v>56</v>
      </c>
      <c r="B60" s="89" t="s">
        <v>72</v>
      </c>
      <c r="C60" s="90" t="s">
        <v>84</v>
      </c>
      <c r="D60" s="91" t="s">
        <v>11</v>
      </c>
      <c r="E60" s="96">
        <f>64.97+1.4+1.71</f>
        <v>68.08</v>
      </c>
      <c r="F60" s="92"/>
      <c r="G60" s="92">
        <v>86.48</v>
      </c>
      <c r="H60" s="92">
        <f t="shared" si="17"/>
        <v>90.37</v>
      </c>
      <c r="I60" s="93"/>
      <c r="J60" s="93"/>
    </row>
    <row r="61" spans="1:10" s="77" customFormat="1" ht="78.900000000000006" customHeight="1" x14ac:dyDescent="0.3">
      <c r="A61" s="88">
        <v>57</v>
      </c>
      <c r="B61" s="89" t="s">
        <v>73</v>
      </c>
      <c r="C61" s="90" t="s">
        <v>85</v>
      </c>
      <c r="D61" s="91" t="s">
        <v>11</v>
      </c>
      <c r="E61" s="92">
        <f>64.29+0.68+0.04+0.86+0.5+1.71</f>
        <v>68.080000000000013</v>
      </c>
      <c r="F61" s="92">
        <f>ROUND(E61*1.191,2)</f>
        <v>81.08</v>
      </c>
      <c r="G61" s="92">
        <v>87.06</v>
      </c>
      <c r="H61" s="92">
        <f>90.78+0.2</f>
        <v>90.98</v>
      </c>
      <c r="I61" s="93"/>
      <c r="J61" s="93"/>
    </row>
    <row r="62" spans="1:10" s="77" customFormat="1" ht="78.900000000000006" customHeight="1" x14ac:dyDescent="0.3">
      <c r="A62" s="88">
        <v>58</v>
      </c>
      <c r="B62" s="89" t="s">
        <v>129</v>
      </c>
      <c r="C62" s="90" t="s">
        <v>84</v>
      </c>
      <c r="D62" s="91" t="s">
        <v>11</v>
      </c>
      <c r="E62" s="92">
        <f>64.29+0.68+0.04+0.86+0.5+1.71</f>
        <v>68.080000000000013</v>
      </c>
      <c r="F62" s="92"/>
      <c r="G62" s="92">
        <v>86.48</v>
      </c>
      <c r="H62" s="92">
        <f>90.17+0.2</f>
        <v>90.37</v>
      </c>
      <c r="I62" s="93"/>
      <c r="J62" s="93"/>
    </row>
    <row r="63" spans="1:10" s="77" customFormat="1" ht="78.900000000000006" customHeight="1" x14ac:dyDescent="0.3">
      <c r="A63" s="88">
        <v>59</v>
      </c>
      <c r="B63" s="94" t="s">
        <v>75</v>
      </c>
      <c r="C63" s="90" t="s">
        <v>93</v>
      </c>
      <c r="D63" s="91" t="s">
        <v>11</v>
      </c>
      <c r="E63" s="92">
        <f>64.29+0.68+0.04+0.86+0.5+1.71</f>
        <v>68.080000000000013</v>
      </c>
      <c r="F63" s="92"/>
      <c r="G63" s="92">
        <v>86.43</v>
      </c>
      <c r="H63" s="92">
        <f>90.12+0.2</f>
        <v>90.320000000000007</v>
      </c>
      <c r="I63" s="93"/>
      <c r="J63" s="93"/>
    </row>
    <row r="64" spans="1:10" s="77" customFormat="1" ht="78.900000000000006" customHeight="1" x14ac:dyDescent="0.3">
      <c r="A64" s="88">
        <v>60</v>
      </c>
      <c r="B64" s="94" t="s">
        <v>130</v>
      </c>
      <c r="C64" s="90" t="s">
        <v>84</v>
      </c>
      <c r="D64" s="91" t="s">
        <v>11</v>
      </c>
      <c r="E64" s="96">
        <f>64.97+1.4+1.71</f>
        <v>68.08</v>
      </c>
      <c r="F64" s="92">
        <f t="shared" si="15"/>
        <v>81.08</v>
      </c>
      <c r="G64" s="92">
        <f>84.64-0.63-2.03+4.5</f>
        <v>86.48</v>
      </c>
      <c r="H64" s="92">
        <f>90.17+0.2</f>
        <v>90.37</v>
      </c>
      <c r="I64" s="93"/>
      <c r="J64" s="93"/>
    </row>
    <row r="65" spans="1:13" s="77" customFormat="1" ht="78.900000000000006" customHeight="1" x14ac:dyDescent="0.3">
      <c r="A65" s="88">
        <v>61</v>
      </c>
      <c r="B65" s="106" t="s">
        <v>131</v>
      </c>
      <c r="C65" s="107" t="s">
        <v>84</v>
      </c>
      <c r="D65" s="91" t="s">
        <v>11</v>
      </c>
      <c r="E65" s="108">
        <f>64.97+1.4</f>
        <v>66.37</v>
      </c>
      <c r="F65" s="108">
        <f t="shared" si="15"/>
        <v>79.05</v>
      </c>
      <c r="G65" s="108">
        <f>ROUND(F65*1.045,2)+4.5</f>
        <v>87.11</v>
      </c>
      <c r="H65" s="108">
        <f t="shared" ref="H65:H66" si="18">90.83+0.2</f>
        <v>91.03</v>
      </c>
      <c r="I65" s="93"/>
      <c r="J65" s="93"/>
    </row>
    <row r="66" spans="1:13" s="77" customFormat="1" ht="78.900000000000006" customHeight="1" x14ac:dyDescent="0.3">
      <c r="A66" s="85">
        <v>62</v>
      </c>
      <c r="B66" s="109" t="s">
        <v>132</v>
      </c>
      <c r="C66" s="90" t="s">
        <v>84</v>
      </c>
      <c r="D66" s="84" t="s">
        <v>11</v>
      </c>
      <c r="E66" s="92">
        <f>64.97+1.4+1.71</f>
        <v>68.08</v>
      </c>
      <c r="F66" s="92">
        <f t="shared" si="15"/>
        <v>81.08</v>
      </c>
      <c r="G66" s="92">
        <v>87.11</v>
      </c>
      <c r="H66" s="92">
        <f t="shared" si="18"/>
        <v>91.03</v>
      </c>
      <c r="I66" s="93"/>
      <c r="J66" s="93"/>
    </row>
    <row r="67" spans="1:13" ht="16.5" customHeight="1" x14ac:dyDescent="0.3"/>
    <row r="68" spans="1:13" ht="7.5" customHeight="1" x14ac:dyDescent="0.3"/>
    <row r="69" spans="1:13" s="71" customFormat="1" ht="18" x14ac:dyDescent="0.35">
      <c r="A69" s="113" t="s">
        <v>133</v>
      </c>
      <c r="B69" s="113"/>
      <c r="C69" s="72"/>
      <c r="D69" s="114" t="s">
        <v>134</v>
      </c>
      <c r="F69" s="71" t="s">
        <v>79</v>
      </c>
      <c r="M69" s="73"/>
    </row>
    <row r="70" spans="1:13" s="77" customFormat="1" ht="16.5" customHeight="1" x14ac:dyDescent="0.3">
      <c r="A70" s="110"/>
      <c r="B70" s="111"/>
      <c r="C70" s="78"/>
      <c r="D70" s="110"/>
      <c r="M70" s="1"/>
    </row>
    <row r="71" spans="1:13" s="77" customFormat="1" ht="16.5" customHeight="1" x14ac:dyDescent="0.3">
      <c r="A71" s="110"/>
      <c r="B71" s="111"/>
      <c r="C71" s="78"/>
      <c r="D71" s="110"/>
      <c r="M71" s="1"/>
    </row>
    <row r="72" spans="1:13" s="77" customFormat="1" ht="14.25" customHeight="1" x14ac:dyDescent="0.3">
      <c r="A72" s="115" t="s">
        <v>135</v>
      </c>
      <c r="B72" s="111"/>
      <c r="C72" s="78"/>
      <c r="D72" s="110"/>
      <c r="M72" s="1"/>
    </row>
    <row r="73" spans="1:13" s="77" customFormat="1" ht="14.25" customHeight="1" x14ac:dyDescent="0.3">
      <c r="A73" s="115" t="s">
        <v>80</v>
      </c>
      <c r="B73" s="111"/>
      <c r="C73" s="78"/>
      <c r="D73" s="110"/>
      <c r="M73" s="1"/>
    </row>
    <row r="74" spans="1:13" s="1" customFormat="1" ht="16.8" x14ac:dyDescent="0.3">
      <c r="A74" s="110"/>
      <c r="B74" s="111"/>
      <c r="D74" s="81"/>
    </row>
  </sheetData>
  <autoFilter ref="A4:M66"/>
  <mergeCells count="2">
    <mergeCell ref="A1:H1"/>
    <mergeCell ref="A2:F2"/>
  </mergeCells>
  <pageMargins left="0.79" right="0.23622047244094491" top="0.16" bottom="0.19685039370078741" header="0.28000000000000003" footer="0.19685039370078741"/>
  <pageSetup paperSize="9" scale="54" fitToHeight="0" orientation="portrait" r:id="rId1"/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62МКД (в разрезе)1</vt:lpstr>
      <vt:lpstr>62МКД (в разрезе)</vt:lpstr>
      <vt:lpstr>62 МКД с 01.09.25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2025-09-24T07:49:40Z</dcterms:modified>
</cp:coreProperties>
</file>