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проект" sheetId="3" r:id="rId1"/>
  </sheets>
  <definedNames>
    <definedName name="_xlnm._FilterDatabase" localSheetId="0" hidden="1">проект!$A$12:$R$19</definedName>
    <definedName name="_xlnm.Print_Titles" localSheetId="0">проект!$8:$12</definedName>
    <definedName name="_xlnm.Print_Area" localSheetId="0">проект!$A$1:$R$18</definedName>
  </definedNames>
  <calcPr calcId="152511"/>
</workbook>
</file>

<file path=xl/calcChain.xml><?xml version="1.0" encoding="utf-8"?>
<calcChain xmlns="http://schemas.openxmlformats.org/spreadsheetml/2006/main">
  <c r="O15" i="3" l="1"/>
  <c r="O14" i="3"/>
  <c r="K14" i="3"/>
  <c r="K15" i="3"/>
  <c r="G14" i="3"/>
  <c r="G15" i="3"/>
  <c r="O16" i="3"/>
  <c r="K16" i="3"/>
  <c r="P17" i="3" l="1"/>
  <c r="M17" i="3"/>
  <c r="K17" i="3"/>
  <c r="H17" i="3"/>
  <c r="J17" i="3" l="1"/>
  <c r="R17" i="3"/>
  <c r="G17" i="3"/>
  <c r="I17" i="3"/>
  <c r="L17" i="3"/>
  <c r="O17" i="3"/>
  <c r="Q17" i="3"/>
  <c r="N17" i="3"/>
  <c r="P13" i="3"/>
  <c r="P18" i="3" s="1"/>
  <c r="L13" i="3"/>
  <c r="L18" i="3" s="1"/>
  <c r="H13" i="3"/>
  <c r="H18" i="3" s="1"/>
  <c r="R16" i="3"/>
  <c r="N16" i="3"/>
  <c r="J16" i="3"/>
  <c r="R15" i="3"/>
  <c r="N15" i="3"/>
  <c r="J15" i="3"/>
  <c r="R14" i="3"/>
  <c r="N14" i="3"/>
  <c r="J14" i="3"/>
  <c r="Q13" i="3"/>
  <c r="Q18" i="3" s="1"/>
  <c r="O13" i="3"/>
  <c r="O18" i="3" s="1"/>
  <c r="M13" i="3"/>
  <c r="M18" i="3" s="1"/>
  <c r="K13" i="3"/>
  <c r="K18" i="3" s="1"/>
  <c r="I13" i="3"/>
  <c r="I18" i="3" s="1"/>
  <c r="G13" i="3"/>
  <c r="G18" i="3" s="1"/>
  <c r="F17" i="3" l="1"/>
  <c r="F14" i="3"/>
  <c r="R13" i="3"/>
  <c r="R18" i="3" s="1"/>
  <c r="F16" i="3"/>
  <c r="N13" i="3"/>
  <c r="N18" i="3" s="1"/>
  <c r="F15" i="3"/>
  <c r="J13" i="3"/>
  <c r="J18" i="3" s="1"/>
  <c r="F13" i="3" l="1"/>
  <c r="F18" i="3" s="1"/>
</calcChain>
</file>

<file path=xl/sharedStrings.xml><?xml version="1.0" encoding="utf-8"?>
<sst xmlns="http://schemas.openxmlformats.org/spreadsheetml/2006/main" count="56" uniqueCount="44">
  <si>
    <t>№ п/п</t>
  </si>
  <si>
    <t>КЦСР</t>
  </si>
  <si>
    <t>2016 год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</si>
  <si>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</si>
  <si>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</si>
  <si>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</si>
  <si>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</si>
  <si>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</si>
  <si>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</si>
  <si>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</si>
  <si>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</si>
  <si>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</si>
  <si>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</si>
  <si>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</si>
  <si>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</si>
  <si>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</si>
  <si>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</si>
  <si>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>(7+8+9)</t>
  </si>
  <si>
    <t xml:space="preserve"> Итого финансиро-вание 2016 год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</si>
  <si>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</si>
  <si>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</si>
  <si>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</si>
  <si>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</si>
  <si>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</si>
  <si>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</si>
  <si>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</si>
  <si>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</si>
  <si>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</si>
  <si>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</si>
  <si>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</si>
  <si>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ситуаций»
на 2016-2018 гг.</t>
  </si>
  <si>
    <t>2018 год</t>
  </si>
  <si>
    <t xml:space="preserve"> Итого финансирование 2017 год</t>
  </si>
  <si>
    <t xml:space="preserve"> Итого финансиро-вание 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</si>
  <si>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</si>
  <si>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</si>
  <si>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</si>
  <si>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</si>
  <si>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</si>
  <si>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</si>
  <si>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</si>
  <si>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05.1.00.00110; 05.1.00.75110</t>
  </si>
  <si>
    <t>05.1.00.00120</t>
  </si>
  <si>
    <t>«Защита населения и территории от чрезвычайных ситуаций» на 2016-2018 гг., утвержденной постановлением Администрации города Норильска 
 от  07.12.2015 №594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</si>
</sst>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view="pageBreakPreview" topLeftCell="A4" zoomScaleSheetLayoutView="100" workbookViewId="0">
      <selection activeCell="F6" sqref="F6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6.33203125" style="1" bestFit="1" customWidth="1"/>
    <col min="5" max="5" width="12.33203125" style="1" bestFit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44140625" style="2" bestFit="1" customWidth="1"/>
    <col min="15" max="15" width="7.88671875" style="2" bestFit="1" customWidth="1"/>
    <col min="16" max="16" width="8.6640625" style="2" bestFit="1" customWidth="1"/>
    <col min="17" max="17" width="7.5546875" style="2" bestFit="1" customWidth="1"/>
    <col min="18" max="18" width="11.6640625" style="2" bestFit="1" customWidth="1"/>
    <col min="19" max="16384" width="9.109375" style="1"/>
  </cols>
  <sheetData>
    <row r="1" spans="1:18" ht="15" hidden="1" customHeight="1" x14ac:dyDescent="0.3">
      <c r="N1" s="11" t="s">
        <v>8</v>
      </c>
      <c r="O1" s="41" t="s">
        <v>11</v>
      </c>
      <c r="P1" s="41"/>
      <c r="Q1" s="41"/>
      <c r="R1" s="41"/>
    </row>
    <row r="2" spans="1:18" ht="38.25" hidden="1" customHeight="1" x14ac:dyDescent="0.3">
      <c r="O2" s="42" t="s">
        <v>9</v>
      </c>
      <c r="P2" s="42"/>
      <c r="Q2" s="42"/>
      <c r="R2" s="42"/>
    </row>
    <row r="3" spans="1:18" ht="15" hidden="1" customHeight="1" x14ac:dyDescent="0.3">
      <c r="O3" s="41" t="s">
        <v>10</v>
      </c>
      <c r="P3" s="41"/>
      <c r="Q3" s="41"/>
      <c r="R3" s="41"/>
    </row>
    <row r="4" spans="1:18" ht="16.8" x14ac:dyDescent="0.3">
      <c r="K4" s="41" t="s">
        <v>11</v>
      </c>
      <c r="L4" s="41"/>
      <c r="M4" s="41"/>
      <c r="N4" s="41"/>
      <c r="O4" s="41"/>
      <c r="P4" s="41"/>
      <c r="Q4" s="41"/>
      <c r="R4" s="41"/>
    </row>
    <row r="5" spans="1:18" ht="16.8" x14ac:dyDescent="0.3">
      <c r="K5" s="41" t="s">
        <v>7</v>
      </c>
      <c r="L5" s="41"/>
      <c r="M5" s="41"/>
      <c r="N5" s="41"/>
      <c r="O5" s="41"/>
      <c r="P5" s="41"/>
      <c r="Q5" s="41"/>
      <c r="R5" s="41"/>
    </row>
    <row r="6" spans="1:18" ht="87" customHeight="1" x14ac:dyDescent="0.3">
      <c r="A6" s="3"/>
      <c r="B6" s="3"/>
      <c r="C6" s="3"/>
      <c r="D6" s="3"/>
      <c r="E6" s="3"/>
      <c r="F6" s="4"/>
      <c r="G6" s="4"/>
      <c r="H6" s="4"/>
      <c r="I6" s="4"/>
      <c r="J6" s="4"/>
      <c r="K6" s="43" t="s">
        <v>43</v>
      </c>
      <c r="L6" s="43"/>
      <c r="M6" s="43"/>
      <c r="N6" s="43"/>
      <c r="O6" s="43"/>
      <c r="P6" s="43"/>
      <c r="Q6" s="43"/>
      <c r="R6" s="43"/>
    </row>
    <row r="7" spans="1:18" ht="51.75" customHeight="1" x14ac:dyDescent="0.3">
      <c r="A7" s="44" t="s">
        <v>30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x14ac:dyDescent="0.3">
      <c r="A8" s="31" t="s">
        <v>0</v>
      </c>
      <c r="B8" s="31" t="s">
        <v>13</v>
      </c>
      <c r="C8" s="45" t="s">
        <v>29</v>
      </c>
      <c r="D8" s="37" t="s">
        <v>15</v>
      </c>
      <c r="E8" s="38"/>
      <c r="F8" s="31" t="s">
        <v>22</v>
      </c>
      <c r="G8" s="32" t="s">
        <v>2</v>
      </c>
      <c r="H8" s="32"/>
      <c r="I8" s="32"/>
      <c r="J8" s="32"/>
      <c r="K8" s="32" t="s">
        <v>12</v>
      </c>
      <c r="L8" s="32"/>
      <c r="M8" s="32"/>
      <c r="N8" s="32"/>
      <c r="O8" s="32" t="s">
        <v>31</v>
      </c>
      <c r="P8" s="32"/>
      <c r="Q8" s="32"/>
      <c r="R8" s="32"/>
    </row>
    <row r="9" spans="1:18" x14ac:dyDescent="0.3">
      <c r="A9" s="31"/>
      <c r="B9" s="31"/>
      <c r="C9" s="45"/>
      <c r="D9" s="39"/>
      <c r="E9" s="40"/>
      <c r="F9" s="31"/>
      <c r="G9" s="31" t="s">
        <v>28</v>
      </c>
      <c r="H9" s="31"/>
      <c r="I9" s="31"/>
      <c r="J9" s="31"/>
      <c r="K9" s="31" t="s">
        <v>28</v>
      </c>
      <c r="L9" s="31"/>
      <c r="M9" s="31"/>
      <c r="N9" s="31"/>
      <c r="O9" s="31" t="s">
        <v>28</v>
      </c>
      <c r="P9" s="31"/>
      <c r="Q9" s="31"/>
      <c r="R9" s="31"/>
    </row>
    <row r="10" spans="1:18" ht="50.25" customHeight="1" x14ac:dyDescent="0.3">
      <c r="A10" s="31"/>
      <c r="B10" s="31"/>
      <c r="C10" s="45"/>
      <c r="D10" s="39"/>
      <c r="E10" s="40"/>
      <c r="F10" s="31"/>
      <c r="G10" s="35" t="s">
        <v>3</v>
      </c>
      <c r="H10" s="35" t="s">
        <v>26</v>
      </c>
      <c r="I10" s="35" t="s">
        <v>27</v>
      </c>
      <c r="J10" s="27" t="s">
        <v>18</v>
      </c>
      <c r="K10" s="35" t="s">
        <v>3</v>
      </c>
      <c r="L10" s="35" t="s">
        <v>26</v>
      </c>
      <c r="M10" s="35" t="s">
        <v>27</v>
      </c>
      <c r="N10" s="27" t="s">
        <v>32</v>
      </c>
      <c r="O10" s="35" t="s">
        <v>3</v>
      </c>
      <c r="P10" s="35" t="s">
        <v>26</v>
      </c>
      <c r="Q10" s="35" t="s">
        <v>27</v>
      </c>
      <c r="R10" s="27" t="s">
        <v>33</v>
      </c>
    </row>
    <row r="11" spans="1:18" ht="17.25" customHeight="1" x14ac:dyDescent="0.3">
      <c r="A11" s="31"/>
      <c r="B11" s="31"/>
      <c r="C11" s="45"/>
      <c r="D11" s="13" t="s">
        <v>14</v>
      </c>
      <c r="E11" s="13" t="s">
        <v>1</v>
      </c>
      <c r="F11" s="13" t="s">
        <v>16</v>
      </c>
      <c r="G11" s="36"/>
      <c r="H11" s="36"/>
      <c r="I11" s="36"/>
      <c r="J11" s="13" t="s">
        <v>17</v>
      </c>
      <c r="K11" s="36"/>
      <c r="L11" s="36"/>
      <c r="M11" s="36"/>
      <c r="N11" s="13" t="s">
        <v>19</v>
      </c>
      <c r="O11" s="36"/>
      <c r="P11" s="36"/>
      <c r="Q11" s="36"/>
      <c r="R11" s="13" t="s">
        <v>20</v>
      </c>
    </row>
    <row r="12" spans="1:18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</row>
    <row r="13" spans="1:18" ht="123.75" customHeight="1" x14ac:dyDescent="0.3">
      <c r="A13" s="25" t="s">
        <v>34</v>
      </c>
      <c r="B13" s="8" t="s">
        <v>35</v>
      </c>
      <c r="C13" s="8"/>
      <c r="D13" s="26" t="s">
        <v>25</v>
      </c>
      <c r="E13" s="12" t="s">
        <v>40</v>
      </c>
      <c r="F13" s="7">
        <f>F14+F15+F16</f>
        <v>713518.10000000009</v>
      </c>
      <c r="G13" s="7">
        <f>G14+G15+G16</f>
        <v>72143.199999999997</v>
      </c>
      <c r="H13" s="7">
        <f t="shared" ref="H13:R13" si="0">H14+H15+H16</f>
        <v>190043.59999999998</v>
      </c>
      <c r="I13" s="7">
        <f t="shared" si="0"/>
        <v>0</v>
      </c>
      <c r="J13" s="7">
        <f t="shared" si="0"/>
        <v>262186.8</v>
      </c>
      <c r="K13" s="7">
        <f t="shared" si="0"/>
        <v>35509.899999999994</v>
      </c>
      <c r="L13" s="7">
        <f t="shared" si="0"/>
        <v>190043.59999999998</v>
      </c>
      <c r="M13" s="7">
        <f t="shared" si="0"/>
        <v>0</v>
      </c>
      <c r="N13" s="7">
        <f t="shared" si="0"/>
        <v>225553.49999999997</v>
      </c>
      <c r="O13" s="7">
        <f t="shared" si="0"/>
        <v>35734.199999999997</v>
      </c>
      <c r="P13" s="7">
        <f t="shared" si="0"/>
        <v>190043.59999999998</v>
      </c>
      <c r="Q13" s="7">
        <f t="shared" si="0"/>
        <v>0</v>
      </c>
      <c r="R13" s="7">
        <f t="shared" si="0"/>
        <v>225777.80000000002</v>
      </c>
    </row>
    <row r="14" spans="1:18" ht="31.5" customHeight="1" x14ac:dyDescent="0.3">
      <c r="A14" s="28" t="s">
        <v>38</v>
      </c>
      <c r="B14" s="29" t="s">
        <v>36</v>
      </c>
      <c r="C14" s="10" t="s">
        <v>6</v>
      </c>
      <c r="D14" s="30" t="s">
        <v>25</v>
      </c>
      <c r="E14" s="33" t="s">
        <v>41</v>
      </c>
      <c r="F14" s="22">
        <f>J14+N14+R14</f>
        <v>132960.90000000002</v>
      </c>
      <c r="G14" s="22">
        <f>1718.6+1599.9</f>
        <v>3318.5</v>
      </c>
      <c r="H14" s="22">
        <v>41001.800000000003</v>
      </c>
      <c r="I14" s="22"/>
      <c r="J14" s="22">
        <f>G14+H14+I14</f>
        <v>44320.3</v>
      </c>
      <c r="K14" s="22">
        <f>1718.6+1599.9</f>
        <v>3318.5</v>
      </c>
      <c r="L14" s="22">
        <v>41001.800000000003</v>
      </c>
      <c r="M14" s="22"/>
      <c r="N14" s="22">
        <f>K14+L14+M14</f>
        <v>44320.3</v>
      </c>
      <c r="O14" s="22">
        <f>1718.6+1599.9</f>
        <v>3318.5</v>
      </c>
      <c r="P14" s="22">
        <v>41001.800000000003</v>
      </c>
      <c r="Q14" s="22"/>
      <c r="R14" s="22">
        <f>O14+P14+Q14</f>
        <v>44320.3</v>
      </c>
    </row>
    <row r="15" spans="1:18" ht="30" customHeight="1" x14ac:dyDescent="0.3">
      <c r="A15" s="28"/>
      <c r="B15" s="29"/>
      <c r="C15" s="20" t="s">
        <v>5</v>
      </c>
      <c r="D15" s="30"/>
      <c r="E15" s="34"/>
      <c r="F15" s="22">
        <f>J15+N15+R15</f>
        <v>506559.4</v>
      </c>
      <c r="G15" s="23">
        <f>19886.1</f>
        <v>19886.099999999999</v>
      </c>
      <c r="H15" s="22">
        <v>149041.79999999999</v>
      </c>
      <c r="I15" s="22"/>
      <c r="J15" s="22">
        <f>G15+H15+I15</f>
        <v>168927.9</v>
      </c>
      <c r="K15" s="22">
        <f>19661.8</f>
        <v>19661.8</v>
      </c>
      <c r="L15" s="22">
        <v>149041.79999999999</v>
      </c>
      <c r="M15" s="22"/>
      <c r="N15" s="22">
        <f>K15+L15+M15</f>
        <v>168703.59999999998</v>
      </c>
      <c r="O15" s="22">
        <f>19886.1</f>
        <v>19886.099999999999</v>
      </c>
      <c r="P15" s="22">
        <v>149041.79999999999</v>
      </c>
      <c r="Q15" s="22"/>
      <c r="R15" s="22">
        <f>O15+P15+Q15</f>
        <v>168927.9</v>
      </c>
    </row>
    <row r="16" spans="1:18" ht="36" x14ac:dyDescent="0.3">
      <c r="A16" s="25" t="s">
        <v>39</v>
      </c>
      <c r="B16" s="6" t="s">
        <v>37</v>
      </c>
      <c r="C16" s="20" t="s">
        <v>5</v>
      </c>
      <c r="D16" s="21" t="s">
        <v>25</v>
      </c>
      <c r="E16" s="33" t="s">
        <v>42</v>
      </c>
      <c r="F16" s="22">
        <f>J16+N16+R16</f>
        <v>73997.799999999988</v>
      </c>
      <c r="G16" s="23">
        <v>48938.6</v>
      </c>
      <c r="H16" s="22"/>
      <c r="I16" s="22"/>
      <c r="J16" s="22">
        <f>G16+H16+I16</f>
        <v>48938.6</v>
      </c>
      <c r="K16" s="22">
        <f>48938.6-36409</f>
        <v>12529.599999999999</v>
      </c>
      <c r="L16" s="22"/>
      <c r="M16" s="22"/>
      <c r="N16" s="22">
        <f>K16+L16+M16</f>
        <v>12529.599999999999</v>
      </c>
      <c r="O16" s="22">
        <f>48938.6-36409</f>
        <v>12529.599999999999</v>
      </c>
      <c r="P16" s="22"/>
      <c r="Q16" s="22"/>
      <c r="R16" s="22">
        <f>O16+P16+Q16</f>
        <v>12529.599999999999</v>
      </c>
    </row>
    <row r="17" spans="1:18" s="16" customFormat="1" hidden="1" x14ac:dyDescent="0.3">
      <c r="A17" s="15" t="s">
        <v>24</v>
      </c>
      <c r="B17" s="18" t="s">
        <v>23</v>
      </c>
      <c r="C17" s="14"/>
      <c r="D17" s="24"/>
      <c r="E17" s="34"/>
      <c r="F17" s="19" t="e">
        <f>#REF!+#REF!+#REF!++#REF!</f>
        <v>#REF!</v>
      </c>
      <c r="G17" s="19" t="e">
        <f>#REF!+#REF!+#REF!+#REF!</f>
        <v>#REF!</v>
      </c>
      <c r="H17" s="19" t="e">
        <f>#REF!+#REF!+#REF!+#REF!</f>
        <v>#REF!</v>
      </c>
      <c r="I17" s="19" t="e">
        <f>#REF!+#REF!+#REF!+#REF!</f>
        <v>#REF!</v>
      </c>
      <c r="J17" s="19" t="e">
        <f>#REF!+#REF!+#REF!+#REF!</f>
        <v>#REF!</v>
      </c>
      <c r="K17" s="19" t="e">
        <f>#REF!+#REF!+#REF!+#REF!</f>
        <v>#REF!</v>
      </c>
      <c r="L17" s="19" t="e">
        <f>#REF!+#REF!+#REF!+#REF!</f>
        <v>#REF!</v>
      </c>
      <c r="M17" s="19" t="e">
        <f>#REF!+#REF!+#REF!+#REF!</f>
        <v>#REF!</v>
      </c>
      <c r="N17" s="19" t="e">
        <f>#REF!+#REF!+#REF!+#REF!</f>
        <v>#REF!</v>
      </c>
      <c r="O17" s="19" t="e">
        <f>#REF!+#REF!+#REF!+#REF!</f>
        <v>#REF!</v>
      </c>
      <c r="P17" s="19" t="e">
        <f>#REF!+#REF!+#REF!+#REF!</f>
        <v>#REF!</v>
      </c>
      <c r="Q17" s="19" t="e">
        <f>#REF!+#REF!+#REF!+#REF!</f>
        <v>#REF!</v>
      </c>
      <c r="R17" s="19" t="e">
        <f>#REF!+#REF!+#REF!+#REF!</f>
        <v>#REF!</v>
      </c>
    </row>
    <row r="18" spans="1:18" x14ac:dyDescent="0.3">
      <c r="A18" s="9"/>
      <c r="B18" s="8" t="s">
        <v>4</v>
      </c>
      <c r="C18" s="10"/>
      <c r="D18" s="12"/>
      <c r="E18" s="8"/>
      <c r="F18" s="7">
        <f>F13</f>
        <v>713518.10000000009</v>
      </c>
      <c r="G18" s="7">
        <f t="shared" ref="G18:R18" si="1">G13</f>
        <v>72143.199999999997</v>
      </c>
      <c r="H18" s="7">
        <f t="shared" si="1"/>
        <v>190043.59999999998</v>
      </c>
      <c r="I18" s="7">
        <f t="shared" si="1"/>
        <v>0</v>
      </c>
      <c r="J18" s="7">
        <f t="shared" si="1"/>
        <v>262186.8</v>
      </c>
      <c r="K18" s="7">
        <f t="shared" si="1"/>
        <v>35509.899999999994</v>
      </c>
      <c r="L18" s="7">
        <f t="shared" si="1"/>
        <v>190043.59999999998</v>
      </c>
      <c r="M18" s="7">
        <f t="shared" si="1"/>
        <v>0</v>
      </c>
      <c r="N18" s="7">
        <f t="shared" si="1"/>
        <v>225553.49999999997</v>
      </c>
      <c r="O18" s="7">
        <f t="shared" si="1"/>
        <v>35734.199999999997</v>
      </c>
      <c r="P18" s="7">
        <f t="shared" si="1"/>
        <v>190043.59999999998</v>
      </c>
      <c r="Q18" s="7">
        <f t="shared" si="1"/>
        <v>0</v>
      </c>
      <c r="R18" s="7">
        <f t="shared" si="1"/>
        <v>225777.80000000002</v>
      </c>
    </row>
    <row r="19" spans="1:18" x14ac:dyDescent="0.3">
      <c r="B19" s="17" t="s">
        <v>21</v>
      </c>
    </row>
  </sheetData>
  <autoFilter ref="A12:R19"/>
  <mergeCells count="32">
    <mergeCell ref="E16:E17"/>
    <mergeCell ref="O1:R1"/>
    <mergeCell ref="O2:R2"/>
    <mergeCell ref="O3:R3"/>
    <mergeCell ref="M10:M11"/>
    <mergeCell ref="O10:O11"/>
    <mergeCell ref="Q10:Q11"/>
    <mergeCell ref="K6:R6"/>
    <mergeCell ref="K4:R4"/>
    <mergeCell ref="K5:R5"/>
    <mergeCell ref="A7:R7"/>
    <mergeCell ref="L10:L11"/>
    <mergeCell ref="P10:P11"/>
    <mergeCell ref="C8:C11"/>
    <mergeCell ref="O8:R8"/>
    <mergeCell ref="O9:R9"/>
    <mergeCell ref="A14:A15"/>
    <mergeCell ref="B14:B15"/>
    <mergeCell ref="D14:D15"/>
    <mergeCell ref="F8:F10"/>
    <mergeCell ref="K8:N8"/>
    <mergeCell ref="K9:N9"/>
    <mergeCell ref="B8:B11"/>
    <mergeCell ref="G8:J8"/>
    <mergeCell ref="E14:E15"/>
    <mergeCell ref="G10:G11"/>
    <mergeCell ref="H10:H11"/>
    <mergeCell ref="I10:I11"/>
    <mergeCell ref="K10:K11"/>
    <mergeCell ref="A8:A11"/>
    <mergeCell ref="G9:J9"/>
    <mergeCell ref="D8:E10"/>
  </mergeCells>
  <printOptions horizontalCentered="1"/>
  <pageMargins left="0.19685039370078741" right="0.19685039370078741" top="0.78740157480314965" bottom="0.39370078740157483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2014-10-22T02:36:40Z</cp:lastPrinted>
  <dcterms:created xsi:type="dcterms:W3CDTF">2013-09-24T09:57:00Z</dcterms:created>
  <dcterms:modified xsi:type="dcterms:W3CDTF">2015-12-07T03:07:36Z</dcterms:modified>
</cp:coreProperties>
</file>