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Лист1!$9:$14</definedName>
    <definedName name="_xlnm.Print_Area" localSheetId="0">Лист1!$A$2:$T$45</definedName>
  </definedNames>
  <calcPr calcId="152511"/>
</workbook>
</file>

<file path=xl/calcChain.xml><?xml version="1.0" encoding="utf-8"?>
<calcChain xmlns="http://schemas.openxmlformats.org/spreadsheetml/2006/main">
  <c r="N25" i="1" l="1"/>
  <c r="N19" i="1" l="1"/>
  <c r="L21" i="1" l="1"/>
  <c r="L26" i="1" l="1"/>
  <c r="T28" i="1"/>
  <c r="Q28" i="1"/>
  <c r="N28" i="1"/>
  <c r="K28" i="1"/>
  <c r="E28" i="1" l="1"/>
  <c r="R16" i="1"/>
  <c r="O16" i="1"/>
  <c r="R26" i="1" l="1"/>
  <c r="O26" i="1"/>
  <c r="T22" i="1"/>
  <c r="Q22" i="1"/>
  <c r="T30" i="1" l="1"/>
  <c r="T29" i="1"/>
  <c r="T27" i="1"/>
  <c r="T26" i="1"/>
  <c r="T25" i="1"/>
  <c r="T24" i="1"/>
  <c r="T23" i="1"/>
  <c r="T21" i="1"/>
  <c r="S20" i="1"/>
  <c r="S31" i="1" s="1"/>
  <c r="R20" i="1"/>
  <c r="T19" i="1"/>
  <c r="T18" i="1"/>
  <c r="T17" i="1"/>
  <c r="T16" i="1"/>
  <c r="R15" i="1"/>
  <c r="T20" i="1" l="1"/>
  <c r="R31" i="1"/>
  <c r="T15" i="1"/>
  <c r="I21" i="1"/>
  <c r="T31" i="1" l="1"/>
  <c r="I24" i="1"/>
  <c r="K23" i="1" l="1"/>
  <c r="K24" i="1"/>
  <c r="K25" i="1"/>
  <c r="J31" i="1"/>
  <c r="I29" i="1" l="1"/>
  <c r="M20" i="1" l="1"/>
  <c r="O20" i="1"/>
  <c r="N22" i="1"/>
  <c r="N21" i="1"/>
  <c r="L20" i="1"/>
  <c r="P20" i="1"/>
  <c r="F15" i="1"/>
  <c r="I15" i="1"/>
  <c r="K15" i="1" s="1"/>
  <c r="L15" i="1"/>
  <c r="O15" i="1"/>
  <c r="H16" i="1"/>
  <c r="K16" i="1"/>
  <c r="N16" i="1"/>
  <c r="Q16" i="1"/>
  <c r="H17" i="1"/>
  <c r="K17" i="1"/>
  <c r="N17" i="1"/>
  <c r="Q17" i="1"/>
  <c r="H18" i="1"/>
  <c r="K18" i="1"/>
  <c r="N18" i="1"/>
  <c r="Q18" i="1"/>
  <c r="H19" i="1"/>
  <c r="K19" i="1"/>
  <c r="Q19" i="1"/>
  <c r="F20" i="1"/>
  <c r="H21" i="1"/>
  <c r="Q21" i="1"/>
  <c r="H22" i="1"/>
  <c r="H23" i="1"/>
  <c r="N23" i="1"/>
  <c r="Q23" i="1"/>
  <c r="H24" i="1"/>
  <c r="N24" i="1"/>
  <c r="Q24" i="1"/>
  <c r="H25" i="1"/>
  <c r="Q25" i="1"/>
  <c r="K26" i="1"/>
  <c r="N26" i="1"/>
  <c r="Q26" i="1"/>
  <c r="E19" i="1" l="1"/>
  <c r="E23" i="1"/>
  <c r="Q20" i="1"/>
  <c r="E16" i="1"/>
  <c r="E26" i="1"/>
  <c r="E25" i="1"/>
  <c r="E24" i="1"/>
  <c r="N20" i="1"/>
  <c r="E18" i="1"/>
  <c r="E17" i="1"/>
  <c r="H20" i="1"/>
  <c r="H15" i="1"/>
  <c r="Q15" i="1"/>
  <c r="N15" i="1"/>
  <c r="G31" i="1"/>
  <c r="H29" i="1"/>
  <c r="H30" i="1"/>
  <c r="E15" i="1" l="1"/>
  <c r="F31" i="1"/>
  <c r="H31" i="1"/>
  <c r="M31" i="1" l="1"/>
  <c r="P31" i="1"/>
  <c r="Q30" i="1"/>
  <c r="Q27" i="1"/>
  <c r="Q29" i="1"/>
  <c r="N30" i="1"/>
  <c r="N27" i="1"/>
  <c r="N29" i="1"/>
  <c r="Q31" i="1" l="1"/>
  <c r="O31" i="1" l="1"/>
  <c r="N31" i="1"/>
  <c r="L31" i="1"/>
  <c r="K29" i="1"/>
  <c r="E29" i="1" s="1"/>
  <c r="K27" i="1"/>
  <c r="E27" i="1" s="1"/>
  <c r="K30" i="1"/>
  <c r="E30" i="1" s="1"/>
  <c r="K22" i="1" l="1"/>
  <c r="E22" i="1" s="1"/>
  <c r="I20" i="1" l="1"/>
  <c r="I31" i="1" s="1"/>
  <c r="K21" i="1"/>
  <c r="K20" i="1" l="1"/>
  <c r="K31" i="1" s="1"/>
  <c r="E21" i="1"/>
  <c r="E20" i="1" s="1"/>
  <c r="E31" i="1" s="1"/>
</calcChain>
</file>

<file path=xl/sharedStrings.xml><?xml version="1.0" encoding="utf-8"?>
<sst xmlns="http://schemas.openxmlformats.org/spreadsheetml/2006/main" count="90" uniqueCount="66">
  <si>
    <t>N п/п</t>
  </si>
  <si>
    <t>Общий объем финансирования, тыс. руб.</t>
  </si>
  <si>
    <t>МБ</t>
  </si>
  <si>
    <t>Администрация города Норильска/ Управление городского хозяйства/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</si>
  <si>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Норильска/ Управление городского хозяйства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</si>
  <si>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</si>
  <si>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</si>
  <si>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</si>
  <si>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</si>
  <si>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</si>
  <si>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</si>
  <si>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</si>
  <si>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</si>
  <si>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</si>
  <si>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</si>
  <si>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(7+8)</t>
  </si>
  <si>
    <t>(10+11)</t>
  </si>
  <si>
    <t>(13+14)</t>
  </si>
  <si>
    <t>Наименование ГРБС</t>
  </si>
  <si>
    <t>2018 год</t>
  </si>
  <si>
    <t>КЦСР</t>
  </si>
  <si>
    <t>07.0.00.00100</t>
  </si>
  <si>
    <t>07.0.00.00110</t>
  </si>
  <si>
    <t>07.0.00.00120</t>
  </si>
  <si>
    <t>07.0.00.00130</t>
  </si>
  <si>
    <t>07.0.00.00220</t>
  </si>
  <si>
    <t>07.0.00.00230</t>
  </si>
  <si>
    <t>07.0.00.00140</t>
  </si>
  <si>
    <t>07.0.00.00240</t>
  </si>
  <si>
    <t>07.0.00.00300</t>
  </si>
  <si>
    <t>07.0.00.00310</t>
  </si>
  <si>
    <t>07.0.00.75180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</si>
  <si>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</si>
  <si>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2019 год</t>
  </si>
  <si>
    <t xml:space="preserve">Итого финансирование 
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</si>
  <si>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</si>
  <si>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</si>
  <si>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3: "Обеспечение безопасности дорожного движения"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</si>
  <si>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</si>
  <si>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</si>
  <si>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</si>
  <si>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</si>
  <si>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</si>
  <si>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</si>
  <si>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</si>
  <si>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</si>
  <si>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2020 год</t>
  </si>
  <si>
    <t>Администрация города Норильска/ Управление городского хозяйства/ МКУ "Управление капитальных ремонтов и строительства"/Талнахское территориальное управление, Кайерканское территориальное управление, Снежногорское территориальное управление</t>
  </si>
  <si>
    <t>2017 год</t>
  </si>
  <si>
    <t>(16+17)</t>
  </si>
  <si>
    <t>(9+12+15+18)</t>
  </si>
  <si>
    <t xml:space="preserve">07.0.00.00210   </t>
  </si>
  <si>
    <t xml:space="preserve"> МКУ "Управление капитальных ремонтов и строительства"</t>
  </si>
  <si>
    <t>Субвенции бюджетам муниципальных районов и городских округов края 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13.июня 2013 года № 4-1402) 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</si>
  <si>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"БЛАГОУСТРОЙСТВО ТЕРРИТОРИИ" НА 2017-2021 ГОДЫ</t>
  </si>
  <si>
    <t>2021 год</t>
  </si>
  <si>
    <t>Мероприятие 3.1 : "Обеспечение безопасности дорожного движения на территории муниципального образования город Норильск" (Район Центральный)</t>
  </si>
  <si>
    <t>Мероприятие 3.1 : "Обеспечение безопасности дорожного движения на территории муниципального образования город Норильск" (Район Кайеркан)</t>
  </si>
  <si>
    <t>07.0.00.00700
07.0.00.10470 07.0.00.10400     07.0.00.75110</t>
  </si>
  <si>
    <t>Владыка Валерия Павловна</t>
  </si>
  <si>
    <t xml:space="preserve">И.о. начальника УГХ </t>
  </si>
  <si>
    <t>В.Я. Цыбульский</t>
  </si>
  <si>
    <t>07.0.00.00200/    07.0.00.S4630</t>
  </si>
  <si>
    <t xml:space="preserve">07.0.00.00210/  07.0.00.S4630  </t>
  </si>
  <si>
    <t>Администрация города Норильска/ Управление городского хозяйства/
Кайерканское территориальное управление</t>
  </si>
  <si>
    <t>приложение
к постановлению Администрации города Норильск
от 28.06.2019 № 258
Приложение 1
 к муниципальной программе "Благоустройство территории" на 2017-2021 годы, утвержденной постановлением Администрации города Норильска от 06.12.2016 № 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</si>
</sst>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5" fillId="0" borderId="0" xfId="0" applyFont="1"/>
    <xf numFmtId="0" fontId="0" fillId="0" borderId="0" xfId="0" applyFill="1"/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7" fillId="0" borderId="0" xfId="0" applyFont="1"/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/>
    <xf numFmtId="164" fontId="4" fillId="0" borderId="0" xfId="0" applyNumberFormat="1" applyFont="1"/>
    <xf numFmtId="0" fontId="4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4" xfId="0" applyFont="1" applyFill="1" applyBorder="1" applyAlignment="1">
      <alignment horizontal="center" vertical="top" wrapText="1"/>
    </xf>
    <xf numFmtId="0" fontId="7" fillId="0" borderId="0" xfId="0" applyFont="1" applyFill="1"/>
    <xf numFmtId="0" fontId="2" fillId="0" borderId="0" xfId="0" applyFont="1" applyFill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0" xfId="0" applyNumberFormat="1" applyFont="1" applyFill="1"/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16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abSelected="1" topLeftCell="A2" zoomScale="80" zoomScaleNormal="80" workbookViewId="0">
      <pane xSplit="3" ySplit="13" topLeftCell="M15" activePane="bottomRight" state="frozen"/>
      <selection activeCell="A2" sqref="A2"/>
      <selection pane="topRight" activeCell="D2" sqref="D2"/>
      <selection pane="bottomLeft" activeCell="A15" sqref="A15"/>
      <selection pane="bottomRight" activeCell="N1" sqref="N1:Q4"/>
    </sheetView>
  </sheetViews>
  <sheetFormatPr defaultRowHeight="15" x14ac:dyDescent="0.25"/>
  <cols>
    <col min="1" max="1" width="5.5703125" customWidth="1"/>
    <col min="2" max="2" width="36.28515625" customWidth="1"/>
    <col min="3" max="3" width="42.85546875" customWidth="1"/>
    <col min="4" max="4" width="16.140625" customWidth="1"/>
    <col min="5" max="5" width="18.7109375" customWidth="1"/>
    <col min="6" max="7" width="12.7109375" customWidth="1"/>
    <col min="8" max="8" width="20.7109375" customWidth="1"/>
    <col min="9" max="10" width="12.7109375" customWidth="1"/>
    <col min="11" max="11" width="20.7109375" style="11" customWidth="1"/>
    <col min="12" max="13" width="12.7109375" style="11" customWidth="1"/>
    <col min="14" max="14" width="20.7109375" style="11" customWidth="1"/>
    <col min="15" max="16" width="12.7109375" style="11" customWidth="1"/>
    <col min="17" max="17" width="20.7109375" style="11" customWidth="1"/>
    <col min="18" max="19" width="12.7109375" style="11" customWidth="1"/>
    <col min="20" max="20" width="20.7109375" style="11" customWidth="1"/>
    <col min="21" max="21" width="22.5703125" style="11" customWidth="1"/>
  </cols>
  <sheetData>
    <row r="1" spans="1:21" s="18" customFormat="1" ht="15.75" hidden="1" customHeight="1" x14ac:dyDescent="0.25">
      <c r="K1" s="34"/>
      <c r="L1" s="34"/>
      <c r="M1" s="34"/>
      <c r="N1" s="66" t="s">
        <v>65</v>
      </c>
      <c r="O1" s="66"/>
      <c r="P1" s="66"/>
      <c r="Q1" s="66"/>
      <c r="R1" s="34"/>
      <c r="S1" s="34"/>
      <c r="T1" s="34"/>
      <c r="U1" s="34"/>
    </row>
    <row r="2" spans="1:21" s="18" customFormat="1" ht="15.75" customHeight="1" x14ac:dyDescent="0.25">
      <c r="K2" s="34"/>
      <c r="L2" s="34"/>
      <c r="M2" s="34"/>
      <c r="N2" s="66"/>
      <c r="O2" s="66"/>
      <c r="P2" s="66"/>
      <c r="Q2" s="66"/>
      <c r="R2" s="34"/>
      <c r="S2" s="34"/>
      <c r="T2" s="34"/>
      <c r="U2" s="34"/>
    </row>
    <row r="3" spans="1:21" s="18" customFormat="1" ht="15.75" customHeight="1" x14ac:dyDescent="0.25">
      <c r="K3" s="34"/>
      <c r="L3" s="34"/>
      <c r="M3" s="34"/>
      <c r="N3" s="66"/>
      <c r="O3" s="66"/>
      <c r="P3" s="66"/>
      <c r="Q3" s="66"/>
      <c r="R3" s="34"/>
      <c r="S3" s="34"/>
      <c r="T3" s="34"/>
      <c r="U3" s="34"/>
    </row>
    <row r="4" spans="1:21" s="18" customFormat="1" ht="77.45" customHeight="1" x14ac:dyDescent="0.25">
      <c r="K4" s="34"/>
      <c r="L4" s="34"/>
      <c r="M4" s="34"/>
      <c r="N4" s="66"/>
      <c r="O4" s="66"/>
      <c r="P4" s="66"/>
      <c r="Q4" s="66"/>
      <c r="R4" s="34"/>
      <c r="S4" s="34"/>
      <c r="T4" s="34"/>
      <c r="U4" s="34"/>
    </row>
    <row r="5" spans="1:21" ht="15" customHeight="1" x14ac:dyDescent="0.25">
      <c r="N5" s="35"/>
      <c r="O5" s="35"/>
      <c r="P5" s="35"/>
      <c r="Q5" s="35"/>
    </row>
    <row r="6" spans="1:21" x14ac:dyDescent="0.25">
      <c r="A6" s="67" t="s">
        <v>10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21" x14ac:dyDescent="0.25">
      <c r="A7" s="67" t="s">
        <v>54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spans="1:21" ht="15.75" thickBot="1" x14ac:dyDescent="0.3"/>
    <row r="9" spans="1:21" ht="15.75" customHeight="1" thickBot="1" x14ac:dyDescent="0.3">
      <c r="A9" s="68" t="s">
        <v>0</v>
      </c>
      <c r="B9" s="49" t="s">
        <v>12</v>
      </c>
      <c r="C9" s="49" t="s">
        <v>18</v>
      </c>
      <c r="D9" s="49"/>
      <c r="E9" s="71" t="s">
        <v>1</v>
      </c>
      <c r="F9" s="58" t="s">
        <v>48</v>
      </c>
      <c r="G9" s="59"/>
      <c r="H9" s="60"/>
      <c r="I9" s="58" t="s">
        <v>19</v>
      </c>
      <c r="J9" s="59"/>
      <c r="K9" s="60"/>
      <c r="L9" s="58" t="s">
        <v>33</v>
      </c>
      <c r="M9" s="59"/>
      <c r="N9" s="60"/>
      <c r="O9" s="58" t="s">
        <v>46</v>
      </c>
      <c r="P9" s="59"/>
      <c r="Q9" s="60"/>
      <c r="R9" s="58" t="s">
        <v>55</v>
      </c>
      <c r="S9" s="59"/>
      <c r="T9" s="60"/>
    </row>
    <row r="10" spans="1:21" ht="15.75" customHeight="1" thickBot="1" x14ac:dyDescent="0.3">
      <c r="A10" s="69"/>
      <c r="B10" s="50"/>
      <c r="C10" s="50"/>
      <c r="D10" s="50"/>
      <c r="E10" s="72"/>
      <c r="F10" s="61" t="s">
        <v>13</v>
      </c>
      <c r="G10" s="59"/>
      <c r="H10" s="60"/>
      <c r="I10" s="61" t="s">
        <v>13</v>
      </c>
      <c r="J10" s="59"/>
      <c r="K10" s="60"/>
      <c r="L10" s="61" t="s">
        <v>13</v>
      </c>
      <c r="M10" s="59"/>
      <c r="N10" s="60"/>
      <c r="O10" s="61" t="s">
        <v>13</v>
      </c>
      <c r="P10" s="59"/>
      <c r="Q10" s="60"/>
      <c r="R10" s="61" t="s">
        <v>13</v>
      </c>
      <c r="S10" s="59"/>
      <c r="T10" s="60"/>
    </row>
    <row r="11" spans="1:21" x14ac:dyDescent="0.25">
      <c r="A11" s="69"/>
      <c r="B11" s="50"/>
      <c r="C11" s="50"/>
      <c r="D11" s="50"/>
      <c r="E11" s="72"/>
      <c r="F11" s="55" t="s">
        <v>2</v>
      </c>
      <c r="G11" s="52" t="s">
        <v>11</v>
      </c>
      <c r="H11" s="61" t="s">
        <v>34</v>
      </c>
      <c r="I11" s="55" t="s">
        <v>2</v>
      </c>
      <c r="J11" s="52" t="s">
        <v>11</v>
      </c>
      <c r="K11" s="61" t="s">
        <v>34</v>
      </c>
      <c r="L11" s="55" t="s">
        <v>2</v>
      </c>
      <c r="M11" s="52" t="s">
        <v>11</v>
      </c>
      <c r="N11" s="61" t="s">
        <v>35</v>
      </c>
      <c r="O11" s="55" t="s">
        <v>2</v>
      </c>
      <c r="P11" s="52" t="s">
        <v>11</v>
      </c>
      <c r="Q11" s="55" t="s">
        <v>36</v>
      </c>
      <c r="R11" s="55" t="s">
        <v>2</v>
      </c>
      <c r="S11" s="52" t="s">
        <v>11</v>
      </c>
      <c r="T11" s="55" t="s">
        <v>36</v>
      </c>
    </row>
    <row r="12" spans="1:21" ht="33" customHeight="1" thickBot="1" x14ac:dyDescent="0.3">
      <c r="A12" s="69"/>
      <c r="B12" s="50"/>
      <c r="C12" s="50"/>
      <c r="D12" s="51"/>
      <c r="E12" s="73"/>
      <c r="F12" s="56"/>
      <c r="G12" s="53"/>
      <c r="H12" s="62"/>
      <c r="I12" s="56"/>
      <c r="J12" s="53"/>
      <c r="K12" s="62"/>
      <c r="L12" s="56"/>
      <c r="M12" s="53"/>
      <c r="N12" s="62"/>
      <c r="O12" s="56"/>
      <c r="P12" s="53"/>
      <c r="Q12" s="57"/>
      <c r="R12" s="56"/>
      <c r="S12" s="53"/>
      <c r="T12" s="57"/>
    </row>
    <row r="13" spans="1:21" ht="39.75" customHeight="1" thickBot="1" x14ac:dyDescent="0.3">
      <c r="A13" s="70"/>
      <c r="B13" s="51"/>
      <c r="C13" s="51"/>
      <c r="D13" s="5" t="s">
        <v>20</v>
      </c>
      <c r="E13" s="14" t="s">
        <v>50</v>
      </c>
      <c r="F13" s="57"/>
      <c r="G13" s="54"/>
      <c r="H13" s="15" t="s">
        <v>15</v>
      </c>
      <c r="I13" s="57"/>
      <c r="J13" s="54"/>
      <c r="K13" s="15" t="s">
        <v>16</v>
      </c>
      <c r="L13" s="57"/>
      <c r="M13" s="54"/>
      <c r="N13" s="15" t="s">
        <v>17</v>
      </c>
      <c r="O13" s="57"/>
      <c r="P13" s="54"/>
      <c r="Q13" s="16" t="s">
        <v>49</v>
      </c>
      <c r="R13" s="57"/>
      <c r="S13" s="54"/>
      <c r="T13" s="16" t="s">
        <v>49</v>
      </c>
    </row>
    <row r="14" spans="1:21" ht="25.5" customHeight="1" thickBot="1" x14ac:dyDescent="0.3">
      <c r="A14" s="1">
        <v>1</v>
      </c>
      <c r="B14" s="2">
        <v>2</v>
      </c>
      <c r="C14" s="2">
        <v>3</v>
      </c>
      <c r="D14" s="2">
        <v>5</v>
      </c>
      <c r="E14" s="3">
        <v>6</v>
      </c>
      <c r="F14" s="4">
        <v>7</v>
      </c>
      <c r="G14" s="17">
        <v>8</v>
      </c>
      <c r="H14" s="17">
        <v>9</v>
      </c>
      <c r="I14" s="4">
        <v>10</v>
      </c>
      <c r="J14" s="20">
        <v>11</v>
      </c>
      <c r="K14" s="33">
        <v>12</v>
      </c>
      <c r="L14" s="33">
        <v>13</v>
      </c>
      <c r="M14" s="33">
        <v>14</v>
      </c>
      <c r="N14" s="33">
        <v>15</v>
      </c>
      <c r="O14" s="33">
        <v>16</v>
      </c>
      <c r="P14" s="33">
        <v>17</v>
      </c>
      <c r="Q14" s="33">
        <v>18</v>
      </c>
      <c r="R14" s="33">
        <v>16</v>
      </c>
      <c r="S14" s="33">
        <v>17</v>
      </c>
      <c r="T14" s="33">
        <v>18</v>
      </c>
    </row>
    <row r="15" spans="1:21" s="11" customFormat="1" ht="98.25" customHeight="1" thickBot="1" x14ac:dyDescent="0.3">
      <c r="A15" s="21">
        <v>1</v>
      </c>
      <c r="B15" s="24" t="s">
        <v>41</v>
      </c>
      <c r="C15" s="4" t="s">
        <v>3</v>
      </c>
      <c r="D15" s="13" t="s">
        <v>21</v>
      </c>
      <c r="E15" s="12">
        <f>SUM(E16:E19)</f>
        <v>353127</v>
      </c>
      <c r="F15" s="12">
        <f>SUM(F16:F19)</f>
        <v>40866.1</v>
      </c>
      <c r="G15" s="12"/>
      <c r="H15" s="12">
        <f t="shared" ref="H15" si="0">SUM(H16:H19)</f>
        <v>40866.1</v>
      </c>
      <c r="I15" s="12">
        <f>I16+I17+I18+I19</f>
        <v>35153.800000000003</v>
      </c>
      <c r="J15" s="12"/>
      <c r="K15" s="12">
        <f>I15+0</f>
        <v>35153.800000000003</v>
      </c>
      <c r="L15" s="43">
        <f>L16+L17+L18+L19</f>
        <v>91899.5</v>
      </c>
      <c r="M15" s="12"/>
      <c r="N15" s="12">
        <f>N16+N17+N18+N19</f>
        <v>91899.5</v>
      </c>
      <c r="O15" s="12">
        <f>O16+O17+O18+O19</f>
        <v>92578.8</v>
      </c>
      <c r="P15" s="12"/>
      <c r="Q15" s="12">
        <f>Q16+Q17+Q18+Q19</f>
        <v>92578.8</v>
      </c>
      <c r="R15" s="12">
        <f>R16+R17+R18+R19</f>
        <v>92628.800000000003</v>
      </c>
      <c r="S15" s="12"/>
      <c r="T15" s="12">
        <f>T16+T17+T18+T19</f>
        <v>92628.800000000003</v>
      </c>
    </row>
    <row r="16" spans="1:21" s="11" customFormat="1" ht="47.25" customHeight="1" thickBot="1" x14ac:dyDescent="0.3">
      <c r="A16" s="21"/>
      <c r="B16" s="24" t="s">
        <v>42</v>
      </c>
      <c r="C16" s="22" t="s">
        <v>4</v>
      </c>
      <c r="D16" s="13" t="s">
        <v>22</v>
      </c>
      <c r="E16" s="12">
        <f>H16+K16+N16+Q16+T16</f>
        <v>169240.4</v>
      </c>
      <c r="F16" s="12">
        <v>12068.9</v>
      </c>
      <c r="G16" s="12"/>
      <c r="H16" s="12">
        <f>F16+G16</f>
        <v>12068.9</v>
      </c>
      <c r="I16" s="12">
        <v>9607.2000000000007</v>
      </c>
      <c r="J16" s="12"/>
      <c r="K16" s="12">
        <f>SUM(I16:J16)</f>
        <v>9607.2000000000007</v>
      </c>
      <c r="L16" s="43">
        <v>45370.1</v>
      </c>
      <c r="M16" s="12"/>
      <c r="N16" s="12">
        <f>L16+M16</f>
        <v>45370.1</v>
      </c>
      <c r="O16" s="12">
        <f>52772.5-500.1-1175.3</f>
        <v>51097.1</v>
      </c>
      <c r="P16" s="12"/>
      <c r="Q16" s="12">
        <f>O16+P16</f>
        <v>51097.1</v>
      </c>
      <c r="R16" s="12">
        <f>52772.5-500.1-1175.3</f>
        <v>51097.1</v>
      </c>
      <c r="S16" s="12"/>
      <c r="T16" s="12">
        <f>R16+S16</f>
        <v>51097.1</v>
      </c>
    </row>
    <row r="17" spans="1:21" s="11" customFormat="1" ht="45.75" customHeight="1" thickBot="1" x14ac:dyDescent="0.3">
      <c r="A17" s="21"/>
      <c r="B17" s="24" t="s">
        <v>43</v>
      </c>
      <c r="C17" s="16" t="s">
        <v>5</v>
      </c>
      <c r="D17" s="13" t="s">
        <v>23</v>
      </c>
      <c r="E17" s="12">
        <f>H17+K17+N17+Q17+T17</f>
        <v>75459.100000000006</v>
      </c>
      <c r="F17" s="12">
        <v>12753.3</v>
      </c>
      <c r="G17" s="12"/>
      <c r="H17" s="12">
        <f t="shared" ref="H17:H19" si="1">F17+G17</f>
        <v>12753.3</v>
      </c>
      <c r="I17" s="12">
        <v>9226.4000000000015</v>
      </c>
      <c r="J17" s="12"/>
      <c r="K17" s="12">
        <f>SUM(I17:J17)</f>
        <v>9226.4000000000015</v>
      </c>
      <c r="L17" s="43">
        <v>17481.599999999999</v>
      </c>
      <c r="M17" s="12"/>
      <c r="N17" s="12">
        <f t="shared" ref="N17:N19" si="2">L17+M17</f>
        <v>17481.599999999999</v>
      </c>
      <c r="O17" s="12">
        <v>17998.900000000001</v>
      </c>
      <c r="P17" s="12"/>
      <c r="Q17" s="12">
        <f t="shared" ref="Q17:Q19" si="3">O17+P17</f>
        <v>17998.900000000001</v>
      </c>
      <c r="R17" s="12">
        <v>17998.900000000001</v>
      </c>
      <c r="S17" s="12"/>
      <c r="T17" s="12">
        <f t="shared" ref="T17:T19" si="4">R17+S17</f>
        <v>17998.900000000001</v>
      </c>
    </row>
    <row r="18" spans="1:21" s="11" customFormat="1" ht="49.5" customHeight="1" thickBot="1" x14ac:dyDescent="0.3">
      <c r="A18" s="21"/>
      <c r="B18" s="24" t="s">
        <v>44</v>
      </c>
      <c r="C18" s="16" t="s">
        <v>6</v>
      </c>
      <c r="D18" s="13" t="s">
        <v>24</v>
      </c>
      <c r="E18" s="12">
        <f>H18+K18+N18+Q18+T18</f>
        <v>102650.3</v>
      </c>
      <c r="F18" s="12">
        <v>15143</v>
      </c>
      <c r="G18" s="12"/>
      <c r="H18" s="12">
        <f t="shared" si="1"/>
        <v>15143</v>
      </c>
      <c r="I18" s="12">
        <v>15318.9</v>
      </c>
      <c r="J18" s="12"/>
      <c r="K18" s="12">
        <f>SUM(I18:J18)</f>
        <v>15318.9</v>
      </c>
      <c r="L18" s="43">
        <v>27922.799999999999</v>
      </c>
      <c r="M18" s="12"/>
      <c r="N18" s="12">
        <f t="shared" si="2"/>
        <v>27922.799999999999</v>
      </c>
      <c r="O18" s="12">
        <v>22132.799999999999</v>
      </c>
      <c r="P18" s="12"/>
      <c r="Q18" s="12">
        <f t="shared" si="3"/>
        <v>22132.799999999999</v>
      </c>
      <c r="R18" s="12">
        <v>22132.799999999999</v>
      </c>
      <c r="S18" s="12"/>
      <c r="T18" s="12">
        <f t="shared" si="4"/>
        <v>22132.799999999999</v>
      </c>
    </row>
    <row r="19" spans="1:21" s="11" customFormat="1" ht="48" customHeight="1" thickBot="1" x14ac:dyDescent="0.3">
      <c r="A19" s="21"/>
      <c r="B19" s="24" t="s">
        <v>45</v>
      </c>
      <c r="C19" s="16" t="s">
        <v>7</v>
      </c>
      <c r="D19" s="13" t="s">
        <v>27</v>
      </c>
      <c r="E19" s="12">
        <f>H19+K19+N19+Q19+T19</f>
        <v>5777.2</v>
      </c>
      <c r="F19" s="12">
        <v>900.9</v>
      </c>
      <c r="G19" s="12"/>
      <c r="H19" s="12">
        <f t="shared" si="1"/>
        <v>900.9</v>
      </c>
      <c r="I19" s="12">
        <v>1001.3</v>
      </c>
      <c r="J19" s="12"/>
      <c r="K19" s="12">
        <f>SUM(I19:J19)</f>
        <v>1001.3</v>
      </c>
      <c r="L19" s="43">
        <v>1125</v>
      </c>
      <c r="M19" s="12"/>
      <c r="N19" s="12">
        <f t="shared" si="2"/>
        <v>1125</v>
      </c>
      <c r="O19" s="12">
        <v>1350</v>
      </c>
      <c r="P19" s="12"/>
      <c r="Q19" s="12">
        <f t="shared" si="3"/>
        <v>1350</v>
      </c>
      <c r="R19" s="12">
        <v>1400</v>
      </c>
      <c r="S19" s="12"/>
      <c r="T19" s="12">
        <f t="shared" si="4"/>
        <v>1400</v>
      </c>
    </row>
    <row r="20" spans="1:21" s="11" customFormat="1" ht="110.25" customHeight="1" thickBot="1" x14ac:dyDescent="0.3">
      <c r="A20" s="21">
        <v>2</v>
      </c>
      <c r="B20" s="24" t="s">
        <v>8</v>
      </c>
      <c r="C20" s="22" t="s">
        <v>47</v>
      </c>
      <c r="D20" s="44" t="s">
        <v>62</v>
      </c>
      <c r="E20" s="12">
        <f>SUM(E21:E25)</f>
        <v>766163.40000000014</v>
      </c>
      <c r="F20" s="12">
        <f>SUM(F21:F25)</f>
        <v>196838.2</v>
      </c>
      <c r="G20" s="12"/>
      <c r="H20" s="12">
        <f>SUM(H21:H25)</f>
        <v>196838.2</v>
      </c>
      <c r="I20" s="12">
        <f>I21+I22+I23+I24+I25</f>
        <v>166621.00000000003</v>
      </c>
      <c r="J20" s="12"/>
      <c r="K20" s="12">
        <f t="shared" ref="K20" si="5">K21+K22+K23+K24+K25</f>
        <v>166621.00000000003</v>
      </c>
      <c r="L20" s="12">
        <f t="shared" ref="L20" si="6">L21+L22+L23+L24+L25</f>
        <v>158940.80000000002</v>
      </c>
      <c r="M20" s="12">
        <f t="shared" ref="M20" si="7">M21+M22+M23+M24+M25</f>
        <v>0</v>
      </c>
      <c r="N20" s="12">
        <f t="shared" ref="N20" si="8">N21+N22+N23+N24+N25</f>
        <v>158940.80000000002</v>
      </c>
      <c r="O20" s="12">
        <f t="shared" ref="O20" si="9">O21+O22+O23+O24+O25</f>
        <v>129611.9</v>
      </c>
      <c r="P20" s="12">
        <f t="shared" ref="P20" si="10">P21+P22+P23+P24+P25</f>
        <v>0</v>
      </c>
      <c r="Q20" s="12">
        <f t="shared" ref="Q20:S20" si="11">Q21+Q22+Q23+Q24+Q25</f>
        <v>129611.9</v>
      </c>
      <c r="R20" s="12">
        <f t="shared" si="11"/>
        <v>114151.5</v>
      </c>
      <c r="S20" s="12">
        <f t="shared" si="11"/>
        <v>0</v>
      </c>
      <c r="T20" s="12">
        <f t="shared" ref="T20" si="12">T21+T22+T23+T24+T25</f>
        <v>114151.5</v>
      </c>
    </row>
    <row r="21" spans="1:21" s="11" customFormat="1" ht="63.75" customHeight="1" thickBot="1" x14ac:dyDescent="0.3">
      <c r="A21" s="55"/>
      <c r="B21" s="64" t="s">
        <v>39</v>
      </c>
      <c r="C21" s="16" t="s">
        <v>4</v>
      </c>
      <c r="D21" s="45" t="s">
        <v>63</v>
      </c>
      <c r="E21" s="12">
        <f t="shared" ref="E21:E30" si="13">H21+K21+N21+Q21+T21</f>
        <v>362763.7</v>
      </c>
      <c r="F21" s="12">
        <v>90779.4</v>
      </c>
      <c r="G21" s="12"/>
      <c r="H21" s="12">
        <f>F21+G21</f>
        <v>90779.4</v>
      </c>
      <c r="I21" s="12">
        <f>103847.6-I22</f>
        <v>53647.600000000006</v>
      </c>
      <c r="J21" s="12"/>
      <c r="K21" s="12">
        <f>I21+J21</f>
        <v>53647.600000000006</v>
      </c>
      <c r="L21" s="12">
        <f>99626.8-L22</f>
        <v>91113.7</v>
      </c>
      <c r="M21" s="12"/>
      <c r="N21" s="12">
        <f>L21+M21</f>
        <v>91113.7</v>
      </c>
      <c r="O21" s="12">
        <v>63361.5</v>
      </c>
      <c r="P21" s="12"/>
      <c r="Q21" s="12">
        <f>O21+P21</f>
        <v>63361.5</v>
      </c>
      <c r="R21" s="12">
        <v>63861.5</v>
      </c>
      <c r="S21" s="12"/>
      <c r="T21" s="12">
        <f>R21+S21</f>
        <v>63861.5</v>
      </c>
    </row>
    <row r="22" spans="1:21" s="11" customFormat="1" ht="63.75" customHeight="1" thickBot="1" x14ac:dyDescent="0.3">
      <c r="A22" s="57"/>
      <c r="B22" s="65"/>
      <c r="C22" s="16" t="s">
        <v>52</v>
      </c>
      <c r="D22" s="19" t="s">
        <v>51</v>
      </c>
      <c r="E22" s="12">
        <f t="shared" si="13"/>
        <v>68713.100000000006</v>
      </c>
      <c r="F22" s="12"/>
      <c r="G22" s="12"/>
      <c r="H22" s="12">
        <f>F22+G22</f>
        <v>0</v>
      </c>
      <c r="I22" s="12">
        <v>50200</v>
      </c>
      <c r="J22" s="12"/>
      <c r="K22" s="12">
        <f>I22+J22</f>
        <v>50200</v>
      </c>
      <c r="L22" s="12">
        <v>8513.1</v>
      </c>
      <c r="M22" s="12"/>
      <c r="N22" s="12">
        <f>L22+M22</f>
        <v>8513.1</v>
      </c>
      <c r="O22" s="12">
        <v>5000</v>
      </c>
      <c r="P22" s="12"/>
      <c r="Q22" s="12">
        <f>O22+P22</f>
        <v>5000</v>
      </c>
      <c r="R22" s="12">
        <v>5000</v>
      </c>
      <c r="S22" s="12"/>
      <c r="T22" s="12">
        <f>R22+S22</f>
        <v>5000</v>
      </c>
    </row>
    <row r="23" spans="1:21" s="11" customFormat="1" ht="34.5" customHeight="1" thickBot="1" x14ac:dyDescent="0.3">
      <c r="A23" s="21"/>
      <c r="B23" s="24" t="s">
        <v>38</v>
      </c>
      <c r="C23" s="16" t="s">
        <v>5</v>
      </c>
      <c r="D23" s="13" t="s">
        <v>25</v>
      </c>
      <c r="E23" s="12">
        <f t="shared" si="13"/>
        <v>176719</v>
      </c>
      <c r="F23" s="12">
        <v>49435.1</v>
      </c>
      <c r="G23" s="12"/>
      <c r="H23" s="12">
        <f t="shared" ref="H23:H30" si="14">F23+G23</f>
        <v>49435.1</v>
      </c>
      <c r="I23" s="12">
        <v>40658.6</v>
      </c>
      <c r="J23" s="12"/>
      <c r="K23" s="12">
        <f t="shared" ref="K23:K25" si="15">I23+J23</f>
        <v>40658.6</v>
      </c>
      <c r="L23" s="12">
        <v>33045.300000000003</v>
      </c>
      <c r="M23" s="12"/>
      <c r="N23" s="12">
        <f t="shared" ref="N23:N30" si="16">L23+M23</f>
        <v>33045.300000000003</v>
      </c>
      <c r="O23" s="12">
        <v>29040</v>
      </c>
      <c r="P23" s="12"/>
      <c r="Q23" s="12">
        <f t="shared" ref="Q23:Q30" si="17">O23+P23</f>
        <v>29040</v>
      </c>
      <c r="R23" s="12">
        <v>24540</v>
      </c>
      <c r="S23" s="12"/>
      <c r="T23" s="12">
        <f t="shared" ref="T23:T30" si="18">R23+S23</f>
        <v>24540</v>
      </c>
    </row>
    <row r="24" spans="1:21" s="11" customFormat="1" ht="34.5" customHeight="1" thickBot="1" x14ac:dyDescent="0.3">
      <c r="A24" s="21"/>
      <c r="B24" s="24" t="s">
        <v>40</v>
      </c>
      <c r="C24" s="16" t="s">
        <v>6</v>
      </c>
      <c r="D24" s="13" t="s">
        <v>26</v>
      </c>
      <c r="E24" s="12">
        <f t="shared" si="13"/>
        <v>126372.79999999999</v>
      </c>
      <c r="F24" s="12">
        <v>53113.599999999999</v>
      </c>
      <c r="G24" s="12"/>
      <c r="H24" s="12">
        <f t="shared" si="14"/>
        <v>53113.599999999999</v>
      </c>
      <c r="I24" s="12">
        <f>19290.4-1454.3</f>
        <v>17836.100000000002</v>
      </c>
      <c r="J24" s="12"/>
      <c r="K24" s="12">
        <f t="shared" si="15"/>
        <v>17836.100000000002</v>
      </c>
      <c r="L24" s="12">
        <v>11322.7</v>
      </c>
      <c r="M24" s="12"/>
      <c r="N24" s="12">
        <f t="shared" si="16"/>
        <v>11322.7</v>
      </c>
      <c r="O24" s="12">
        <v>27780.400000000001</v>
      </c>
      <c r="P24" s="12"/>
      <c r="Q24" s="12">
        <f t="shared" si="17"/>
        <v>27780.400000000001</v>
      </c>
      <c r="R24" s="12">
        <v>16320</v>
      </c>
      <c r="S24" s="12"/>
      <c r="T24" s="12">
        <f t="shared" si="18"/>
        <v>16320</v>
      </c>
    </row>
    <row r="25" spans="1:21" s="11" customFormat="1" ht="30.75" thickBot="1" x14ac:dyDescent="0.3">
      <c r="A25" s="21"/>
      <c r="B25" s="24" t="s">
        <v>9</v>
      </c>
      <c r="C25" s="16" t="s">
        <v>7</v>
      </c>
      <c r="D25" s="13" t="s">
        <v>28</v>
      </c>
      <c r="E25" s="12">
        <f t="shared" si="13"/>
        <v>31594.799999999999</v>
      </c>
      <c r="F25" s="12">
        <v>3510.1</v>
      </c>
      <c r="G25" s="12"/>
      <c r="H25" s="12">
        <f t="shared" si="14"/>
        <v>3510.1</v>
      </c>
      <c r="I25" s="12">
        <v>4278.7</v>
      </c>
      <c r="J25" s="12"/>
      <c r="K25" s="12">
        <f t="shared" si="15"/>
        <v>4278.7</v>
      </c>
      <c r="L25" s="43">
        <v>14946</v>
      </c>
      <c r="M25" s="12"/>
      <c r="N25" s="12">
        <f t="shared" si="16"/>
        <v>14946</v>
      </c>
      <c r="O25" s="12">
        <v>4430</v>
      </c>
      <c r="P25" s="12"/>
      <c r="Q25" s="12">
        <f t="shared" si="17"/>
        <v>4430</v>
      </c>
      <c r="R25" s="12">
        <v>4430</v>
      </c>
      <c r="S25" s="12"/>
      <c r="T25" s="12">
        <f t="shared" si="18"/>
        <v>4430</v>
      </c>
    </row>
    <row r="26" spans="1:21" s="11" customFormat="1" ht="45.75" thickBot="1" x14ac:dyDescent="0.3">
      <c r="A26" s="21">
        <v>3</v>
      </c>
      <c r="B26" s="24" t="s">
        <v>37</v>
      </c>
      <c r="C26" s="48" t="s">
        <v>64</v>
      </c>
      <c r="D26" s="13" t="s">
        <v>29</v>
      </c>
      <c r="E26" s="12">
        <f t="shared" si="13"/>
        <v>1198.8</v>
      </c>
      <c r="F26" s="12"/>
      <c r="G26" s="12"/>
      <c r="H26" s="12"/>
      <c r="I26" s="12">
        <v>0</v>
      </c>
      <c r="J26" s="12"/>
      <c r="K26" s="12">
        <f t="shared" ref="K26" si="19">SUM(I26:J26)</f>
        <v>0</v>
      </c>
      <c r="L26" s="12">
        <f>SUM(L27:L28)</f>
        <v>494.8</v>
      </c>
      <c r="M26" s="12"/>
      <c r="N26" s="12">
        <f t="shared" si="16"/>
        <v>494.8</v>
      </c>
      <c r="O26" s="12">
        <f>O27</f>
        <v>352</v>
      </c>
      <c r="P26" s="12"/>
      <c r="Q26" s="12">
        <f t="shared" si="17"/>
        <v>352</v>
      </c>
      <c r="R26" s="12">
        <f>R27</f>
        <v>352</v>
      </c>
      <c r="S26" s="12"/>
      <c r="T26" s="12">
        <f t="shared" si="18"/>
        <v>352</v>
      </c>
    </row>
    <row r="27" spans="1:21" s="11" customFormat="1" ht="78" customHeight="1" thickBot="1" x14ac:dyDescent="0.3">
      <c r="A27" s="21"/>
      <c r="B27" s="25" t="s">
        <v>56</v>
      </c>
      <c r="C27" s="16" t="s">
        <v>4</v>
      </c>
      <c r="D27" s="13" t="s">
        <v>30</v>
      </c>
      <c r="E27" s="12">
        <f t="shared" si="13"/>
        <v>954</v>
      </c>
      <c r="F27" s="12"/>
      <c r="G27" s="12"/>
      <c r="H27" s="12"/>
      <c r="I27" s="12">
        <v>0</v>
      </c>
      <c r="J27" s="12"/>
      <c r="K27" s="12">
        <f t="shared" ref="K27:K30" si="20">SUM(I27:J27)</f>
        <v>0</v>
      </c>
      <c r="L27" s="12">
        <v>250</v>
      </c>
      <c r="M27" s="12"/>
      <c r="N27" s="12">
        <f t="shared" si="16"/>
        <v>250</v>
      </c>
      <c r="O27" s="12">
        <v>352</v>
      </c>
      <c r="P27" s="12"/>
      <c r="Q27" s="12">
        <f t="shared" si="17"/>
        <v>352</v>
      </c>
      <c r="R27" s="12">
        <v>352</v>
      </c>
      <c r="S27" s="12"/>
      <c r="T27" s="12">
        <f t="shared" si="18"/>
        <v>352</v>
      </c>
      <c r="U27" s="41"/>
    </row>
    <row r="28" spans="1:21" s="11" customFormat="1" ht="78" customHeight="1" thickBot="1" x14ac:dyDescent="0.3">
      <c r="A28" s="42"/>
      <c r="B28" s="25" t="s">
        <v>57</v>
      </c>
      <c r="C28" s="16" t="s">
        <v>6</v>
      </c>
      <c r="D28" s="13" t="s">
        <v>30</v>
      </c>
      <c r="E28" s="12">
        <f t="shared" ref="E28" si="21">H28+K28+N28+Q28+T28</f>
        <v>244.8</v>
      </c>
      <c r="F28" s="12"/>
      <c r="G28" s="12"/>
      <c r="H28" s="12"/>
      <c r="I28" s="12">
        <v>0</v>
      </c>
      <c r="J28" s="12"/>
      <c r="K28" s="12">
        <f t="shared" ref="K28" si="22">SUM(I28:J28)</f>
        <v>0</v>
      </c>
      <c r="L28" s="12">
        <v>244.8</v>
      </c>
      <c r="M28" s="12"/>
      <c r="N28" s="12">
        <f t="shared" ref="N28" si="23">L28+M28</f>
        <v>244.8</v>
      </c>
      <c r="O28" s="12"/>
      <c r="P28" s="12"/>
      <c r="Q28" s="12">
        <f t="shared" ref="Q28" si="24">O28+P28</f>
        <v>0</v>
      </c>
      <c r="R28" s="12"/>
      <c r="S28" s="12"/>
      <c r="T28" s="12">
        <f t="shared" ref="T28" si="25">R28+S28</f>
        <v>0</v>
      </c>
      <c r="U28" s="41"/>
    </row>
    <row r="29" spans="1:21" s="11" customFormat="1" ht="66.75" customHeight="1" thickBot="1" x14ac:dyDescent="0.3">
      <c r="A29" s="21">
        <v>4</v>
      </c>
      <c r="B29" s="24" t="s">
        <v>32</v>
      </c>
      <c r="C29" s="16" t="s">
        <v>4</v>
      </c>
      <c r="D29" s="13" t="s">
        <v>58</v>
      </c>
      <c r="E29" s="12">
        <f t="shared" si="13"/>
        <v>141838.6</v>
      </c>
      <c r="F29" s="12">
        <v>20581.099999999999</v>
      </c>
      <c r="G29" s="12"/>
      <c r="H29" s="12">
        <f t="shared" si="14"/>
        <v>20581.099999999999</v>
      </c>
      <c r="I29" s="12">
        <f>20465.5+201</f>
        <v>20666.5</v>
      </c>
      <c r="J29" s="12">
        <v>2172.6</v>
      </c>
      <c r="K29" s="12">
        <f t="shared" si="20"/>
        <v>22839.1</v>
      </c>
      <c r="L29" s="43">
        <v>25738.2</v>
      </c>
      <c r="M29" s="43">
        <v>21204</v>
      </c>
      <c r="N29" s="43">
        <f t="shared" si="16"/>
        <v>46942.2</v>
      </c>
      <c r="O29" s="12">
        <v>25738.1</v>
      </c>
      <c r="P29" s="12"/>
      <c r="Q29" s="12">
        <f t="shared" si="17"/>
        <v>25738.1</v>
      </c>
      <c r="R29" s="12">
        <v>25738.1</v>
      </c>
      <c r="S29" s="12"/>
      <c r="T29" s="12">
        <f t="shared" si="18"/>
        <v>25738.1</v>
      </c>
      <c r="U29" s="41"/>
    </row>
    <row r="30" spans="1:21" s="11" customFormat="1" ht="285.75" customHeight="1" thickBot="1" x14ac:dyDescent="0.3">
      <c r="A30" s="26">
        <v>5</v>
      </c>
      <c r="B30" s="25" t="s">
        <v>53</v>
      </c>
      <c r="C30" s="27" t="s">
        <v>5</v>
      </c>
      <c r="D30" s="27" t="s">
        <v>31</v>
      </c>
      <c r="E30" s="23">
        <f t="shared" si="13"/>
        <v>3695.1000000000004</v>
      </c>
      <c r="F30" s="23"/>
      <c r="G30" s="23">
        <v>487.9</v>
      </c>
      <c r="H30" s="23">
        <f t="shared" si="14"/>
        <v>487.9</v>
      </c>
      <c r="I30" s="23"/>
      <c r="J30" s="23">
        <v>801.8</v>
      </c>
      <c r="K30" s="23">
        <f t="shared" si="20"/>
        <v>801.8</v>
      </c>
      <c r="L30" s="46"/>
      <c r="M30" s="23">
        <v>801.8</v>
      </c>
      <c r="N30" s="23">
        <f t="shared" si="16"/>
        <v>801.8</v>
      </c>
      <c r="O30" s="23"/>
      <c r="P30" s="23">
        <v>801.8</v>
      </c>
      <c r="Q30" s="23">
        <f t="shared" si="17"/>
        <v>801.8</v>
      </c>
      <c r="R30" s="23"/>
      <c r="S30" s="23">
        <v>801.8</v>
      </c>
      <c r="T30" s="23">
        <f t="shared" si="18"/>
        <v>801.8</v>
      </c>
    </row>
    <row r="31" spans="1:21" s="10" customFormat="1" ht="19.5" thickBot="1" x14ac:dyDescent="0.35">
      <c r="A31" s="6"/>
      <c r="B31" s="7" t="s">
        <v>14</v>
      </c>
      <c r="C31" s="8"/>
      <c r="D31" s="8"/>
      <c r="E31" s="9">
        <f t="shared" ref="E31:Q31" si="26">E15+E20+E26+E29+E30</f>
        <v>1266022.9000000004</v>
      </c>
      <c r="F31" s="9">
        <f t="shared" si="26"/>
        <v>258285.40000000002</v>
      </c>
      <c r="G31" s="9">
        <f t="shared" si="26"/>
        <v>487.9</v>
      </c>
      <c r="H31" s="9">
        <f t="shared" si="26"/>
        <v>258773.30000000002</v>
      </c>
      <c r="I31" s="9">
        <f t="shared" si="26"/>
        <v>222441.30000000005</v>
      </c>
      <c r="J31" s="9">
        <f t="shared" si="26"/>
        <v>2974.3999999999996</v>
      </c>
      <c r="K31" s="36">
        <f t="shared" si="26"/>
        <v>225415.70000000004</v>
      </c>
      <c r="L31" s="47">
        <f t="shared" si="26"/>
        <v>277073.3</v>
      </c>
      <c r="M31" s="36">
        <f t="shared" si="26"/>
        <v>22005.8</v>
      </c>
      <c r="N31" s="36">
        <f t="shared" si="26"/>
        <v>299079.09999999998</v>
      </c>
      <c r="O31" s="36">
        <f t="shared" si="26"/>
        <v>248280.80000000002</v>
      </c>
      <c r="P31" s="36">
        <f t="shared" si="26"/>
        <v>801.8</v>
      </c>
      <c r="Q31" s="36">
        <f t="shared" si="26"/>
        <v>249082.6</v>
      </c>
      <c r="R31" s="36">
        <f t="shared" ref="R31:T31" si="27">R15+R20+R26+R29+R30</f>
        <v>232870.39999999999</v>
      </c>
      <c r="S31" s="36">
        <f t="shared" si="27"/>
        <v>801.8</v>
      </c>
      <c r="T31" s="36">
        <f t="shared" si="27"/>
        <v>233672.19999999998</v>
      </c>
      <c r="U31" s="37"/>
    </row>
    <row r="32" spans="1:21" s="28" customFormat="1" ht="18.75" x14ac:dyDescent="0.3">
      <c r="I32" s="29"/>
      <c r="J32" s="30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spans="2:21" s="28" customFormat="1" ht="18.75" x14ac:dyDescent="0.3">
      <c r="I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</row>
    <row r="34" spans="2:21" s="28" customFormat="1" ht="18.75" x14ac:dyDescent="0.3">
      <c r="B34" s="31"/>
      <c r="C34" s="31"/>
      <c r="E34" s="39"/>
      <c r="F34" s="39"/>
      <c r="G34" s="39"/>
      <c r="H34" s="39"/>
      <c r="I34" s="39"/>
      <c r="J34" s="39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29"/>
    </row>
    <row r="35" spans="2:21" s="28" customFormat="1" ht="18.75" x14ac:dyDescent="0.3"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</row>
    <row r="36" spans="2:21" s="28" customFormat="1" ht="18.75" x14ac:dyDescent="0.3">
      <c r="K36" s="29"/>
      <c r="L36" s="29"/>
      <c r="M36" s="29"/>
      <c r="N36" s="29"/>
      <c r="O36" s="38"/>
      <c r="P36" s="29"/>
      <c r="Q36" s="29"/>
      <c r="R36" s="29"/>
      <c r="S36" s="29"/>
      <c r="T36" s="29"/>
      <c r="U36" s="29"/>
    </row>
    <row r="37" spans="2:21" s="28" customFormat="1" ht="18.75" x14ac:dyDescent="0.3">
      <c r="B37" s="63" t="s">
        <v>60</v>
      </c>
      <c r="C37" s="63"/>
      <c r="E37" s="74" t="s">
        <v>61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29"/>
    </row>
    <row r="38" spans="2:21" s="28" customFormat="1" ht="18.75" x14ac:dyDescent="0.3"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2:21" s="28" customFormat="1" ht="18.75" x14ac:dyDescent="0.3"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</row>
    <row r="40" spans="2:21" s="28" customFormat="1" ht="18.75" x14ac:dyDescent="0.3"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</row>
    <row r="41" spans="2:21" s="28" customFormat="1" ht="18.75" x14ac:dyDescent="0.3"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</row>
    <row r="42" spans="2:21" s="28" customFormat="1" ht="18.75" x14ac:dyDescent="0.3">
      <c r="B42" s="32" t="s">
        <v>59</v>
      </c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</row>
    <row r="43" spans="2:21" s="28" customFormat="1" ht="18.75" x14ac:dyDescent="0.3">
      <c r="B43" s="32">
        <v>2307</v>
      </c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</row>
    <row r="44" spans="2:21" s="28" customFormat="1" ht="18.75" x14ac:dyDescent="0.3">
      <c r="B44" s="32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</row>
    <row r="45" spans="2:21" s="28" customFormat="1" ht="18.75" x14ac:dyDescent="0.3">
      <c r="B45" s="32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</row>
    <row r="46" spans="2:21" s="28" customFormat="1" ht="18.75" x14ac:dyDescent="0.3"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</row>
    <row r="47" spans="2:21" s="28" customFormat="1" ht="18.75" x14ac:dyDescent="0.3"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</row>
    <row r="48" spans="2:21" s="28" customFormat="1" ht="18.75" x14ac:dyDescent="0.3"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</row>
    <row r="49" spans="11:21" s="28" customFormat="1" ht="18.75" x14ac:dyDescent="0.3"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</row>
    <row r="50" spans="11:21" s="28" customFormat="1" ht="18.75" x14ac:dyDescent="0.3"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</row>
    <row r="51" spans="11:21" s="28" customFormat="1" ht="18.75" x14ac:dyDescent="0.3"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</row>
    <row r="52" spans="11:21" s="28" customFormat="1" ht="18.75" x14ac:dyDescent="0.3"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</row>
    <row r="53" spans="11:21" s="28" customFormat="1" ht="18.75" x14ac:dyDescent="0.3"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</row>
    <row r="54" spans="11:21" s="28" customFormat="1" ht="18.75" x14ac:dyDescent="0.3"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</row>
    <row r="55" spans="11:21" s="28" customFormat="1" ht="18.75" x14ac:dyDescent="0.3"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</row>
    <row r="56" spans="11:21" s="28" customFormat="1" ht="18.75" x14ac:dyDescent="0.3"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1:21" s="28" customFormat="1" ht="18.75" x14ac:dyDescent="0.3"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1:21" s="28" customFormat="1" ht="18.75" x14ac:dyDescent="0.3"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1:21" s="28" customFormat="1" ht="18.75" x14ac:dyDescent="0.3"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1:21" s="28" customFormat="1" ht="18.75" x14ac:dyDescent="0.3"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1:21" s="28" customFormat="1" ht="18.75" x14ac:dyDescent="0.3"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1:21" s="28" customFormat="1" ht="18.75" x14ac:dyDescent="0.3"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1:21" s="28" customFormat="1" ht="18.75" x14ac:dyDescent="0.3"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1:21" s="28" customFormat="1" ht="18.75" x14ac:dyDescent="0.3"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1:21" s="28" customFormat="1" ht="18.75" x14ac:dyDescent="0.3"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1:21" s="28" customFormat="1" ht="18.75" x14ac:dyDescent="0.3"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1:21" s="28" customFormat="1" ht="18.75" x14ac:dyDescent="0.3"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1:21" s="28" customFormat="1" ht="18.75" x14ac:dyDescent="0.3"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</row>
    <row r="69" spans="11:21" s="28" customFormat="1" ht="18.75" x14ac:dyDescent="0.3"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</row>
    <row r="70" spans="11:21" s="28" customFormat="1" ht="18.75" x14ac:dyDescent="0.3"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</row>
    <row r="71" spans="11:21" s="28" customFormat="1" ht="18.75" x14ac:dyDescent="0.3"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</row>
    <row r="72" spans="11:21" s="28" customFormat="1" ht="18.75" x14ac:dyDescent="0.3"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</row>
    <row r="73" spans="11:21" s="28" customFormat="1" ht="18.75" x14ac:dyDescent="0.3"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</row>
    <row r="74" spans="11:21" s="28" customFormat="1" ht="18.75" x14ac:dyDescent="0.3"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</row>
    <row r="75" spans="11:21" s="28" customFormat="1" ht="18.75" x14ac:dyDescent="0.3"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</row>
    <row r="76" spans="11:21" s="28" customFormat="1" ht="18.75" x14ac:dyDescent="0.3"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</row>
    <row r="77" spans="11:21" s="28" customFormat="1" ht="18.75" x14ac:dyDescent="0.3"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</row>
  </sheetData>
  <mergeCells count="37">
    <mergeCell ref="E37:T37"/>
    <mergeCell ref="R9:T9"/>
    <mergeCell ref="R10:T10"/>
    <mergeCell ref="R11:R13"/>
    <mergeCell ref="S11:S13"/>
    <mergeCell ref="T11:T12"/>
    <mergeCell ref="Q11:Q12"/>
    <mergeCell ref="O10:Q10"/>
    <mergeCell ref="O11:O13"/>
    <mergeCell ref="B37:C37"/>
    <mergeCell ref="A21:A22"/>
    <mergeCell ref="B21:B22"/>
    <mergeCell ref="N1:Q4"/>
    <mergeCell ref="L9:N9"/>
    <mergeCell ref="N11:N12"/>
    <mergeCell ref="A6:Q6"/>
    <mergeCell ref="A7:Q7"/>
    <mergeCell ref="P11:P13"/>
    <mergeCell ref="K11:K12"/>
    <mergeCell ref="A9:A13"/>
    <mergeCell ref="B9:B13"/>
    <mergeCell ref="E9:E12"/>
    <mergeCell ref="I9:K9"/>
    <mergeCell ref="O9:Q9"/>
    <mergeCell ref="I10:K10"/>
    <mergeCell ref="C9:C13"/>
    <mergeCell ref="D9:D12"/>
    <mergeCell ref="J11:J13"/>
    <mergeCell ref="M11:M13"/>
    <mergeCell ref="I11:I13"/>
    <mergeCell ref="F9:H9"/>
    <mergeCell ref="F10:H10"/>
    <mergeCell ref="F11:F13"/>
    <mergeCell ref="G11:G13"/>
    <mergeCell ref="H11:H12"/>
    <mergeCell ref="L10:N10"/>
    <mergeCell ref="L11:L13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40" fitToHeight="3" orientation="landscape" r:id="rId1"/>
  <rowBreaks count="1" manualBreakCount="1">
    <brk id="28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2019-06-28T03:54:17Z</dcterms:modified>
</cp:coreProperties>
</file>