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Лист1!$6:$8</definedName>
    <definedName name="_xlnm.Print_Area" localSheetId="0">Лист1!$A$1:$O$14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" i="2" l="1"/>
  <c r="L16" i="2"/>
  <c r="E10" i="2" l="1"/>
  <c r="E9" i="2"/>
  <c r="E13" i="2"/>
  <c r="E11" i="2"/>
  <c r="H11" i="2" l="1"/>
  <c r="G11" i="2" l="1"/>
  <c r="F11" i="2"/>
  <c r="D11" i="2" l="1"/>
  <c r="D10" i="2"/>
  <c r="D9" i="2"/>
  <c r="F13" i="2" l="1"/>
  <c r="G10" i="2" l="1"/>
</calcChain>
</file>

<file path=xl/sharedStrings.xml><?xml version="1.0" encoding="utf-8"?>
<sst xmlns="http://schemas.openxmlformats.org/spreadsheetml/2006/main" count="52" uniqueCount="41">
  <si>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</si>
  <si>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</si>
  <si>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</si>
  <si>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</si>
  <si>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</si>
  <si>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</si>
  <si>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</si>
  <si>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</si>
  <si>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</si>
  <si>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</si>
  <si>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</si>
  <si>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</si>
  <si>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</si>
  <si>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</si>
  <si>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</si>
  <si>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</si>
  <si>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</si>
  <si>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</si>
  <si>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</si>
  <si>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</si>
  <si>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</si>
  <si>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2024 год</t>
  </si>
  <si>
    <t xml:space="preserve">Приложение № 2 к муниципальной программе "Благоустройство территории", утвержденной постановлением Администрации города Норильска от 06.12.2016 № 582
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</si>
  <si>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</si>
  <si>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</si>
  <si>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</si>
  <si>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</si>
  <si>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</si>
  <si>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2023 год (текущий)</t>
  </si>
  <si>
    <t>2021 год</t>
  </si>
  <si>
    <t>2026 год</t>
  </si>
  <si>
    <t>Доля оказанного объема услуг по содержанию объектов благоустройства муниципального образования город Норильск от объема, запланированного техническим заданием.</t>
  </si>
  <si>
    <t>В период 2021-2023</t>
  </si>
  <si>
    <t xml:space="preserve">В период 
2022-2023 </t>
  </si>
  <si>
    <t>Уд. вес 
индикатора в МП</t>
  </si>
  <si>
    <t>2022 год</t>
  </si>
  <si>
    <t>129 из 144</t>
  </si>
  <si>
    <t>132 из 147</t>
  </si>
  <si>
    <t>132-129=3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</si>
  <si>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
Iv – значение индикатора</t>
  </si>
  <si>
    <t>Приложение № 3 к постановлению Администрации                                                         города Норильска от 24.01.2024 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</si>
</sst>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view="pageBreakPreview" zoomScale="85" zoomScaleNormal="90" zoomScaleSheetLayoutView="85" workbookViewId="0">
      <selection activeCell="M1" sqref="M1:O2"/>
    </sheetView>
  </sheetViews>
  <sheetFormatPr defaultColWidth="9.109375" defaultRowHeight="13.8" x14ac:dyDescent="0.3"/>
  <cols>
    <col min="1" max="1" width="4.5546875" style="1" customWidth="1"/>
    <col min="2" max="2" width="26.88671875" style="1" customWidth="1"/>
    <col min="3" max="3" width="4.88671875" style="1" customWidth="1"/>
    <col min="4" max="4" width="9.6640625" style="1" customWidth="1"/>
    <col min="5" max="5" width="9.88671875" style="1" customWidth="1"/>
    <col min="6" max="6" width="9" style="1" customWidth="1"/>
    <col min="7" max="7" width="8" style="1" customWidth="1"/>
    <col min="8" max="8" width="10" style="1" bestFit="1" customWidth="1"/>
    <col min="9" max="9" width="9.6640625" style="1" bestFit="1" customWidth="1"/>
    <col min="10" max="10" width="9.88671875" style="1" customWidth="1"/>
    <col min="11" max="11" width="11.44140625" style="1" customWidth="1"/>
    <col min="12" max="12" width="8.33203125" style="1" customWidth="1"/>
    <col min="13" max="13" width="29.6640625" style="1" customWidth="1"/>
    <col min="14" max="14" width="14.44140625" style="1" customWidth="1"/>
    <col min="15" max="15" width="15.6640625" style="1" customWidth="1"/>
    <col min="16" max="16384" width="9.109375" style="1"/>
  </cols>
  <sheetData>
    <row r="1" spans="1:15" ht="15" customHeight="1" x14ac:dyDescent="0.3">
      <c r="M1" s="39" t="s">
        <v>40</v>
      </c>
      <c r="N1" s="39"/>
      <c r="O1" s="39"/>
    </row>
    <row r="2" spans="1:15" ht="24.75" customHeight="1" x14ac:dyDescent="0.3">
      <c r="M2" s="39"/>
      <c r="N2" s="39"/>
      <c r="O2" s="39"/>
    </row>
    <row r="3" spans="1:15" ht="56.25" customHeight="1" x14ac:dyDescent="0.3">
      <c r="M3" s="42" t="s">
        <v>22</v>
      </c>
      <c r="N3" s="42"/>
      <c r="O3" s="42"/>
    </row>
    <row r="4" spans="1:15" ht="6" customHeight="1" x14ac:dyDescent="0.3"/>
    <row r="5" spans="1:15" ht="28.5" customHeight="1" x14ac:dyDescent="0.3">
      <c r="A5" s="41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49.5" customHeight="1" x14ac:dyDescent="0.3">
      <c r="A6" s="38" t="s">
        <v>1</v>
      </c>
      <c r="B6" s="38" t="s">
        <v>0</v>
      </c>
      <c r="C6" s="38" t="s">
        <v>2</v>
      </c>
      <c r="D6" s="20" t="s">
        <v>3</v>
      </c>
      <c r="E6" s="43"/>
      <c r="F6" s="43"/>
      <c r="G6" s="21"/>
      <c r="H6" s="40" t="s">
        <v>19</v>
      </c>
      <c r="I6" s="40"/>
      <c r="J6" s="40"/>
      <c r="K6" s="44" t="s">
        <v>34</v>
      </c>
      <c r="L6" s="45"/>
      <c r="M6" s="40" t="s">
        <v>4</v>
      </c>
      <c r="N6" s="38" t="s">
        <v>5</v>
      </c>
      <c r="O6" s="38" t="s">
        <v>18</v>
      </c>
    </row>
    <row r="7" spans="1:15" ht="27" customHeight="1" x14ac:dyDescent="0.3">
      <c r="A7" s="38"/>
      <c r="B7" s="38"/>
      <c r="C7" s="38"/>
      <c r="D7" s="5" t="s">
        <v>29</v>
      </c>
      <c r="E7" s="5" t="s">
        <v>35</v>
      </c>
      <c r="F7" s="20" t="s">
        <v>28</v>
      </c>
      <c r="G7" s="21"/>
      <c r="H7" s="5" t="s">
        <v>21</v>
      </c>
      <c r="I7" s="5" t="s">
        <v>23</v>
      </c>
      <c r="J7" s="5" t="s">
        <v>30</v>
      </c>
      <c r="K7" s="46"/>
      <c r="L7" s="47"/>
      <c r="M7" s="40"/>
      <c r="N7" s="38"/>
      <c r="O7" s="38"/>
    </row>
    <row r="8" spans="1:15" ht="18" customHeight="1" x14ac:dyDescent="0.3">
      <c r="A8" s="38"/>
      <c r="B8" s="38"/>
      <c r="C8" s="38"/>
      <c r="D8" s="20" t="s">
        <v>6</v>
      </c>
      <c r="E8" s="21"/>
      <c r="F8" s="5" t="s">
        <v>7</v>
      </c>
      <c r="G8" s="5" t="s">
        <v>8</v>
      </c>
      <c r="H8" s="40" t="s">
        <v>7</v>
      </c>
      <c r="I8" s="40"/>
      <c r="J8" s="40"/>
      <c r="K8" s="48"/>
      <c r="L8" s="49"/>
      <c r="M8" s="40"/>
      <c r="N8" s="38"/>
      <c r="O8" s="38"/>
    </row>
    <row r="9" spans="1:15" ht="99.75" customHeight="1" x14ac:dyDescent="0.3">
      <c r="A9" s="6">
        <v>1</v>
      </c>
      <c r="B9" s="10" t="s">
        <v>31</v>
      </c>
      <c r="C9" s="3" t="s">
        <v>9</v>
      </c>
      <c r="D9" s="4">
        <f>((46583.1/48161.5*100)+(19357.7/20587.5*100)+(25775.1/26915.4*100)+(3448.1/3618*100))/4</f>
        <v>95.454148287964827</v>
      </c>
      <c r="E9" s="7">
        <f>((50453.8/53378.4*100)+(17383.59788/18547.3*100)+(37869.9/40132.8*100)+(4978.8/5257.6*100))/4</f>
        <v>94.326358722538529</v>
      </c>
      <c r="F9" s="3">
        <v>100</v>
      </c>
      <c r="G9" s="3">
        <v>100</v>
      </c>
      <c r="H9" s="3">
        <v>100</v>
      </c>
      <c r="I9" s="3">
        <v>100</v>
      </c>
      <c r="J9" s="3">
        <v>100</v>
      </c>
      <c r="K9" s="16">
        <v>0.45</v>
      </c>
      <c r="L9" s="17"/>
      <c r="M9" s="3" t="s">
        <v>11</v>
      </c>
      <c r="N9" s="3" t="s">
        <v>12</v>
      </c>
      <c r="O9" s="3" t="s">
        <v>20</v>
      </c>
    </row>
    <row r="10" spans="1:15" ht="99" customHeight="1" x14ac:dyDescent="0.3">
      <c r="A10" s="6">
        <v>2</v>
      </c>
      <c r="B10" s="10" t="s">
        <v>17</v>
      </c>
      <c r="C10" s="3" t="s">
        <v>9</v>
      </c>
      <c r="D10" s="4">
        <f>1458.36/1600*100</f>
        <v>91.147499999999994</v>
      </c>
      <c r="E10" s="7">
        <f>1429.36/1800*100</f>
        <v>79.408888888888882</v>
      </c>
      <c r="F10" s="3">
        <v>100</v>
      </c>
      <c r="G10" s="3">
        <f>F10</f>
        <v>100</v>
      </c>
      <c r="H10" s="2">
        <v>100</v>
      </c>
      <c r="I10" s="2">
        <v>100</v>
      </c>
      <c r="J10" s="2">
        <v>100</v>
      </c>
      <c r="K10" s="18">
        <v>0.39</v>
      </c>
      <c r="L10" s="19"/>
      <c r="M10" s="3" t="s">
        <v>11</v>
      </c>
      <c r="N10" s="3" t="s">
        <v>14</v>
      </c>
      <c r="O10" s="3" t="s">
        <v>13</v>
      </c>
    </row>
    <row r="11" spans="1:15" ht="43.5" customHeight="1" x14ac:dyDescent="0.3">
      <c r="A11" s="38">
        <v>3</v>
      </c>
      <c r="B11" s="27" t="s">
        <v>15</v>
      </c>
      <c r="C11" s="29" t="s">
        <v>9</v>
      </c>
      <c r="D11" s="31">
        <f>113/128*100</f>
        <v>88.28125</v>
      </c>
      <c r="E11" s="30">
        <f>(113+6)/139*100</f>
        <v>85.611510791366911</v>
      </c>
      <c r="F11" s="35">
        <f>129/144*100</f>
        <v>89.583333333333343</v>
      </c>
      <c r="G11" s="35">
        <f>129/144*100</f>
        <v>89.583333333333343</v>
      </c>
      <c r="H11" s="36">
        <f>132/147*100</f>
        <v>89.795918367346943</v>
      </c>
      <c r="I11" s="30" t="s">
        <v>25</v>
      </c>
      <c r="J11" s="37" t="s">
        <v>25</v>
      </c>
      <c r="K11" s="9" t="s">
        <v>32</v>
      </c>
      <c r="L11" s="12">
        <v>0.08</v>
      </c>
      <c r="M11" s="22" t="s">
        <v>39</v>
      </c>
      <c r="N11" s="24" t="s">
        <v>10</v>
      </c>
      <c r="O11" s="24" t="s">
        <v>13</v>
      </c>
    </row>
    <row r="12" spans="1:15" ht="69" customHeight="1" x14ac:dyDescent="0.3">
      <c r="A12" s="38"/>
      <c r="B12" s="27"/>
      <c r="C12" s="29"/>
      <c r="D12" s="31"/>
      <c r="E12" s="30"/>
      <c r="F12" s="35"/>
      <c r="G12" s="35"/>
      <c r="H12" s="36"/>
      <c r="I12" s="30"/>
      <c r="J12" s="37"/>
      <c r="K12" s="11">
        <v>2024</v>
      </c>
      <c r="L12" s="13">
        <v>0.08</v>
      </c>
      <c r="M12" s="23"/>
      <c r="N12" s="25"/>
      <c r="O12" s="25"/>
    </row>
    <row r="13" spans="1:15" ht="48" customHeight="1" x14ac:dyDescent="0.3">
      <c r="A13" s="26">
        <v>4</v>
      </c>
      <c r="B13" s="27" t="s">
        <v>24</v>
      </c>
      <c r="C13" s="28" t="s">
        <v>9</v>
      </c>
      <c r="D13" s="29" t="s">
        <v>25</v>
      </c>
      <c r="E13" s="30">
        <f>((627.5/627.5*100)+(498/500*100))/2</f>
        <v>99.8</v>
      </c>
      <c r="F13" s="29">
        <f>1378/1378*100</f>
        <v>100</v>
      </c>
      <c r="G13" s="31">
        <v>99.8</v>
      </c>
      <c r="H13" s="32">
        <v>100</v>
      </c>
      <c r="I13" s="32" t="s">
        <v>25</v>
      </c>
      <c r="J13" s="33" t="s">
        <v>25</v>
      </c>
      <c r="K13" s="9" t="s">
        <v>33</v>
      </c>
      <c r="L13" s="12">
        <v>0.08</v>
      </c>
      <c r="M13" s="34" t="s">
        <v>26</v>
      </c>
      <c r="N13" s="29" t="s">
        <v>10</v>
      </c>
      <c r="O13" s="29" t="s">
        <v>27</v>
      </c>
    </row>
    <row r="14" spans="1:15" ht="39" customHeight="1" x14ac:dyDescent="0.3">
      <c r="A14" s="26"/>
      <c r="B14" s="27"/>
      <c r="C14" s="28"/>
      <c r="D14" s="29"/>
      <c r="E14" s="30"/>
      <c r="F14" s="29"/>
      <c r="G14" s="31"/>
      <c r="H14" s="32"/>
      <c r="I14" s="32"/>
      <c r="J14" s="33"/>
      <c r="K14" s="14">
        <v>2024</v>
      </c>
      <c r="L14" s="15">
        <v>0.08</v>
      </c>
      <c r="M14" s="34"/>
      <c r="N14" s="29"/>
      <c r="O14" s="29"/>
    </row>
    <row r="16" spans="1:15" x14ac:dyDescent="0.3">
      <c r="G16" s="1" t="s">
        <v>36</v>
      </c>
      <c r="L16" s="8">
        <f>K9+K10+L11+L13</f>
        <v>1</v>
      </c>
    </row>
    <row r="17" spans="8:12" x14ac:dyDescent="0.3">
      <c r="I17" s="1" t="s">
        <v>38</v>
      </c>
      <c r="L17" s="8">
        <f>K9+K10+L12+L14</f>
        <v>1</v>
      </c>
    </row>
    <row r="18" spans="8:12" x14ac:dyDescent="0.3">
      <c r="H18" s="1" t="s">
        <v>37</v>
      </c>
    </row>
  </sheetData>
  <mergeCells count="43">
    <mergeCell ref="M1:O2"/>
    <mergeCell ref="M6:M8"/>
    <mergeCell ref="N6:N8"/>
    <mergeCell ref="O6:O8"/>
    <mergeCell ref="A5:O5"/>
    <mergeCell ref="M3:O3"/>
    <mergeCell ref="B6:B8"/>
    <mergeCell ref="A6:A8"/>
    <mergeCell ref="C6:C8"/>
    <mergeCell ref="H6:J6"/>
    <mergeCell ref="H8:J8"/>
    <mergeCell ref="F7:G7"/>
    <mergeCell ref="D6:G6"/>
    <mergeCell ref="K6:L8"/>
    <mergeCell ref="A11:A12"/>
    <mergeCell ref="B11:B12"/>
    <mergeCell ref="C11:C12"/>
    <mergeCell ref="D11:D12"/>
    <mergeCell ref="E11:E12"/>
    <mergeCell ref="O11:O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M13:M14"/>
    <mergeCell ref="N13:N14"/>
    <mergeCell ref="O13:O14"/>
    <mergeCell ref="F11:F12"/>
    <mergeCell ref="G11:G12"/>
    <mergeCell ref="K9:L9"/>
    <mergeCell ref="K10:L10"/>
    <mergeCell ref="D8:E8"/>
    <mergeCell ref="M11:M12"/>
    <mergeCell ref="N11:N12"/>
    <mergeCell ref="H11:H12"/>
    <mergeCell ref="I11:I12"/>
    <mergeCell ref="J11:J12"/>
  </mergeCells>
  <pageMargins left="0.82677165354330717" right="0.23622047244094491" top="0.55118110236220474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2023-11-11T07:52:13Z</cp:lastPrinted>
  <dcterms:created xsi:type="dcterms:W3CDTF">2017-11-11T11:19:36Z</dcterms:created>
  <dcterms:modified xsi:type="dcterms:W3CDTF">2024-01-24T04:52:45Z</dcterms:modified>
</cp:coreProperties>
</file>