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736" windowHeight="11388"/>
  </bookViews>
  <sheets>
    <sheet name="Лист1" sheetId="1" r:id="rId1"/>
  </sheets>
  <definedNames>
    <definedName name="_xlnm.Print_Titles" localSheetId="0">Лист1!$14:$19</definedName>
    <definedName name="_xlnm.Print_Area" localSheetId="0">Лист1!$A$2:$R$39</definedName>
  </definedNames>
  <calcPr calcId="152511"/>
</workbook>
</file>

<file path=xl/calcChain.xml><?xml version="1.0" encoding="utf-8"?>
<calcChain xmlns="http://schemas.openxmlformats.org/spreadsheetml/2006/main">
  <c r="O21" i="1" l="1"/>
  <c r="H21" i="1"/>
  <c r="O31" i="1" l="1"/>
  <c r="G25" i="1"/>
  <c r="F25" i="1"/>
  <c r="N30" i="1" l="1"/>
  <c r="M30" i="1"/>
  <c r="G39" i="1" l="1"/>
  <c r="F20" i="1"/>
  <c r="F39" i="1" s="1"/>
  <c r="H29" i="1"/>
  <c r="E29" i="1" s="1"/>
  <c r="H28" i="1"/>
  <c r="E28" i="1" s="1"/>
  <c r="H27" i="1"/>
  <c r="E27" i="1" s="1"/>
  <c r="H26" i="1"/>
  <c r="H25" i="1" l="1"/>
  <c r="H39" i="1"/>
  <c r="E26" i="1"/>
  <c r="E25" i="1" s="1"/>
  <c r="H38" i="1" l="1"/>
  <c r="E38" i="1" s="1"/>
  <c r="H22" i="1"/>
  <c r="H23" i="1"/>
  <c r="H24" i="1"/>
  <c r="H20" i="1" l="1"/>
  <c r="I20" i="1"/>
  <c r="I30" i="1"/>
  <c r="K32" i="1"/>
  <c r="K31" i="1"/>
  <c r="I39" i="1" l="1"/>
  <c r="P30" i="1"/>
  <c r="R32" i="1"/>
  <c r="R31" i="1"/>
  <c r="E31" i="1" s="1"/>
  <c r="L30" i="1" l="1"/>
  <c r="O32" i="1" l="1"/>
  <c r="E32" i="1" l="1"/>
  <c r="L20" i="1" l="1"/>
  <c r="L39" i="1" s="1"/>
  <c r="O39" i="1" s="1"/>
  <c r="P20" i="1"/>
  <c r="P39" i="1" s="1"/>
  <c r="R21" i="1" l="1"/>
  <c r="K39" i="1" l="1"/>
  <c r="K21" i="1" l="1"/>
  <c r="E21" i="1" s="1"/>
  <c r="K22" i="1"/>
  <c r="K23" i="1"/>
  <c r="K24" i="1"/>
  <c r="K33" i="1"/>
  <c r="K34" i="1"/>
  <c r="K35" i="1"/>
  <c r="K36" i="1"/>
  <c r="K37" i="1"/>
  <c r="K30" i="1" l="1"/>
  <c r="K20" i="1"/>
  <c r="R37" i="1" l="1"/>
  <c r="R36" i="1"/>
  <c r="R35" i="1"/>
  <c r="R34" i="1"/>
  <c r="R33" i="1"/>
  <c r="R23" i="1"/>
  <c r="R30" i="1" l="1"/>
  <c r="O22" i="1"/>
  <c r="O23" i="1"/>
  <c r="E23" i="1" s="1"/>
  <c r="O24" i="1"/>
  <c r="E24" i="1" s="1"/>
  <c r="O33" i="1"/>
  <c r="O34" i="1"/>
  <c r="E34" i="1" s="1"/>
  <c r="O35" i="1"/>
  <c r="E35" i="1" s="1"/>
  <c r="O36" i="1"/>
  <c r="E36" i="1" s="1"/>
  <c r="O30" i="1" l="1"/>
  <c r="E33" i="1"/>
  <c r="E30" i="1" s="1"/>
  <c r="O20" i="1"/>
  <c r="O37" i="1" l="1"/>
  <c r="E37" i="1" s="1"/>
  <c r="R22" i="1" l="1"/>
  <c r="E22" i="1" s="1"/>
  <c r="E20" i="1" s="1"/>
  <c r="E39" i="1" s="1"/>
  <c r="R39" i="1"/>
  <c r="R20" i="1" l="1"/>
</calcChain>
</file>

<file path=xl/sharedStrings.xml><?xml version="1.0" encoding="utf-8"?>
<sst xmlns="http://schemas.openxmlformats.org/spreadsheetml/2006/main" count="93" uniqueCount="73">
  <si>
    <t>N п/п</t>
  </si>
  <si>
    <t>Общий объем финансирования, тыс. руб.</t>
  </si>
  <si>
    <t>МБ</t>
  </si>
  <si>
    <t>Талнахское территориальное управление</t>
  </si>
  <si>
    <t>Кайерканское территориальное управление</t>
  </si>
  <si>
    <t>Снежногорское территориальное управление</t>
  </si>
  <si>
    <t>НАПРАВЛЕНИЯ И ОБЪЕМЫ ФИНАСИРОВАНИЯ МУНИЦИПАЛЬНОЙ ПРОГРАММЫ</t>
  </si>
  <si>
    <t>КБ</t>
  </si>
  <si>
    <t>Подпрограммы, основные мероприятия и отдельные мероприятия  МП</t>
  </si>
  <si>
    <t>Объем финансирования, тыс. руб.</t>
  </si>
  <si>
    <t>ИТОГО по МП:</t>
  </si>
  <si>
    <t>КЦСР</t>
  </si>
  <si>
    <t>07.0.00.00100</t>
  </si>
  <si>
    <t>07.0.00.00300</t>
  </si>
  <si>
    <t xml:space="preserve">Итого финансирование </t>
  </si>
  <si>
    <t xml:space="preserve">Итого                                      финансирование 
</t>
  </si>
  <si>
    <t>Основное мероприятие 1: "Содержание объектов благоустройства"</t>
  </si>
  <si>
    <t>Мероприятие 1.1 "Содержание объектов благоустройства района Центральный"</t>
  </si>
  <si>
    <t>Мероприятие 1.2 "Содержание объектов благоустройства района Талнах"</t>
  </si>
  <si>
    <t>Мероприятие 1.3 "Содержание объектов благоустройства района Кайеркан"</t>
  </si>
  <si>
    <t>Мероприятие 1.4 "Содержание объектов благоустройства пос. Снежногорск"</t>
  </si>
  <si>
    <t>Приложение № 1 к муниципальной программе "Благоустройство территории", утвержденной постановлением Администрации города Норильска от 06.12.2016 № 582</t>
  </si>
  <si>
    <t xml:space="preserve">"БЛАГОУСТРОЙСТВО ТЕРРИТОРИИ" </t>
  </si>
  <si>
    <t>2022 год</t>
  </si>
  <si>
    <t>(6+7)</t>
  </si>
  <si>
    <t>(9+10)</t>
  </si>
  <si>
    <t>2023 год</t>
  </si>
  <si>
    <t>Код бюджетной классификации</t>
  </si>
  <si>
    <t>Наименование ГРБС/Участника</t>
  </si>
  <si>
    <t>2024 год</t>
  </si>
  <si>
    <t>Управление городского хозяйства (МКУ "Управление жилищно-коммунального хозяйства")
Талнахское территориальное управление
Кайерканское территориальное управление</t>
  </si>
  <si>
    <t>Мероприятие 3.1 : "Обеспечение безопасности дорожного движения на территории мунципального образования город Норильск"</t>
  </si>
  <si>
    <t>07.0.00.00310</t>
  </si>
  <si>
    <t>07.0.00.00240</t>
  </si>
  <si>
    <t>07.0.00.00230</t>
  </si>
  <si>
    <t xml:space="preserve">07.0.00.00220 </t>
  </si>
  <si>
    <t>07.0.00.00140</t>
  </si>
  <si>
    <t>07.0.00.00130</t>
  </si>
  <si>
    <t>07.0.00.00120</t>
  </si>
  <si>
    <t>07.0.00.00110</t>
  </si>
  <si>
    <t>Управление по реновации (МКУ "Управление капитальных ремонтов и строительства")</t>
  </si>
  <si>
    <t>07.0.00.00210</t>
  </si>
  <si>
    <t>2021 год</t>
  </si>
  <si>
    <t xml:space="preserve">07.0.00.00700 </t>
  </si>
  <si>
    <t>Основное мероприятие 2: "Обустройство территорий общего пользования муниципального образования город Норильск"</t>
  </si>
  <si>
    <t>Мероприятие 2.1 "Обустройство территорий общего пользования  района Центральный"</t>
  </si>
  <si>
    <t>Мероприятие 2.2 "Обустройство территорий общего пользования  района Талнах"</t>
  </si>
  <si>
    <t>Мероприятие 2.3 "Обустройство территорий общего пользования  района Кайеркан"</t>
  </si>
  <si>
    <t>Мероприятие 2.4 "Обустройство территорий общего пользования  пос. Снежногорск"</t>
  </si>
  <si>
    <t>Основное мероприятие 2: "Благоустройство и озеленение"</t>
  </si>
  <si>
    <t>Мероприятие 2.1 "Благоустройство и озеленение района Центральный"</t>
  </si>
  <si>
    <t>Мероприятие 2.2 "Благоустройство и озеленение района Талнах"</t>
  </si>
  <si>
    <t>Мероприятие 2.3 "Благоустройство и озеленение района Кайеркан"</t>
  </si>
  <si>
    <t>Мероприятие 2.4 "Благоустройство и озеленение пос. Снежногорск"</t>
  </si>
  <si>
    <t>ФБ</t>
  </si>
  <si>
    <t>(12+13+14)</t>
  </si>
  <si>
    <t>(16+17)</t>
  </si>
  <si>
    <t>Основное мероприятие 3: "Обеспечение безопасности дорожного движения"</t>
  </si>
  <si>
    <t>(8+11+15+18)</t>
  </si>
  <si>
    <t>Администрация города Норильска/Управление городского хозяйства(МКУ "Управление жилищно-коммунального хозяйства")</t>
  </si>
  <si>
    <t>Администрация города Норильска/Управление городского хозяйства (МКУ "Управление жилищно-коммунального хозяйства", МКУ "Управление экологии")
Талнахское территориальное управление
Кайерканское территориальное управление Снежногорское территориальное управление</t>
  </si>
  <si>
    <t>Администрация города Норильска/Управление городского хозяйства (МКУ "Управление жилищно-коммунального хозяйства", МКУ "Управление экологии")</t>
  </si>
  <si>
    <t>Администрация города Норильска/Управление городского хозяйства (МКУ "Управление жилищно-коммунального хозяйства")
МКУ "Управление капитальных ремонтов и строительства"
Талнахское территориальное управление
Кайерканское территориальное управление
Снежногорское территориальное управление</t>
  </si>
  <si>
    <t>Управление городского хозяйства (МКУ "Управление жилищно-коммунального хозяйства", МКУ "Управление экологии")
Управление по реновации (МКУ "Управление капитальных ремонтов и строительства")
Талнахское территориальное управление
Кайерканское территориальное управление
Снежногорское территориальное управление</t>
  </si>
  <si>
    <t>Администрация города Норильска/Управление городского хозяйства</t>
  </si>
  <si>
    <t>Основное мероприятие 4 "Обеспечение выполнения функций органами местного самоуправления в части вопросов местного значения"</t>
  </si>
  <si>
    <t xml:space="preserve">Управление городского хозяйства (МКУ "Управление жилищно-коммунального хозяйства", МКУ "Управление экологии")
</t>
  </si>
  <si>
    <t>07.0.00.00210  07.0.00.L2990</t>
  </si>
  <si>
    <t>07.0.00.00200
07.0.00.75180
07.1.00.75180</t>
  </si>
  <si>
    <t>07.0.00.00220
07.0.00.75180</t>
  </si>
  <si>
    <t>07.0.00.00210
07.1.00.75180</t>
  </si>
  <si>
    <t>07.0.00.00200 07.0.00.L2990</t>
  </si>
  <si>
    <t>Приложение к постановлению Администрации города Норильска от 24.10.2022 № 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</si>
</sst>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4" fillId="0" borderId="0" xfId="0" applyFont="1"/>
    <xf numFmtId="0" fontId="3" fillId="0" borderId="0" xfId="0" applyFont="1"/>
    <xf numFmtId="0" fontId="3" fillId="0" borderId="0" xfId="0" applyFont="1" applyFill="1"/>
    <xf numFmtId="0" fontId="3" fillId="0" borderId="0" xfId="0" applyFont="1" applyFill="1" applyBorder="1" applyAlignment="1">
      <alignment vertical="top" wrapText="1"/>
    </xf>
    <xf numFmtId="4" fontId="3" fillId="0" borderId="0" xfId="0" applyNumberFormat="1" applyFont="1" applyFill="1"/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Font="1"/>
    <xf numFmtId="0" fontId="0" fillId="0" borderId="0" xfId="0" applyFont="1" applyFill="1"/>
    <xf numFmtId="0" fontId="0" fillId="0" borderId="0" xfId="0" applyFont="1" applyFill="1" applyAlignment="1">
      <alignment vertical="center"/>
    </xf>
    <xf numFmtId="164" fontId="0" fillId="0" borderId="0" xfId="0" applyNumberFormat="1" applyFont="1" applyFill="1"/>
    <xf numFmtId="164" fontId="1" fillId="2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164" fontId="1" fillId="2" borderId="4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164" fontId="1" fillId="2" borderId="17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vertical="center" wrapText="1"/>
    </xf>
    <xf numFmtId="164" fontId="7" fillId="2" borderId="10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5"/>
  <sheetViews>
    <sheetView tabSelected="1" view="pageBreakPreview" topLeftCell="C2" zoomScale="70" zoomScaleNormal="80" zoomScaleSheetLayoutView="70" workbookViewId="0">
      <selection activeCell="H20" sqref="H20"/>
    </sheetView>
  </sheetViews>
  <sheetFormatPr defaultColWidth="9.109375" defaultRowHeight="14.4" x14ac:dyDescent="0.3"/>
  <cols>
    <col min="1" max="1" width="5.5546875" style="11" customWidth="1"/>
    <col min="2" max="2" width="36.33203125" style="12" customWidth="1"/>
    <col min="3" max="3" width="49.109375" style="13" customWidth="1"/>
    <col min="4" max="4" width="19.33203125" style="12" customWidth="1"/>
    <col min="5" max="5" width="18.6640625" style="12" customWidth="1"/>
    <col min="6" max="7" width="12.6640625" style="12" customWidth="1"/>
    <col min="8" max="8" width="15.5546875" style="12" customWidth="1"/>
    <col min="9" max="10" width="12.6640625" style="12" customWidth="1"/>
    <col min="11" max="11" width="15.5546875" style="12" customWidth="1"/>
    <col min="12" max="14" width="12.6640625" style="12" customWidth="1"/>
    <col min="15" max="15" width="20.6640625" style="12" customWidth="1"/>
    <col min="16" max="17" width="12.6640625" style="12" customWidth="1"/>
    <col min="18" max="18" width="20.6640625" style="12" customWidth="1"/>
    <col min="19" max="19" width="28.88671875" style="11" customWidth="1"/>
    <col min="20" max="16384" width="9.109375" style="11"/>
  </cols>
  <sheetData>
    <row r="1" spans="1:18" ht="15.75" hidden="1" customHeight="1" x14ac:dyDescent="0.3">
      <c r="K1" s="42"/>
      <c r="L1" s="42"/>
      <c r="M1" s="42"/>
      <c r="N1" s="42"/>
      <c r="O1" s="42"/>
    </row>
    <row r="2" spans="1:18" ht="15" customHeight="1" x14ac:dyDescent="0.3">
      <c r="K2" s="10"/>
      <c r="L2" s="10"/>
      <c r="M2" s="10"/>
      <c r="N2" s="27"/>
      <c r="O2" s="10"/>
    </row>
    <row r="3" spans="1:18" ht="15" customHeight="1" x14ac:dyDescent="0.3">
      <c r="K3" s="23"/>
      <c r="L3" s="23"/>
      <c r="M3" s="23"/>
      <c r="N3" s="23"/>
      <c r="O3" s="53" t="s">
        <v>72</v>
      </c>
      <c r="P3" s="53"/>
      <c r="Q3" s="53"/>
      <c r="R3" s="53"/>
    </row>
    <row r="4" spans="1:18" ht="19.5" customHeight="1" x14ac:dyDescent="0.3">
      <c r="K4" s="23"/>
      <c r="L4" s="23"/>
      <c r="M4" s="23"/>
      <c r="N4" s="23"/>
      <c r="O4" s="53"/>
      <c r="P4" s="53"/>
      <c r="Q4" s="53"/>
      <c r="R4" s="53"/>
    </row>
    <row r="5" spans="1:18" ht="15" customHeight="1" x14ac:dyDescent="0.3"/>
    <row r="6" spans="1:18" ht="15" customHeight="1" x14ac:dyDescent="0.3"/>
    <row r="7" spans="1:18" ht="15" customHeight="1" x14ac:dyDescent="0.3">
      <c r="K7" s="23"/>
      <c r="L7" s="23"/>
      <c r="M7" s="23"/>
      <c r="N7" s="23"/>
      <c r="O7" s="53" t="s">
        <v>21</v>
      </c>
      <c r="P7" s="53"/>
      <c r="Q7" s="53"/>
      <c r="R7" s="53"/>
    </row>
    <row r="8" spans="1:18" ht="15" customHeight="1" x14ac:dyDescent="0.3">
      <c r="K8" s="23"/>
      <c r="L8" s="23"/>
      <c r="M8" s="23"/>
      <c r="N8" s="23"/>
      <c r="O8" s="53"/>
      <c r="P8" s="53"/>
      <c r="Q8" s="53"/>
      <c r="R8" s="53"/>
    </row>
    <row r="9" spans="1:18" ht="15" customHeight="1" x14ac:dyDescent="0.3">
      <c r="B9" s="16"/>
      <c r="K9" s="23"/>
      <c r="L9" s="23"/>
      <c r="M9" s="23"/>
      <c r="N9" s="23"/>
      <c r="O9" s="53"/>
      <c r="P9" s="53"/>
      <c r="Q9" s="53"/>
      <c r="R9" s="53"/>
    </row>
    <row r="10" spans="1:18" ht="15" customHeight="1" x14ac:dyDescent="0.3">
      <c r="K10" s="10"/>
      <c r="L10" s="10"/>
      <c r="M10" s="10"/>
      <c r="N10" s="27"/>
      <c r="O10" s="10"/>
    </row>
    <row r="11" spans="1:18" x14ac:dyDescent="0.3">
      <c r="A11" s="52" t="s">
        <v>6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</row>
    <row r="12" spans="1:18" x14ac:dyDescent="0.3">
      <c r="A12" s="52" t="s">
        <v>22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</row>
    <row r="13" spans="1:18" ht="15" thickBot="1" x14ac:dyDescent="0.35">
      <c r="O13" s="14"/>
      <c r="R13" s="14"/>
    </row>
    <row r="14" spans="1:18" ht="15.75" customHeight="1" thickBot="1" x14ac:dyDescent="0.35">
      <c r="A14" s="56" t="s">
        <v>0</v>
      </c>
      <c r="B14" s="43" t="s">
        <v>8</v>
      </c>
      <c r="C14" s="43" t="s">
        <v>28</v>
      </c>
      <c r="D14" s="43" t="s">
        <v>27</v>
      </c>
      <c r="E14" s="51" t="s">
        <v>1</v>
      </c>
      <c r="F14" s="46" t="s">
        <v>42</v>
      </c>
      <c r="G14" s="47"/>
      <c r="H14" s="48"/>
      <c r="I14" s="46" t="s">
        <v>23</v>
      </c>
      <c r="J14" s="47"/>
      <c r="K14" s="48"/>
      <c r="L14" s="46" t="s">
        <v>26</v>
      </c>
      <c r="M14" s="47"/>
      <c r="N14" s="47"/>
      <c r="O14" s="48"/>
      <c r="P14" s="46" t="s">
        <v>29</v>
      </c>
      <c r="Q14" s="47"/>
      <c r="R14" s="48"/>
    </row>
    <row r="15" spans="1:18" ht="15.75" customHeight="1" thickBot="1" x14ac:dyDescent="0.35">
      <c r="A15" s="57"/>
      <c r="B15" s="44"/>
      <c r="C15" s="44"/>
      <c r="D15" s="44"/>
      <c r="E15" s="58"/>
      <c r="F15" s="46" t="s">
        <v>9</v>
      </c>
      <c r="G15" s="47"/>
      <c r="H15" s="48"/>
      <c r="I15" s="46" t="s">
        <v>9</v>
      </c>
      <c r="J15" s="47"/>
      <c r="K15" s="48"/>
      <c r="L15" s="51" t="s">
        <v>9</v>
      </c>
      <c r="M15" s="47"/>
      <c r="N15" s="47"/>
      <c r="O15" s="48"/>
      <c r="P15" s="51" t="s">
        <v>9</v>
      </c>
      <c r="Q15" s="47"/>
      <c r="R15" s="48"/>
    </row>
    <row r="16" spans="1:18" ht="15" customHeight="1" x14ac:dyDescent="0.3">
      <c r="A16" s="57"/>
      <c r="B16" s="44"/>
      <c r="C16" s="44"/>
      <c r="D16" s="44"/>
      <c r="E16" s="58"/>
      <c r="F16" s="49" t="s">
        <v>2</v>
      </c>
      <c r="G16" s="49" t="s">
        <v>7</v>
      </c>
      <c r="H16" s="49" t="s">
        <v>14</v>
      </c>
      <c r="I16" s="49" t="s">
        <v>2</v>
      </c>
      <c r="J16" s="49" t="s">
        <v>7</v>
      </c>
      <c r="K16" s="49" t="s">
        <v>14</v>
      </c>
      <c r="L16" s="49" t="s">
        <v>2</v>
      </c>
      <c r="M16" s="43" t="s">
        <v>7</v>
      </c>
      <c r="N16" s="43" t="s">
        <v>54</v>
      </c>
      <c r="O16" s="49" t="s">
        <v>15</v>
      </c>
      <c r="P16" s="49" t="s">
        <v>2</v>
      </c>
      <c r="Q16" s="43" t="s">
        <v>7</v>
      </c>
      <c r="R16" s="49" t="s">
        <v>15</v>
      </c>
    </row>
    <row r="17" spans="1:19" ht="33" customHeight="1" thickBot="1" x14ac:dyDescent="0.35">
      <c r="A17" s="57"/>
      <c r="B17" s="44"/>
      <c r="C17" s="44"/>
      <c r="D17" s="45"/>
      <c r="E17" s="59"/>
      <c r="F17" s="54"/>
      <c r="G17" s="54"/>
      <c r="H17" s="50"/>
      <c r="I17" s="54"/>
      <c r="J17" s="54"/>
      <c r="K17" s="50"/>
      <c r="L17" s="54"/>
      <c r="M17" s="44"/>
      <c r="N17" s="44"/>
      <c r="O17" s="50"/>
      <c r="P17" s="54"/>
      <c r="Q17" s="44"/>
      <c r="R17" s="50"/>
    </row>
    <row r="18" spans="1:19" ht="39.75" customHeight="1" thickBot="1" x14ac:dyDescent="0.35">
      <c r="A18" s="60"/>
      <c r="B18" s="45"/>
      <c r="C18" s="45"/>
      <c r="D18" s="39" t="s">
        <v>11</v>
      </c>
      <c r="E18" s="61" t="s">
        <v>58</v>
      </c>
      <c r="F18" s="50"/>
      <c r="G18" s="50"/>
      <c r="H18" s="61" t="s">
        <v>24</v>
      </c>
      <c r="I18" s="50"/>
      <c r="J18" s="50"/>
      <c r="K18" s="61" t="s">
        <v>25</v>
      </c>
      <c r="L18" s="50"/>
      <c r="M18" s="45"/>
      <c r="N18" s="45"/>
      <c r="O18" s="37" t="s">
        <v>55</v>
      </c>
      <c r="P18" s="50"/>
      <c r="Q18" s="45"/>
      <c r="R18" s="37" t="s">
        <v>56</v>
      </c>
    </row>
    <row r="19" spans="1:19" ht="25.5" customHeight="1" thickBot="1" x14ac:dyDescent="0.35">
      <c r="A19" s="19">
        <v>1</v>
      </c>
      <c r="B19" s="39">
        <v>2</v>
      </c>
      <c r="C19" s="39">
        <v>3</v>
      </c>
      <c r="D19" s="39">
        <v>4</v>
      </c>
      <c r="E19" s="38">
        <v>5</v>
      </c>
      <c r="F19" s="19">
        <v>6</v>
      </c>
      <c r="G19" s="39">
        <v>7</v>
      </c>
      <c r="H19" s="39">
        <v>8</v>
      </c>
      <c r="I19" s="19">
        <v>9</v>
      </c>
      <c r="J19" s="39">
        <v>10</v>
      </c>
      <c r="K19" s="39">
        <v>11</v>
      </c>
      <c r="L19" s="39">
        <v>12</v>
      </c>
      <c r="M19" s="39">
        <v>13</v>
      </c>
      <c r="N19" s="39">
        <v>14</v>
      </c>
      <c r="O19" s="39">
        <v>15</v>
      </c>
      <c r="P19" s="19">
        <v>16</v>
      </c>
      <c r="Q19" s="39">
        <v>17</v>
      </c>
      <c r="R19" s="39">
        <v>18</v>
      </c>
    </row>
    <row r="20" spans="1:19" s="12" customFormat="1" ht="108" customHeight="1" thickBot="1" x14ac:dyDescent="0.35">
      <c r="A20" s="36">
        <v>1</v>
      </c>
      <c r="B20" s="62" t="s">
        <v>16</v>
      </c>
      <c r="C20" s="19" t="s">
        <v>60</v>
      </c>
      <c r="D20" s="63" t="s">
        <v>12</v>
      </c>
      <c r="E20" s="15">
        <f>SUM(E21:E24)</f>
        <v>462212.9</v>
      </c>
      <c r="F20" s="15">
        <f>F21+F22+F23+F24</f>
        <v>99282.4</v>
      </c>
      <c r="G20" s="15"/>
      <c r="H20" s="15">
        <f>H21+H22+H23+H24</f>
        <v>99282.4</v>
      </c>
      <c r="I20" s="15">
        <f>I21+I22+I23+I24</f>
        <v>117316.1</v>
      </c>
      <c r="J20" s="15"/>
      <c r="K20" s="15">
        <f>K21+K22+K23+K24</f>
        <v>117316.1</v>
      </c>
      <c r="L20" s="15">
        <f>L21+L22+L23+L24</f>
        <v>122807.2</v>
      </c>
      <c r="M20" s="15"/>
      <c r="N20" s="15"/>
      <c r="O20" s="15">
        <f>O21+O22+O23+O24</f>
        <v>122807.2</v>
      </c>
      <c r="P20" s="21">
        <f>P21+P22+P23+P24</f>
        <v>122807.2</v>
      </c>
      <c r="Q20" s="15"/>
      <c r="R20" s="15">
        <f>R21+R22+R23+R24</f>
        <v>122807.2</v>
      </c>
    </row>
    <row r="21" spans="1:19" s="12" customFormat="1" ht="63.75" customHeight="1" thickBot="1" x14ac:dyDescent="0.35">
      <c r="A21" s="36"/>
      <c r="B21" s="62" t="s">
        <v>17</v>
      </c>
      <c r="C21" s="37" t="s">
        <v>61</v>
      </c>
      <c r="D21" s="64" t="s">
        <v>39</v>
      </c>
      <c r="E21" s="15">
        <f>H21+K21+O21+R21</f>
        <v>209214.9</v>
      </c>
      <c r="F21" s="15">
        <v>48161.5</v>
      </c>
      <c r="G21" s="15"/>
      <c r="H21" s="15">
        <f>F21+G21</f>
        <v>48161.5</v>
      </c>
      <c r="I21" s="15">
        <v>53378.400000000001</v>
      </c>
      <c r="J21" s="15"/>
      <c r="K21" s="15">
        <f>I21+J21</f>
        <v>53378.400000000001</v>
      </c>
      <c r="L21" s="15">
        <v>53837.5</v>
      </c>
      <c r="M21" s="15"/>
      <c r="N21" s="15"/>
      <c r="O21" s="15">
        <f>L21+M21</f>
        <v>53837.5</v>
      </c>
      <c r="P21" s="21">
        <v>53837.5</v>
      </c>
      <c r="Q21" s="15"/>
      <c r="R21" s="15">
        <f>P21+Q21</f>
        <v>53837.5</v>
      </c>
    </row>
    <row r="22" spans="1:19" s="12" customFormat="1" ht="34.950000000000003" customHeight="1" thickBot="1" x14ac:dyDescent="0.35">
      <c r="A22" s="36"/>
      <c r="B22" s="62" t="s">
        <v>18</v>
      </c>
      <c r="C22" s="37" t="s">
        <v>3</v>
      </c>
      <c r="D22" s="65" t="s">
        <v>38</v>
      </c>
      <c r="E22" s="15">
        <f>H22+K22+O22+R22</f>
        <v>86695.8</v>
      </c>
      <c r="F22" s="15">
        <v>20587.5</v>
      </c>
      <c r="G22" s="15"/>
      <c r="H22" s="15">
        <f t="shared" ref="H22:H24" si="0">F22+G22</f>
        <v>20587.5</v>
      </c>
      <c r="I22" s="15">
        <v>18547.3</v>
      </c>
      <c r="J22" s="15"/>
      <c r="K22" s="15">
        <f t="shared" ref="K22:K24" si="1">I22+J22</f>
        <v>18547.3</v>
      </c>
      <c r="L22" s="15">
        <v>23780.5</v>
      </c>
      <c r="M22" s="15"/>
      <c r="N22" s="15"/>
      <c r="O22" s="15">
        <f t="shared" ref="O22:O24" si="2">L22+M22</f>
        <v>23780.5</v>
      </c>
      <c r="P22" s="21">
        <v>23780.5</v>
      </c>
      <c r="Q22" s="15"/>
      <c r="R22" s="15">
        <f t="shared" ref="R22:R23" si="3">P22+Q22</f>
        <v>23780.5</v>
      </c>
    </row>
    <row r="23" spans="1:19" s="12" customFormat="1" ht="34.200000000000003" customHeight="1" thickBot="1" x14ac:dyDescent="0.35">
      <c r="A23" s="36"/>
      <c r="B23" s="62" t="s">
        <v>19</v>
      </c>
      <c r="C23" s="37" t="s">
        <v>4</v>
      </c>
      <c r="D23" s="65" t="s">
        <v>37</v>
      </c>
      <c r="E23" s="15">
        <f>H23+K23+O23+R23</f>
        <v>146221.20000000001</v>
      </c>
      <c r="F23" s="15">
        <v>26915.4</v>
      </c>
      <c r="G23" s="15"/>
      <c r="H23" s="15">
        <f t="shared" si="0"/>
        <v>26915.4</v>
      </c>
      <c r="I23" s="15">
        <v>40132.800000000003</v>
      </c>
      <c r="J23" s="15"/>
      <c r="K23" s="15">
        <f t="shared" si="1"/>
        <v>40132.800000000003</v>
      </c>
      <c r="L23" s="15">
        <v>39586.5</v>
      </c>
      <c r="M23" s="15"/>
      <c r="N23" s="15"/>
      <c r="O23" s="15">
        <f t="shared" si="2"/>
        <v>39586.5</v>
      </c>
      <c r="P23" s="15">
        <v>39586.5</v>
      </c>
      <c r="Q23" s="15"/>
      <c r="R23" s="15">
        <f t="shared" si="3"/>
        <v>39586.5</v>
      </c>
    </row>
    <row r="24" spans="1:19" s="12" customFormat="1" ht="39" customHeight="1" thickBot="1" x14ac:dyDescent="0.35">
      <c r="A24" s="36"/>
      <c r="B24" s="62" t="s">
        <v>20</v>
      </c>
      <c r="C24" s="37" t="s">
        <v>5</v>
      </c>
      <c r="D24" s="65" t="s">
        <v>36</v>
      </c>
      <c r="E24" s="15">
        <f>H24+K24+O24+R24</f>
        <v>20081</v>
      </c>
      <c r="F24" s="15">
        <v>3618</v>
      </c>
      <c r="G24" s="15"/>
      <c r="H24" s="15">
        <f t="shared" si="0"/>
        <v>3618</v>
      </c>
      <c r="I24" s="15">
        <v>5257.6</v>
      </c>
      <c r="J24" s="15"/>
      <c r="K24" s="15">
        <f t="shared" si="1"/>
        <v>5257.6</v>
      </c>
      <c r="L24" s="15">
        <v>5602.7</v>
      </c>
      <c r="M24" s="15"/>
      <c r="N24" s="15"/>
      <c r="O24" s="15">
        <f t="shared" si="2"/>
        <v>5602.7</v>
      </c>
      <c r="P24" s="21">
        <v>5602.7</v>
      </c>
      <c r="Q24" s="15"/>
      <c r="R24" s="15">
        <v>5602.7</v>
      </c>
    </row>
    <row r="25" spans="1:19" s="12" customFormat="1" ht="123" customHeight="1" thickBot="1" x14ac:dyDescent="0.35">
      <c r="A25" s="36">
        <v>2</v>
      </c>
      <c r="B25" s="66" t="s">
        <v>49</v>
      </c>
      <c r="C25" s="55" t="s">
        <v>62</v>
      </c>
      <c r="D25" s="67" t="s">
        <v>68</v>
      </c>
      <c r="E25" s="26">
        <f>E26+E27+E28+E29</f>
        <v>158664.5</v>
      </c>
      <c r="F25" s="26">
        <f>F26+F27+F28+F29</f>
        <v>156164.5</v>
      </c>
      <c r="G25" s="26">
        <f>G26+G27+G28+G29</f>
        <v>2500</v>
      </c>
      <c r="H25" s="26">
        <f>H26+H27+H28+H29</f>
        <v>158664.5</v>
      </c>
      <c r="I25" s="26"/>
      <c r="J25" s="15"/>
      <c r="K25" s="15"/>
      <c r="L25" s="15"/>
      <c r="M25" s="15"/>
      <c r="N25" s="15"/>
      <c r="O25" s="15"/>
      <c r="P25" s="21"/>
      <c r="Q25" s="15"/>
      <c r="R25" s="15"/>
    </row>
    <row r="26" spans="1:19" s="12" customFormat="1" ht="59.25" customHeight="1" thickBot="1" x14ac:dyDescent="0.35">
      <c r="A26" s="35"/>
      <c r="B26" s="68" t="s">
        <v>50</v>
      </c>
      <c r="C26" s="28" t="s">
        <v>59</v>
      </c>
      <c r="D26" s="69" t="s">
        <v>70</v>
      </c>
      <c r="E26" s="28">
        <f>H26+K26+O26+R26</f>
        <v>76685.600000000006</v>
      </c>
      <c r="F26" s="28">
        <v>75085.600000000006</v>
      </c>
      <c r="G26" s="28">
        <v>1600</v>
      </c>
      <c r="H26" s="28">
        <f>F26+G26</f>
        <v>76685.600000000006</v>
      </c>
      <c r="I26" s="28"/>
      <c r="J26" s="20"/>
      <c r="K26" s="20"/>
      <c r="L26" s="20"/>
      <c r="M26" s="20"/>
      <c r="N26" s="20"/>
      <c r="O26" s="20"/>
      <c r="P26" s="20"/>
      <c r="Q26" s="20"/>
      <c r="R26" s="20"/>
    </row>
    <row r="27" spans="1:19" s="12" customFormat="1" ht="39" customHeight="1" thickBot="1" x14ac:dyDescent="0.35">
      <c r="A27" s="36"/>
      <c r="B27" s="66" t="s">
        <v>51</v>
      </c>
      <c r="C27" s="55" t="s">
        <v>3</v>
      </c>
      <c r="D27" s="65" t="s">
        <v>69</v>
      </c>
      <c r="E27" s="26">
        <f t="shared" ref="E27:E29" si="4">H27+K27+O27+R27</f>
        <v>24093.9</v>
      </c>
      <c r="F27" s="26">
        <v>23193.9</v>
      </c>
      <c r="G27" s="26">
        <v>900</v>
      </c>
      <c r="H27" s="26">
        <f>F27+G27</f>
        <v>24093.9</v>
      </c>
      <c r="I27" s="26"/>
      <c r="J27" s="15"/>
      <c r="K27" s="15"/>
      <c r="L27" s="15"/>
      <c r="M27" s="15"/>
      <c r="N27" s="15"/>
      <c r="O27" s="15"/>
      <c r="P27" s="21"/>
      <c r="Q27" s="15"/>
      <c r="R27" s="15"/>
    </row>
    <row r="28" spans="1:19" s="12" customFormat="1" ht="39" customHeight="1" thickBot="1" x14ac:dyDescent="0.35">
      <c r="A28" s="36"/>
      <c r="B28" s="66" t="s">
        <v>52</v>
      </c>
      <c r="C28" s="55" t="s">
        <v>4</v>
      </c>
      <c r="D28" s="65" t="s">
        <v>34</v>
      </c>
      <c r="E28" s="26">
        <f t="shared" si="4"/>
        <v>39060.800000000003</v>
      </c>
      <c r="F28" s="26">
        <v>39060.800000000003</v>
      </c>
      <c r="G28" s="26"/>
      <c r="H28" s="26">
        <f>F28+G28</f>
        <v>39060.800000000003</v>
      </c>
      <c r="I28" s="26"/>
      <c r="J28" s="15"/>
      <c r="K28" s="15"/>
      <c r="L28" s="15"/>
      <c r="M28" s="15"/>
      <c r="N28" s="15"/>
      <c r="O28" s="15"/>
      <c r="P28" s="21"/>
      <c r="Q28" s="15"/>
      <c r="R28" s="15"/>
    </row>
    <row r="29" spans="1:19" s="12" customFormat="1" ht="39" customHeight="1" thickBot="1" x14ac:dyDescent="0.35">
      <c r="A29" s="36"/>
      <c r="B29" s="66" t="s">
        <v>53</v>
      </c>
      <c r="C29" s="55" t="s">
        <v>5</v>
      </c>
      <c r="D29" s="65" t="s">
        <v>33</v>
      </c>
      <c r="E29" s="26">
        <f t="shared" si="4"/>
        <v>18824.2</v>
      </c>
      <c r="F29" s="26">
        <v>18824.2</v>
      </c>
      <c r="G29" s="26"/>
      <c r="H29" s="26">
        <f>F29+G29</f>
        <v>18824.2</v>
      </c>
      <c r="I29" s="26"/>
      <c r="J29" s="15"/>
      <c r="K29" s="15"/>
      <c r="L29" s="15"/>
      <c r="M29" s="15"/>
      <c r="N29" s="15"/>
      <c r="O29" s="15"/>
      <c r="P29" s="21"/>
      <c r="Q29" s="15"/>
      <c r="R29" s="15"/>
    </row>
    <row r="30" spans="1:19" s="12" customFormat="1" ht="126" customHeight="1" thickBot="1" x14ac:dyDescent="0.35">
      <c r="A30" s="36">
        <v>3</v>
      </c>
      <c r="B30" s="62" t="s">
        <v>44</v>
      </c>
      <c r="C30" s="19" t="s">
        <v>63</v>
      </c>
      <c r="D30" s="63" t="s">
        <v>71</v>
      </c>
      <c r="E30" s="15">
        <f>SUM(E31:E35)</f>
        <v>634764.69999999995</v>
      </c>
      <c r="F30" s="15"/>
      <c r="G30" s="15"/>
      <c r="H30" s="15"/>
      <c r="I30" s="15">
        <f>I31+I32+I33+I34+I35</f>
        <v>294576.10000000003</v>
      </c>
      <c r="J30" s="15"/>
      <c r="K30" s="15">
        <f t="shared" ref="K30:P30" si="5">K31+K32+K33+K34+K35</f>
        <v>294576.10000000003</v>
      </c>
      <c r="L30" s="15">
        <f t="shared" si="5"/>
        <v>216685.1</v>
      </c>
      <c r="M30" s="15">
        <f t="shared" si="5"/>
        <v>17.3</v>
      </c>
      <c r="N30" s="15">
        <f t="shared" si="5"/>
        <v>42.5</v>
      </c>
      <c r="O30" s="15">
        <f t="shared" si="5"/>
        <v>216744.9</v>
      </c>
      <c r="P30" s="21">
        <f t="shared" si="5"/>
        <v>123443.7</v>
      </c>
      <c r="Q30" s="15"/>
      <c r="R30" s="15">
        <f>R31+R32+R33+R34+R35</f>
        <v>123443.7</v>
      </c>
      <c r="S30" s="14"/>
    </row>
    <row r="31" spans="1:19" s="12" customFormat="1" ht="48" customHeight="1" thickBot="1" x14ac:dyDescent="0.35">
      <c r="A31" s="49"/>
      <c r="B31" s="70" t="s">
        <v>45</v>
      </c>
      <c r="C31" s="29" t="s">
        <v>66</v>
      </c>
      <c r="D31" s="64" t="s">
        <v>67</v>
      </c>
      <c r="E31" s="20">
        <f>H31+K31+O31+R31</f>
        <v>439619</v>
      </c>
      <c r="F31" s="20"/>
      <c r="G31" s="20"/>
      <c r="H31" s="20"/>
      <c r="I31" s="20">
        <v>191788.1</v>
      </c>
      <c r="J31" s="33"/>
      <c r="K31" s="20">
        <f>I31+J31</f>
        <v>191788.1</v>
      </c>
      <c r="L31" s="20">
        <v>164048.20000000001</v>
      </c>
      <c r="M31" s="17">
        <v>17.3</v>
      </c>
      <c r="N31" s="17">
        <v>42.5</v>
      </c>
      <c r="O31" s="17">
        <f>L31+M31+N31</f>
        <v>164108</v>
      </c>
      <c r="P31" s="20">
        <v>83722.899999999994</v>
      </c>
      <c r="Q31" s="33"/>
      <c r="R31" s="20">
        <f>P31+Q31</f>
        <v>83722.899999999994</v>
      </c>
    </row>
    <row r="32" spans="1:19" s="12" customFormat="1" ht="36.75" customHeight="1" thickBot="1" x14ac:dyDescent="0.35">
      <c r="A32" s="50"/>
      <c r="B32" s="71"/>
      <c r="C32" s="36" t="s">
        <v>40</v>
      </c>
      <c r="D32" s="63" t="s">
        <v>41</v>
      </c>
      <c r="E32" s="24">
        <f t="shared" ref="E32:E36" si="6">H32+K32+O32+R32</f>
        <v>16561.2</v>
      </c>
      <c r="F32" s="15"/>
      <c r="G32" s="15"/>
      <c r="H32" s="15"/>
      <c r="I32" s="15">
        <v>1161.2</v>
      </c>
      <c r="J32" s="30"/>
      <c r="K32" s="15">
        <f>I32+J32</f>
        <v>1161.2</v>
      </c>
      <c r="L32" s="15">
        <v>7700</v>
      </c>
      <c r="M32" s="15"/>
      <c r="N32" s="15"/>
      <c r="O32" s="15">
        <f t="shared" ref="O32:O37" si="7">L32+M32</f>
        <v>7700</v>
      </c>
      <c r="P32" s="21">
        <v>7700</v>
      </c>
      <c r="Q32" s="30"/>
      <c r="R32" s="15">
        <f>P32+Q32</f>
        <v>7700</v>
      </c>
    </row>
    <row r="33" spans="1:18" s="12" customFormat="1" ht="42" thickBot="1" x14ac:dyDescent="0.35">
      <c r="A33" s="36"/>
      <c r="B33" s="62" t="s">
        <v>46</v>
      </c>
      <c r="C33" s="37" t="s">
        <v>3</v>
      </c>
      <c r="D33" s="65" t="s">
        <v>35</v>
      </c>
      <c r="E33" s="22">
        <f t="shared" si="6"/>
        <v>68529.299999999988</v>
      </c>
      <c r="F33" s="15"/>
      <c r="G33" s="15"/>
      <c r="H33" s="15"/>
      <c r="I33" s="15">
        <v>32973.199999999997</v>
      </c>
      <c r="J33" s="15"/>
      <c r="K33" s="15">
        <f t="shared" ref="K33:K37" si="8">I33+J33</f>
        <v>32973.199999999997</v>
      </c>
      <c r="L33" s="15">
        <v>18136.099999999999</v>
      </c>
      <c r="M33" s="15"/>
      <c r="N33" s="15"/>
      <c r="O33" s="15">
        <f t="shared" si="7"/>
        <v>18136.099999999999</v>
      </c>
      <c r="P33" s="21">
        <v>17420</v>
      </c>
      <c r="Q33" s="15"/>
      <c r="R33" s="15">
        <f t="shared" ref="R33:R37" si="9">P33+Q33</f>
        <v>17420</v>
      </c>
    </row>
    <row r="34" spans="1:18" s="12" customFormat="1" ht="45.75" customHeight="1" thickBot="1" x14ac:dyDescent="0.35">
      <c r="A34" s="36"/>
      <c r="B34" s="62" t="s">
        <v>47</v>
      </c>
      <c r="C34" s="37" t="s">
        <v>4</v>
      </c>
      <c r="D34" s="65" t="s">
        <v>34</v>
      </c>
      <c r="E34" s="22">
        <f t="shared" si="6"/>
        <v>65985</v>
      </c>
      <c r="F34" s="15"/>
      <c r="G34" s="15"/>
      <c r="H34" s="15"/>
      <c r="I34" s="15">
        <v>44783.4</v>
      </c>
      <c r="J34" s="15"/>
      <c r="K34" s="15">
        <f t="shared" si="8"/>
        <v>44783.4</v>
      </c>
      <c r="L34" s="15">
        <v>9700.7999999999993</v>
      </c>
      <c r="M34" s="15"/>
      <c r="N34" s="15"/>
      <c r="O34" s="15">
        <f t="shared" si="7"/>
        <v>9700.7999999999993</v>
      </c>
      <c r="P34" s="21">
        <v>11500.8</v>
      </c>
      <c r="Q34" s="15"/>
      <c r="R34" s="15">
        <f t="shared" si="9"/>
        <v>11500.8</v>
      </c>
    </row>
    <row r="35" spans="1:18" s="12" customFormat="1" ht="49.5" customHeight="1" thickBot="1" x14ac:dyDescent="0.35">
      <c r="A35" s="36"/>
      <c r="B35" s="62" t="s">
        <v>48</v>
      </c>
      <c r="C35" s="37" t="s">
        <v>5</v>
      </c>
      <c r="D35" s="65" t="s">
        <v>33</v>
      </c>
      <c r="E35" s="22">
        <f t="shared" si="6"/>
        <v>44070.2</v>
      </c>
      <c r="F35" s="25"/>
      <c r="G35" s="25"/>
      <c r="H35" s="15"/>
      <c r="I35" s="15">
        <v>23870.2</v>
      </c>
      <c r="J35" s="15"/>
      <c r="K35" s="15">
        <f t="shared" si="8"/>
        <v>23870.2</v>
      </c>
      <c r="L35" s="15">
        <v>17100</v>
      </c>
      <c r="M35" s="15"/>
      <c r="N35" s="15"/>
      <c r="O35" s="15">
        <f t="shared" si="7"/>
        <v>17100</v>
      </c>
      <c r="P35" s="21">
        <v>3100</v>
      </c>
      <c r="Q35" s="15"/>
      <c r="R35" s="15">
        <f t="shared" si="9"/>
        <v>3100</v>
      </c>
    </row>
    <row r="36" spans="1:18" s="12" customFormat="1" ht="64.5" customHeight="1" thickBot="1" x14ac:dyDescent="0.35">
      <c r="A36" s="19">
        <v>4</v>
      </c>
      <c r="B36" s="32" t="s">
        <v>57</v>
      </c>
      <c r="C36" s="18" t="s">
        <v>30</v>
      </c>
      <c r="D36" s="64" t="s">
        <v>13</v>
      </c>
      <c r="E36" s="17">
        <f t="shared" si="6"/>
        <v>3883.5</v>
      </c>
      <c r="F36" s="17"/>
      <c r="G36" s="17"/>
      <c r="H36" s="17"/>
      <c r="I36" s="17">
        <v>1127.5</v>
      </c>
      <c r="J36" s="17"/>
      <c r="K36" s="17">
        <f t="shared" si="8"/>
        <v>1127.5</v>
      </c>
      <c r="L36" s="17">
        <v>1378</v>
      </c>
      <c r="M36" s="17"/>
      <c r="N36" s="17"/>
      <c r="O36" s="17">
        <f t="shared" si="7"/>
        <v>1378</v>
      </c>
      <c r="P36" s="20">
        <v>1378</v>
      </c>
      <c r="Q36" s="17"/>
      <c r="R36" s="17">
        <f t="shared" si="9"/>
        <v>1378</v>
      </c>
    </row>
    <row r="37" spans="1:18" s="12" customFormat="1" ht="66" customHeight="1" thickBot="1" x14ac:dyDescent="0.35">
      <c r="A37" s="36"/>
      <c r="B37" s="32" t="s">
        <v>31</v>
      </c>
      <c r="C37" s="18" t="s">
        <v>30</v>
      </c>
      <c r="D37" s="63" t="s">
        <v>32</v>
      </c>
      <c r="E37" s="15">
        <f t="shared" ref="E37" si="10">H37+K37+O37+R37</f>
        <v>3883.5</v>
      </c>
      <c r="F37" s="15"/>
      <c r="G37" s="15"/>
      <c r="H37" s="15"/>
      <c r="I37" s="15">
        <v>1127.5</v>
      </c>
      <c r="J37" s="15"/>
      <c r="K37" s="15">
        <f t="shared" si="8"/>
        <v>1127.5</v>
      </c>
      <c r="L37" s="15">
        <v>1378</v>
      </c>
      <c r="M37" s="15"/>
      <c r="N37" s="15"/>
      <c r="O37" s="15">
        <f t="shared" si="7"/>
        <v>1378</v>
      </c>
      <c r="P37" s="21">
        <v>1378</v>
      </c>
      <c r="Q37" s="15"/>
      <c r="R37" s="15">
        <f t="shared" si="9"/>
        <v>1378</v>
      </c>
    </row>
    <row r="38" spans="1:18" s="12" customFormat="1" ht="63.75" customHeight="1" thickBot="1" x14ac:dyDescent="0.35">
      <c r="A38" s="36">
        <v>5</v>
      </c>
      <c r="B38" s="72" t="s">
        <v>65</v>
      </c>
      <c r="C38" s="37" t="s">
        <v>64</v>
      </c>
      <c r="D38" s="63" t="s">
        <v>43</v>
      </c>
      <c r="E38" s="26">
        <f>H38+K38+O38+R38</f>
        <v>39369.1</v>
      </c>
      <c r="F38" s="26">
        <v>39369.1</v>
      </c>
      <c r="G38" s="26"/>
      <c r="H38" s="26">
        <f>F38+G38</f>
        <v>39369.1</v>
      </c>
      <c r="I38" s="15"/>
      <c r="J38" s="15"/>
      <c r="K38" s="15"/>
      <c r="L38" s="15"/>
      <c r="M38" s="15"/>
      <c r="N38" s="15"/>
      <c r="O38" s="15"/>
      <c r="P38" s="21"/>
      <c r="Q38" s="15"/>
      <c r="R38" s="15"/>
    </row>
    <row r="39" spans="1:18" s="1" customFormat="1" ht="24" customHeight="1" thickBot="1" x14ac:dyDescent="0.4">
      <c r="A39" s="73"/>
      <c r="B39" s="74" t="s">
        <v>10</v>
      </c>
      <c r="C39" s="75"/>
      <c r="D39" s="75"/>
      <c r="E39" s="31">
        <f>E20+E25+E30+E36+E38</f>
        <v>1298894.7000000002</v>
      </c>
      <c r="F39" s="31">
        <f>F20+F25+F30+F36+F38</f>
        <v>294816</v>
      </c>
      <c r="G39" s="31">
        <f>G20+G25+G30+G36+G38</f>
        <v>2500</v>
      </c>
      <c r="H39" s="31">
        <f>F39+G39</f>
        <v>297316</v>
      </c>
      <c r="I39" s="34">
        <f>I36+I30+I20</f>
        <v>413019.70000000007</v>
      </c>
      <c r="J39" s="34"/>
      <c r="K39" s="34">
        <f>I39+J39</f>
        <v>413019.70000000007</v>
      </c>
      <c r="L39" s="34">
        <f>L36+L30+L20</f>
        <v>340870.3</v>
      </c>
      <c r="M39" s="34">
        <v>17.3</v>
      </c>
      <c r="N39" s="34">
        <v>42.5</v>
      </c>
      <c r="O39" s="34">
        <f>L39+M39+N39</f>
        <v>340930.1</v>
      </c>
      <c r="P39" s="76">
        <f>P36+P30+P20</f>
        <v>247628.9</v>
      </c>
      <c r="Q39" s="34"/>
      <c r="R39" s="34">
        <f>P39+Q39</f>
        <v>247628.9</v>
      </c>
    </row>
    <row r="40" spans="1:18" s="2" customFormat="1" ht="18" x14ac:dyDescent="0.35">
      <c r="B40" s="3"/>
      <c r="C40" s="8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1:18" s="2" customFormat="1" ht="18" x14ac:dyDescent="0.35">
      <c r="B41" s="3"/>
      <c r="C41" s="8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1:18" s="2" customFormat="1" ht="18" x14ac:dyDescent="0.35">
      <c r="B42" s="4"/>
      <c r="C42" s="7"/>
      <c r="D42" s="3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</row>
    <row r="43" spans="1:18" s="2" customFormat="1" ht="18" x14ac:dyDescent="0.35">
      <c r="B43" s="3"/>
      <c r="C43" s="8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1:18" s="2" customFormat="1" ht="18" x14ac:dyDescent="0.35">
      <c r="B44" s="3"/>
      <c r="C44" s="8"/>
      <c r="D44" s="3"/>
      <c r="E44" s="3"/>
      <c r="F44" s="3"/>
      <c r="G44" s="3"/>
      <c r="H44" s="3"/>
      <c r="I44" s="3"/>
      <c r="J44" s="3"/>
      <c r="K44" s="3"/>
      <c r="L44" s="5"/>
      <c r="M44" s="3"/>
      <c r="N44" s="3"/>
      <c r="O44" s="3"/>
      <c r="P44" s="3"/>
      <c r="Q44" s="3"/>
      <c r="R44" s="3"/>
    </row>
    <row r="45" spans="1:18" s="2" customFormat="1" ht="18" x14ac:dyDescent="0.35">
      <c r="B45" s="40"/>
      <c r="C45" s="40"/>
      <c r="D45" s="3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</row>
    <row r="46" spans="1:18" s="2" customFormat="1" ht="18" x14ac:dyDescent="0.35">
      <c r="B46" s="3"/>
      <c r="C46" s="8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spans="1:18" s="2" customFormat="1" ht="18" x14ac:dyDescent="0.35">
      <c r="B47" s="3"/>
      <c r="C47" s="8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18" s="2" customFormat="1" ht="18" x14ac:dyDescent="0.35">
      <c r="B48" s="3"/>
      <c r="C48" s="8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2:18" s="2" customFormat="1" ht="18" x14ac:dyDescent="0.35">
      <c r="B49" s="9"/>
      <c r="C49" s="8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2:18" s="2" customFormat="1" ht="18" x14ac:dyDescent="0.35">
      <c r="B50" s="9"/>
      <c r="C50" s="8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2:18" s="2" customFormat="1" ht="18" x14ac:dyDescent="0.35">
      <c r="B51" s="9"/>
      <c r="C51" s="8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2:18" s="2" customFormat="1" ht="18" x14ac:dyDescent="0.35">
      <c r="B52" s="9"/>
      <c r="C52" s="8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</row>
    <row r="53" spans="2:18" s="2" customFormat="1" ht="18" x14ac:dyDescent="0.35">
      <c r="B53" s="9"/>
      <c r="C53" s="8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spans="2:18" s="2" customFormat="1" ht="18" x14ac:dyDescent="0.35">
      <c r="B54" s="3"/>
      <c r="C54" s="8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2:18" s="2" customFormat="1" ht="18" x14ac:dyDescent="0.35">
      <c r="B55" s="3"/>
      <c r="C55" s="8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2:18" s="2" customFormat="1" ht="18" x14ac:dyDescent="0.35">
      <c r="B56" s="3"/>
      <c r="C56" s="8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2:18" s="2" customFormat="1" ht="18" x14ac:dyDescent="0.35">
      <c r="B57" s="3"/>
      <c r="C57" s="8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2:18" s="2" customFormat="1" ht="18" x14ac:dyDescent="0.35">
      <c r="B58" s="3"/>
      <c r="C58" s="8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2:18" s="2" customFormat="1" ht="18" x14ac:dyDescent="0.35">
      <c r="B59" s="3"/>
      <c r="C59" s="8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spans="2:18" s="2" customFormat="1" ht="18" x14ac:dyDescent="0.35">
      <c r="B60" s="3"/>
      <c r="C60" s="8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2:18" s="2" customFormat="1" ht="18" x14ac:dyDescent="0.35">
      <c r="B61" s="3"/>
      <c r="C61" s="8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2:18" s="2" customFormat="1" ht="18" x14ac:dyDescent="0.35">
      <c r="B62" s="3"/>
      <c r="C62" s="8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spans="2:18" s="2" customFormat="1" ht="18" x14ac:dyDescent="0.35">
      <c r="B63" s="3"/>
      <c r="C63" s="8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spans="2:18" s="2" customFormat="1" ht="18" x14ac:dyDescent="0.35">
      <c r="B64" s="3"/>
      <c r="C64" s="8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</row>
    <row r="65" spans="2:18" s="2" customFormat="1" ht="18" x14ac:dyDescent="0.35">
      <c r="B65" s="3"/>
      <c r="C65" s="8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</row>
    <row r="66" spans="2:18" s="2" customFormat="1" ht="18" x14ac:dyDescent="0.35">
      <c r="B66" s="3"/>
      <c r="C66" s="8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</row>
    <row r="67" spans="2:18" s="2" customFormat="1" ht="18" x14ac:dyDescent="0.35">
      <c r="B67" s="3"/>
      <c r="C67" s="8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</row>
    <row r="68" spans="2:18" s="2" customFormat="1" ht="18" x14ac:dyDescent="0.35">
      <c r="B68" s="3"/>
      <c r="C68" s="8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2:18" s="2" customFormat="1" ht="18" x14ac:dyDescent="0.35">
      <c r="B69" s="3"/>
      <c r="C69" s="8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2:18" s="2" customFormat="1" ht="18" x14ac:dyDescent="0.35">
      <c r="B70" s="3"/>
      <c r="C70" s="8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</row>
    <row r="71" spans="2:18" s="2" customFormat="1" ht="18" x14ac:dyDescent="0.35">
      <c r="B71" s="3"/>
      <c r="C71" s="8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</row>
    <row r="72" spans="2:18" s="2" customFormat="1" ht="18" x14ac:dyDescent="0.35">
      <c r="B72" s="3"/>
      <c r="C72" s="8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</row>
    <row r="73" spans="2:18" s="2" customFormat="1" ht="18" x14ac:dyDescent="0.35">
      <c r="B73" s="3"/>
      <c r="C73" s="8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</row>
    <row r="74" spans="2:18" s="2" customFormat="1" ht="18" x14ac:dyDescent="0.35">
      <c r="B74" s="3"/>
      <c r="C74" s="8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2:18" s="2" customFormat="1" ht="18" x14ac:dyDescent="0.35">
      <c r="B75" s="3"/>
      <c r="C75" s="8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</row>
    <row r="76" spans="2:18" s="2" customFormat="1" ht="18" x14ac:dyDescent="0.35">
      <c r="B76" s="3"/>
      <c r="C76" s="8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spans="2:18" s="2" customFormat="1" ht="18" x14ac:dyDescent="0.35">
      <c r="B77" s="3"/>
      <c r="C77" s="8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2:18" s="2" customFormat="1" ht="18" x14ac:dyDescent="0.35">
      <c r="B78" s="3"/>
      <c r="C78" s="8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2:18" s="2" customFormat="1" ht="18" x14ac:dyDescent="0.35">
      <c r="B79" s="3"/>
      <c r="C79" s="8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</row>
    <row r="80" spans="2:18" s="2" customFormat="1" ht="18" x14ac:dyDescent="0.35">
      <c r="B80" s="3"/>
      <c r="C80" s="8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spans="2:18" s="2" customFormat="1" ht="18" x14ac:dyDescent="0.35">
      <c r="B81" s="3"/>
      <c r="C81" s="8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</row>
    <row r="82" spans="2:18" s="2" customFormat="1" ht="18" x14ac:dyDescent="0.35">
      <c r="B82" s="3"/>
      <c r="C82" s="8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</row>
    <row r="83" spans="2:18" s="2" customFormat="1" ht="18" x14ac:dyDescent="0.35">
      <c r="B83" s="3"/>
      <c r="C83" s="8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</row>
    <row r="84" spans="2:18" s="2" customFormat="1" ht="18" x14ac:dyDescent="0.35">
      <c r="B84" s="3"/>
      <c r="C84" s="8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</row>
    <row r="85" spans="2:18" s="2" customFormat="1" ht="18" x14ac:dyDescent="0.35">
      <c r="B85" s="3"/>
      <c r="C85" s="8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</row>
  </sheetData>
  <mergeCells count="35">
    <mergeCell ref="O3:R4"/>
    <mergeCell ref="O7:R9"/>
    <mergeCell ref="P16:P18"/>
    <mergeCell ref="I16:I18"/>
    <mergeCell ref="H16:H17"/>
    <mergeCell ref="L16:L18"/>
    <mergeCell ref="K1:O1"/>
    <mergeCell ref="I14:K14"/>
    <mergeCell ref="K16:K17"/>
    <mergeCell ref="M16:M18"/>
    <mergeCell ref="L14:O14"/>
    <mergeCell ref="J16:J18"/>
    <mergeCell ref="O16:O17"/>
    <mergeCell ref="L15:O15"/>
    <mergeCell ref="A11:R11"/>
    <mergeCell ref="A12:R12"/>
    <mergeCell ref="P14:R14"/>
    <mergeCell ref="P15:R15"/>
    <mergeCell ref="I15:K15"/>
    <mergeCell ref="Q16:Q18"/>
    <mergeCell ref="R16:R17"/>
    <mergeCell ref="N16:N18"/>
    <mergeCell ref="B45:C45"/>
    <mergeCell ref="A31:A32"/>
    <mergeCell ref="B31:B32"/>
    <mergeCell ref="E45:R45"/>
    <mergeCell ref="A14:A18"/>
    <mergeCell ref="B14:B18"/>
    <mergeCell ref="E14:E17"/>
    <mergeCell ref="C14:C18"/>
    <mergeCell ref="D14:D17"/>
    <mergeCell ref="F14:H14"/>
    <mergeCell ref="F15:H15"/>
    <mergeCell ref="F16:F18"/>
    <mergeCell ref="G16:G18"/>
  </mergeCells>
  <printOptions horizontalCentered="1"/>
  <pageMargins left="0.39370078740157483" right="0.19685039370078741" top="0" bottom="0" header="0.31496062992125984" footer="0.31496062992125984"/>
  <pageSetup paperSize="9" scale="38" fitToWidth="0" orientation="landscape" r:id="rId1"/>
  <rowBreaks count="2" manualBreakCount="2">
    <brk id="36" max="17" man="1"/>
    <brk id="4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2022-10-25T03:09:04Z</dcterms:modified>
</cp:coreProperties>
</file>