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МП" sheetId="3" r:id="rId1"/>
    <sheet name="Прил 2 к МП" sheetId="4" r:id="rId2"/>
  </sheets>
  <externalReferences>
    <externalReference r:id="rId3"/>
    <externalReference r:id="rId4"/>
  </externalReferences>
  <definedNames>
    <definedName name="_xlnm.Print_Titles" localSheetId="0">'Прил 1 к МП'!$5:$9</definedName>
    <definedName name="_xlnm.Print_Titles" localSheetId="1">'Прил 2 к МП'!$8:$11</definedName>
    <definedName name="_xlnm.Print_Area" localSheetId="0">'Прил 1 к МП'!$A$1:$AC$31</definedName>
    <definedName name="_xlnm.Print_Area" localSheetId="1">'Прил 2 к МП'!$A$1:$O$22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4" l="1"/>
  <c r="N19" i="4"/>
  <c r="P18" i="4"/>
  <c r="J18" i="4"/>
  <c r="I18" i="4"/>
  <c r="H18" i="4"/>
  <c r="E18" i="4"/>
  <c r="D18" i="4"/>
  <c r="P17" i="4"/>
  <c r="J17" i="4"/>
  <c r="I17" i="4"/>
  <c r="H17" i="4"/>
  <c r="P16" i="4"/>
  <c r="N16" i="4"/>
  <c r="J16" i="4"/>
  <c r="I16" i="4"/>
  <c r="H16" i="4"/>
  <c r="E16" i="4"/>
  <c r="D16" i="4"/>
  <c r="P15" i="4"/>
  <c r="J15" i="4"/>
  <c r="I15" i="4"/>
  <c r="H15" i="4"/>
  <c r="E15" i="4"/>
  <c r="D15" i="4"/>
  <c r="P14" i="4"/>
  <c r="J14" i="4"/>
  <c r="I14" i="4"/>
  <c r="H14" i="4"/>
  <c r="E14" i="4"/>
  <c r="D14" i="4"/>
  <c r="P13" i="4"/>
  <c r="J13" i="4"/>
  <c r="I13" i="4"/>
  <c r="H13" i="4"/>
  <c r="E13" i="4"/>
  <c r="D13" i="4"/>
  <c r="P12" i="4"/>
  <c r="N12" i="4"/>
  <c r="J12" i="4"/>
  <c r="I12" i="4"/>
  <c r="H12" i="4"/>
  <c r="G12" i="4"/>
  <c r="F12" i="4"/>
  <c r="E12" i="4"/>
  <c r="D12" i="4"/>
  <c r="P10" i="4"/>
  <c r="U15" i="3" l="1"/>
  <c r="U31" i="3"/>
  <c r="W31" i="3" s="1"/>
  <c r="AC31" i="3"/>
  <c r="Z31" i="3"/>
  <c r="T31" i="3"/>
  <c r="O31" i="3"/>
  <c r="Q31" i="3" s="1"/>
  <c r="AC30" i="3"/>
  <c r="Z30" i="3"/>
  <c r="W30" i="3"/>
  <c r="F30" i="3" s="1"/>
  <c r="T30" i="3"/>
  <c r="Q30" i="3"/>
  <c r="N30" i="3"/>
  <c r="J30" i="3"/>
  <c r="AC29" i="3"/>
  <c r="Z29" i="3"/>
  <c r="W29" i="3"/>
  <c r="F29" i="3" s="1"/>
  <c r="T29" i="3"/>
  <c r="Q29" i="3"/>
  <c r="N29" i="3"/>
  <c r="J29" i="3"/>
  <c r="G29" i="3"/>
  <c r="AC28" i="3"/>
  <c r="Z28" i="3"/>
  <c r="W28" i="3"/>
  <c r="T28" i="3"/>
  <c r="O28" i="3"/>
  <c r="Q28" i="3" s="1"/>
  <c r="N28" i="3"/>
  <c r="J28" i="3"/>
  <c r="AC27" i="3"/>
  <c r="F27" i="3" s="1"/>
  <c r="Z27" i="3"/>
  <c r="W27" i="3"/>
  <c r="T27" i="3"/>
  <c r="Q27" i="3"/>
  <c r="N27" i="3"/>
  <c r="J27" i="3"/>
  <c r="AC26" i="3"/>
  <c r="AA26" i="3"/>
  <c r="X26" i="3"/>
  <c r="Z26" i="3" s="1"/>
  <c r="U26" i="3"/>
  <c r="W26" i="3" s="1"/>
  <c r="F26" i="3" s="1"/>
  <c r="T26" i="3"/>
  <c r="O26" i="3"/>
  <c r="Q26" i="3" s="1"/>
  <c r="K26" i="3"/>
  <c r="N26" i="3" s="1"/>
  <c r="G26" i="3"/>
  <c r="J26" i="3" s="1"/>
  <c r="AC25" i="3"/>
  <c r="Z25" i="3"/>
  <c r="W25" i="3"/>
  <c r="F25" i="3" s="1"/>
  <c r="T25" i="3"/>
  <c r="Q25" i="3"/>
  <c r="N25" i="3"/>
  <c r="J25" i="3"/>
  <c r="AC24" i="3"/>
  <c r="Z24" i="3"/>
  <c r="W24" i="3"/>
  <c r="F24" i="3" s="1"/>
  <c r="T24" i="3"/>
  <c r="Q24" i="3"/>
  <c r="N24" i="3"/>
  <c r="J24" i="3"/>
  <c r="F23" i="3"/>
  <c r="AC22" i="3"/>
  <c r="Z22" i="3"/>
  <c r="F22" i="3" s="1"/>
  <c r="W22" i="3"/>
  <c r="T22" i="3"/>
  <c r="Q22" i="3"/>
  <c r="N22" i="3"/>
  <c r="J22" i="3"/>
  <c r="AC21" i="3"/>
  <c r="Z21" i="3"/>
  <c r="F21" i="3" s="1"/>
  <c r="W21" i="3"/>
  <c r="T21" i="3"/>
  <c r="Q21" i="3"/>
  <c r="N21" i="3"/>
  <c r="J21" i="3"/>
  <c r="AC20" i="3"/>
  <c r="Z20" i="3"/>
  <c r="F20" i="3" s="1"/>
  <c r="W20" i="3"/>
  <c r="T20" i="3"/>
  <c r="Q20" i="3"/>
  <c r="N20" i="3"/>
  <c r="J20" i="3"/>
  <c r="AC19" i="3"/>
  <c r="Z19" i="3"/>
  <c r="F19" i="3" s="1"/>
  <c r="W19" i="3"/>
  <c r="T19" i="3"/>
  <c r="O19" i="3"/>
  <c r="Q19" i="3" s="1"/>
  <c r="AC18" i="3"/>
  <c r="Z18" i="3"/>
  <c r="W18" i="3"/>
  <c r="F18" i="3" s="1"/>
  <c r="T18" i="3"/>
  <c r="Q18" i="3"/>
  <c r="K18" i="3"/>
  <c r="K12" i="3" s="1"/>
  <c r="N12" i="3" s="1"/>
  <c r="G18" i="3"/>
  <c r="J18" i="3" s="1"/>
  <c r="AC17" i="3"/>
  <c r="F17" i="3" s="1"/>
  <c r="Z17" i="3"/>
  <c r="W17" i="3"/>
  <c r="T17" i="3"/>
  <c r="Q17" i="3"/>
  <c r="O17" i="3"/>
  <c r="AC16" i="3"/>
  <c r="Z16" i="3"/>
  <c r="F16" i="3" s="1"/>
  <c r="W16" i="3"/>
  <c r="T16" i="3"/>
  <c r="Q16" i="3"/>
  <c r="N16" i="3"/>
  <c r="J16" i="3"/>
  <c r="AC15" i="3"/>
  <c r="Z15" i="3"/>
  <c r="W15" i="3"/>
  <c r="T15" i="3"/>
  <c r="O15" i="3"/>
  <c r="Q15" i="3" s="1"/>
  <c r="N15" i="3"/>
  <c r="J15" i="3"/>
  <c r="AC14" i="3"/>
  <c r="F14" i="3" s="1"/>
  <c r="Z14" i="3"/>
  <c r="W14" i="3"/>
  <c r="T14" i="3"/>
  <c r="Q14" i="3"/>
  <c r="N14" i="3"/>
  <c r="J14" i="3"/>
  <c r="AC13" i="3"/>
  <c r="Z13" i="3"/>
  <c r="W13" i="3"/>
  <c r="F13" i="3" s="1"/>
  <c r="T13" i="3"/>
  <c r="Q13" i="3"/>
  <c r="O13" i="3"/>
  <c r="N13" i="3"/>
  <c r="G13" i="3"/>
  <c r="J13" i="3" s="1"/>
  <c r="AA12" i="3"/>
  <c r="AC12" i="3" s="1"/>
  <c r="Z12" i="3"/>
  <c r="X12" i="3"/>
  <c r="U12" i="3"/>
  <c r="W12" i="3" s="1"/>
  <c r="F12" i="3" s="1"/>
  <c r="T12" i="3"/>
  <c r="R12" i="3"/>
  <c r="AC11" i="3"/>
  <c r="Z11" i="3"/>
  <c r="W11" i="3"/>
  <c r="F11" i="3" s="1"/>
  <c r="T11" i="3"/>
  <c r="O11" i="3"/>
  <c r="Q11" i="3" s="1"/>
  <c r="N11" i="3"/>
  <c r="J11" i="3"/>
  <c r="AB10" i="3"/>
  <c r="AA10" i="3"/>
  <c r="AC10" i="3" s="1"/>
  <c r="Y10" i="3"/>
  <c r="X10" i="3"/>
  <c r="Z10" i="3" s="1"/>
  <c r="V10" i="3"/>
  <c r="S10" i="3"/>
  <c r="T10" i="3" s="1"/>
  <c r="R10" i="3"/>
  <c r="P10" i="3"/>
  <c r="M10" i="3"/>
  <c r="L10" i="3"/>
  <c r="K10" i="3"/>
  <c r="N10" i="3" s="1"/>
  <c r="I10" i="3"/>
  <c r="H10" i="3"/>
  <c r="G10" i="3"/>
  <c r="J10" i="3" s="1"/>
  <c r="F28" i="3" l="1"/>
  <c r="F15" i="3"/>
  <c r="F31" i="3"/>
  <c r="G12" i="3"/>
  <c r="J12" i="3" s="1"/>
  <c r="O12" i="3"/>
  <c r="N18" i="3"/>
  <c r="U10" i="3"/>
  <c r="W10" i="3" s="1"/>
  <c r="F10" i="3" s="1"/>
  <c r="Q12" i="3" l="1"/>
  <c r="O10" i="3"/>
  <c r="Q10" i="3" s="1"/>
</calcChain>
</file>

<file path=xl/comments1.xml><?xml version="1.0" encoding="utf-8"?>
<comments xmlns="http://schemas.openxmlformats.org/spreadsheetml/2006/main">
  <authors>
    <author>Кобелькова Светлана Валериевна</author>
  </authors>
  <commentLis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Шиляева Н.А.:</t>
        </r>
        <r>
          <rPr>
            <sz val="9"/>
            <color indexed="81"/>
            <rFont val="Tahoma"/>
            <family val="2"/>
            <charset val="204"/>
          </rPr>
          <t xml:space="preserve">
Пункты 33211, 33222,33231,33232,33235,33237</t>
        </r>
      </text>
    </comment>
  </commentList>
</comments>
</file>

<file path=xl/sharedStrings.xml><?xml version="1.0" encoding="utf-8"?>
<sst xmlns="http://schemas.openxmlformats.org/spreadsheetml/2006/main" count="198" uniqueCount="131">
  <si>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</si>
  <si>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</si>
  <si>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</si>
  <si>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</si>
  <si>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</si>
  <si>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</si>
  <si>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</si>
  <si>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</si>
  <si>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</si>
  <si>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</si>
  <si>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</si>
  <si>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</si>
  <si>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</si>
  <si>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</si>
  <si>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</si>
  <si>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</si>
  <si>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</si>
  <si>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</si>
  <si>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</si>
  <si>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</si>
  <si>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</si>
  <si>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</si>
  <si>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</si>
  <si>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</si>
  <si>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</si>
  <si>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</si>
  <si>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</si>
  <si>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</si>
  <si>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</si>
  <si>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</si>
  <si>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</si>
  <si>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</si>
  <si>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</si>
  <si>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</si>
  <si>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</si>
  <si>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Администрация города Норильска
 (МКУ "Управление социальной политики")
Снежногорское территориальное управление</t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</si>
  <si>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</si>
  <si>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</si>
  <si>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</si>
  <si>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</si>
  <si>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</si>
  <si>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</si>
  <si>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</si>
  <si>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</si>
  <si>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</si>
  <si>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</si>
  <si>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</si>
  <si>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</si>
  <si>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</si>
  <si>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</si>
  <si>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</si>
  <si>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</si>
  <si>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</si>
  <si>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</si>
  <si>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</si>
  <si>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</si>
  <si>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</si>
  <si>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</si>
  <si>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</si>
  <si>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</si>
  <si>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</si>
  <si>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</si>
  <si>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</si>
  <si>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</si>
  <si>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</si>
  <si>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</si>
  <si>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</si>
  <si>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</si>
  <si>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</si>
  <si>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</si>
  <si>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</si>
  <si>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</si>
  <si>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</si>
  <si>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НАПРАВЛЕНИЯ И ОБЪЕМЫ ФИНАНСИРОВАНИЯ МП 
"СОЦИАЛЬНАЯ ПОДДЕРЖКА ЖИТЕЛЕЙ МУНИЦИПАЛЬНОГО ОБРАЗОВАНИЯ ГОРОД НОРИЛЬСК"</t>
  </si>
  <si>
    <t>2025 год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</si>
  <si>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</si>
  <si>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</si>
  <si>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</si>
  <si>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</si>
  <si>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</si>
  <si>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</si>
  <si>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</si>
  <si>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</si>
  <si>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</si>
  <si>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</si>
  <si>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</si>
  <si>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</si>
  <si>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</si>
  <si>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</si>
  <si>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2020 год</t>
  </si>
  <si>
    <t>2015 год</t>
  </si>
  <si>
    <t>Факт</t>
  </si>
  <si>
    <t>План</t>
  </si>
  <si>
    <t>Оценка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</si>
  <si>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</si>
  <si>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</si>
  <si>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</si>
  <si>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2020-2023 - 0,19
2024 - 0,12,
2025 - 0,12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</si>
  <si>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</si>
  <si>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</si>
  <si>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</si>
  <si>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</si>
  <si>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 xml:space="preserve">2020-2023 - 0,1
2024 - 0,13,
2025 - 0,13
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</si>
  <si>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</si>
  <si>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</si>
  <si>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</si>
  <si>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</si>
  <si>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2020-2023 - 0,04
2024 - 0,02,
2025 - 0,02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</si>
  <si>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</si>
  <si>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</si>
  <si>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2020-2023 - 0,07
2024 - 0,06,
2025 - 0,06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</si>
  <si>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</si>
  <si>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</si>
  <si>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</si>
  <si>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2020-2023 - 0,11, 
2024 - 0,09,
2025 - 0,09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</si>
  <si>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</si>
  <si>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</si>
  <si>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2020-2023 - 0,23, 
2024 - 0,4,
2025 - 0,4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</si>
  <si>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</si>
  <si>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</si>
  <si>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2020-2023 - 0,07, 
2024 - 0,04,    
2025 - 0,04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</si>
  <si>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</si>
  <si>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</si>
  <si>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не менее 95</t>
  </si>
  <si>
    <t>не менее 95,0</t>
  </si>
  <si>
    <t>2020-2023 - 0,19
2024 - 0,14,
2025 - 0,14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</si>
  <si>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</si>
  <si>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</si>
  <si>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>Удельный вес граждан из числа инвалидов, получивших социальную помощь, от общего количества инвалидов, имеющих на нее право</t>
  </si>
  <si>
    <t>Приложение № 1
к постановлению Администрации города Норильска                                                                                                                                    от 10.03.2023 № 87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</si>
  <si>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10.03.2023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</si>
</sst>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31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right" vertical="center" wrapText="1"/>
    </xf>
    <xf numFmtId="164" fontId="2" fillId="0" borderId="12" xfId="1" applyNumberFormat="1" applyFont="1" applyFill="1" applyBorder="1" applyAlignment="1">
      <alignment horizontal="right" vertical="center" wrapText="1"/>
    </xf>
    <xf numFmtId="4" fontId="2" fillId="0" borderId="0" xfId="1" applyNumberFormat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164" fontId="8" fillId="0" borderId="12" xfId="1" applyNumberFormat="1" applyFont="1" applyFill="1" applyBorder="1" applyAlignment="1">
      <alignment horizontal="right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165" fontId="2" fillId="2" borderId="12" xfId="0" applyNumberFormat="1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left" vertical="center" wrapText="1"/>
    </xf>
    <xf numFmtId="3" fontId="11" fillId="2" borderId="0" xfId="0" applyNumberFormat="1" applyFont="1" applyFill="1" applyAlignment="1">
      <alignment vertical="center"/>
    </xf>
    <xf numFmtId="0" fontId="13" fillId="2" borderId="0" xfId="0" applyFont="1" applyFill="1" applyAlignment="1">
      <alignment vertical="center"/>
    </xf>
    <xf numFmtId="164" fontId="2" fillId="2" borderId="1" xfId="2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10" fillId="0" borderId="0" xfId="1" applyNumberFormat="1" applyFont="1" applyFill="1" applyAlignment="1">
      <alignment horizontal="left" vertical="center" wrapText="1"/>
    </xf>
    <xf numFmtId="164" fontId="10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5" fontId="10" fillId="2" borderId="1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2022\03_&#1051;&#1080;&#1085;&#1080;&#1094;&#1082;&#1072;&#1103;\&#1052;&#1055;\&#1042;&#1085;&#1077;&#1089;.&#1080;&#1079;&#1084;.%20&#1074;%20&#1052;&#1055;\&#1057;&#1055;&#1046;\&#1052;&#1055;%20__.11%20&#1055;&#1086;&#1089;&#1090;%20220-______\&#1055;&#1088;&#1080;&#1083;.1,%202%20&#1082;%20&#1087;&#1086;&#1089;&#1090;%20&#1080;%20&#1060;&#1069;&#1054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МП"/>
      <sheetName val="Прил 2 к МП"/>
      <sheetName val="ФЭО 2023-2025"/>
      <sheetName val="Лист1"/>
      <sheetName val="Прил 2 МП"/>
    </sheetNames>
    <sheetDataSet>
      <sheetData sheetId="0" refreshError="1"/>
      <sheetData sheetId="1"/>
      <sheetData sheetId="2">
        <row r="13">
          <cell r="AE13">
            <v>323946.80000000005</v>
          </cell>
        </row>
        <row r="15">
          <cell r="AJ15">
            <v>38284.800000000003</v>
          </cell>
        </row>
        <row r="24">
          <cell r="AJ24">
            <v>900</v>
          </cell>
        </row>
        <row r="26">
          <cell r="AJ26">
            <v>600</v>
          </cell>
        </row>
        <row r="27">
          <cell r="AJ27">
            <v>24</v>
          </cell>
        </row>
        <row r="30">
          <cell r="AJ30">
            <v>120</v>
          </cell>
        </row>
        <row r="31">
          <cell r="AJ31">
            <v>90</v>
          </cell>
        </row>
        <row r="52">
          <cell r="AJ52">
            <v>786.59999999999991</v>
          </cell>
        </row>
        <row r="55">
          <cell r="AJ55">
            <v>15</v>
          </cell>
        </row>
        <row r="57">
          <cell r="AJ57">
            <v>3726</v>
          </cell>
        </row>
        <row r="74">
          <cell r="AJ74">
            <v>811.2</v>
          </cell>
        </row>
        <row r="88">
          <cell r="AJ88">
            <v>200</v>
          </cell>
        </row>
        <row r="91">
          <cell r="AJ91">
            <v>13340</v>
          </cell>
        </row>
        <row r="93">
          <cell r="AJ93">
            <v>7500</v>
          </cell>
        </row>
        <row r="98">
          <cell r="AJ98">
            <v>6294</v>
          </cell>
        </row>
        <row r="100">
          <cell r="AJ100">
            <v>300</v>
          </cell>
        </row>
        <row r="103">
          <cell r="AJ103">
            <v>500</v>
          </cell>
        </row>
        <row r="111">
          <cell r="AJ111">
            <v>24525</v>
          </cell>
        </row>
        <row r="112">
          <cell r="AJ112">
            <v>117828.6</v>
          </cell>
        </row>
        <row r="113">
          <cell r="AJ113">
            <v>13120.1</v>
          </cell>
        </row>
        <row r="116">
          <cell r="AJ116">
            <v>4450</v>
          </cell>
        </row>
        <row r="121">
          <cell r="AJ121">
            <v>400</v>
          </cell>
        </row>
        <row r="122">
          <cell r="AJ122">
            <v>261</v>
          </cell>
        </row>
        <row r="123">
          <cell r="AJ123">
            <v>1530</v>
          </cell>
        </row>
        <row r="126">
          <cell r="AJ126">
            <v>5078</v>
          </cell>
        </row>
        <row r="127">
          <cell r="AJ127">
            <v>142.5</v>
          </cell>
        </row>
        <row r="132">
          <cell r="AJ132">
            <v>687</v>
          </cell>
        </row>
        <row r="133">
          <cell r="AJ133">
            <v>4027.3</v>
          </cell>
        </row>
        <row r="134">
          <cell r="AJ134">
            <v>100</v>
          </cell>
        </row>
        <row r="137">
          <cell r="AJ137">
            <v>43631.7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63"/>
  <sheetViews>
    <sheetView tabSelected="1" view="pageBreakPreview" zoomScale="60" zoomScaleNormal="70" workbookViewId="0">
      <selection activeCell="AA12" sqref="AA12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38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39" hidden="1" customWidth="1"/>
    <col min="15" max="15" width="13.109375" style="40" hidden="1" customWidth="1"/>
    <col min="16" max="16" width="16" style="40" hidden="1" customWidth="1"/>
    <col min="17" max="17" width="21.88671875" style="39" hidden="1" customWidth="1"/>
    <col min="18" max="18" width="19" style="56" customWidth="1"/>
    <col min="19" max="19" width="23.109375" style="2" hidden="1" customWidth="1"/>
    <col min="20" max="20" width="18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7" width="14.6640625" style="2" customWidth="1"/>
    <col min="28" max="28" width="0" style="2" hidden="1" customWidth="1"/>
    <col min="29" max="29" width="24.6640625" style="2" customWidth="1"/>
    <col min="30" max="30" width="17.6640625" style="2" customWidth="1"/>
    <col min="31" max="31" width="10.5546875" style="2" customWidth="1"/>
    <col min="32" max="32" width="8" style="2"/>
    <col min="33" max="33" width="10.109375" style="2" bestFit="1" customWidth="1"/>
    <col min="34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33" ht="60.6" customHeight="1" x14ac:dyDescent="0.3">
      <c r="D1" s="3"/>
      <c r="N1" s="1"/>
      <c r="O1" s="4"/>
      <c r="P1" s="4"/>
      <c r="Q1" s="1"/>
      <c r="R1" s="2"/>
      <c r="Z1" s="101" t="s">
        <v>129</v>
      </c>
      <c r="AA1" s="101"/>
      <c r="AB1" s="101"/>
      <c r="AC1" s="101"/>
      <c r="AD1" s="41"/>
      <c r="AE1" s="41"/>
    </row>
    <row r="2" spans="1:33" ht="91.5" customHeight="1" x14ac:dyDescent="0.3">
      <c r="D2" s="3"/>
      <c r="F2" s="48"/>
      <c r="G2" s="48"/>
      <c r="H2" s="6"/>
      <c r="I2" s="6"/>
      <c r="J2" s="6"/>
      <c r="K2" s="6"/>
      <c r="L2" s="6"/>
      <c r="M2" s="2"/>
      <c r="N2" s="101"/>
      <c r="O2" s="101"/>
      <c r="P2" s="101"/>
      <c r="Q2" s="101"/>
      <c r="R2" s="101"/>
      <c r="S2" s="101"/>
      <c r="Z2" s="101" t="s">
        <v>0</v>
      </c>
      <c r="AA2" s="101"/>
      <c r="AB2" s="101"/>
      <c r="AC2" s="101"/>
      <c r="AD2" s="41"/>
      <c r="AE2" s="41"/>
    </row>
    <row r="3" spans="1:33" ht="51" customHeight="1" x14ac:dyDescent="0.3">
      <c r="A3" s="102" t="s">
        <v>73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</row>
    <row r="4" spans="1:33" x14ac:dyDescent="0.3">
      <c r="B4" s="41"/>
      <c r="D4" s="3"/>
      <c r="M4" s="7"/>
      <c r="N4" s="1"/>
      <c r="O4" s="4"/>
      <c r="P4" s="4"/>
      <c r="Q4" s="1"/>
      <c r="R4" s="2"/>
    </row>
    <row r="5" spans="1:33" ht="91.5" customHeight="1" x14ac:dyDescent="0.3">
      <c r="A5" s="103" t="s">
        <v>1</v>
      </c>
      <c r="B5" s="89" t="s">
        <v>2</v>
      </c>
      <c r="C5" s="89" t="s">
        <v>3</v>
      </c>
      <c r="D5" s="106" t="s">
        <v>4</v>
      </c>
      <c r="E5" s="107"/>
      <c r="F5" s="89" t="s">
        <v>5</v>
      </c>
      <c r="G5" s="106" t="s">
        <v>6</v>
      </c>
      <c r="H5" s="108"/>
      <c r="I5" s="108"/>
      <c r="J5" s="107"/>
      <c r="K5" s="92" t="s">
        <v>7</v>
      </c>
      <c r="L5" s="92"/>
      <c r="M5" s="92"/>
      <c r="N5" s="93"/>
      <c r="O5" s="92" t="s">
        <v>8</v>
      </c>
      <c r="P5" s="92"/>
      <c r="Q5" s="93"/>
      <c r="R5" s="92" t="s">
        <v>9</v>
      </c>
      <c r="S5" s="92"/>
      <c r="T5" s="93"/>
      <c r="U5" s="92" t="s">
        <v>10</v>
      </c>
      <c r="V5" s="92"/>
      <c r="W5" s="93"/>
      <c r="X5" s="92" t="s">
        <v>11</v>
      </c>
      <c r="Y5" s="92"/>
      <c r="Z5" s="93"/>
      <c r="AA5" s="92" t="s">
        <v>74</v>
      </c>
      <c r="AB5" s="92"/>
      <c r="AC5" s="93"/>
    </row>
    <row r="6" spans="1:33" ht="27" customHeight="1" x14ac:dyDescent="0.3">
      <c r="A6" s="104"/>
      <c r="B6" s="97"/>
      <c r="C6" s="97"/>
      <c r="D6" s="94" t="s">
        <v>12</v>
      </c>
      <c r="E6" s="89" t="s">
        <v>13</v>
      </c>
      <c r="F6" s="97"/>
      <c r="G6" s="98" t="s">
        <v>14</v>
      </c>
      <c r="H6" s="99"/>
      <c r="I6" s="99"/>
      <c r="J6" s="100"/>
      <c r="K6" s="91" t="s">
        <v>15</v>
      </c>
      <c r="L6" s="92"/>
      <c r="M6" s="92"/>
      <c r="N6" s="93"/>
      <c r="O6" s="91" t="s">
        <v>15</v>
      </c>
      <c r="P6" s="92"/>
      <c r="Q6" s="93"/>
      <c r="R6" s="91" t="s">
        <v>15</v>
      </c>
      <c r="S6" s="92"/>
      <c r="T6" s="93"/>
      <c r="U6" s="91" t="s">
        <v>15</v>
      </c>
      <c r="V6" s="92"/>
      <c r="W6" s="93"/>
      <c r="X6" s="91" t="s">
        <v>15</v>
      </c>
      <c r="Y6" s="92"/>
      <c r="Z6" s="93"/>
      <c r="AA6" s="91" t="s">
        <v>15</v>
      </c>
      <c r="AB6" s="92"/>
      <c r="AC6" s="93"/>
    </row>
    <row r="7" spans="1:33" ht="74.25" customHeight="1" x14ac:dyDescent="0.3">
      <c r="A7" s="104"/>
      <c r="B7" s="97"/>
      <c r="C7" s="97"/>
      <c r="D7" s="95"/>
      <c r="E7" s="97"/>
      <c r="F7" s="90"/>
      <c r="G7" s="87" t="s">
        <v>16</v>
      </c>
      <c r="H7" s="87" t="s">
        <v>17</v>
      </c>
      <c r="I7" s="89" t="s">
        <v>18</v>
      </c>
      <c r="J7" s="45" t="s">
        <v>19</v>
      </c>
      <c r="K7" s="87" t="s">
        <v>16</v>
      </c>
      <c r="L7" s="87" t="s">
        <v>17</v>
      </c>
      <c r="M7" s="89" t="s">
        <v>18</v>
      </c>
      <c r="N7" s="45" t="s">
        <v>20</v>
      </c>
      <c r="O7" s="87" t="s">
        <v>16</v>
      </c>
      <c r="P7" s="87" t="s">
        <v>17</v>
      </c>
      <c r="Q7" s="45" t="s">
        <v>21</v>
      </c>
      <c r="R7" s="87" t="s">
        <v>16</v>
      </c>
      <c r="S7" s="87" t="s">
        <v>17</v>
      </c>
      <c r="T7" s="45" t="s">
        <v>21</v>
      </c>
      <c r="U7" s="87" t="s">
        <v>16</v>
      </c>
      <c r="V7" s="87" t="s">
        <v>17</v>
      </c>
      <c r="W7" s="45" t="s">
        <v>21</v>
      </c>
      <c r="X7" s="87" t="s">
        <v>16</v>
      </c>
      <c r="Y7" s="87" t="s">
        <v>17</v>
      </c>
      <c r="Z7" s="45" t="s">
        <v>21</v>
      </c>
      <c r="AA7" s="87" t="s">
        <v>16</v>
      </c>
      <c r="AB7" s="87" t="s">
        <v>17</v>
      </c>
      <c r="AC7" s="45" t="s">
        <v>21</v>
      </c>
    </row>
    <row r="8" spans="1:33" ht="35.25" customHeight="1" x14ac:dyDescent="0.3">
      <c r="A8" s="105"/>
      <c r="B8" s="90"/>
      <c r="C8" s="90"/>
      <c r="D8" s="96"/>
      <c r="E8" s="90"/>
      <c r="F8" s="46" t="s">
        <v>22</v>
      </c>
      <c r="G8" s="88"/>
      <c r="H8" s="88"/>
      <c r="I8" s="90"/>
      <c r="J8" s="45" t="s">
        <v>23</v>
      </c>
      <c r="K8" s="88"/>
      <c r="L8" s="88"/>
      <c r="M8" s="90"/>
      <c r="N8" s="45" t="s">
        <v>24</v>
      </c>
      <c r="O8" s="88"/>
      <c r="P8" s="88"/>
      <c r="Q8" s="8" t="s">
        <v>25</v>
      </c>
      <c r="R8" s="88"/>
      <c r="S8" s="88"/>
      <c r="T8" s="8" t="s">
        <v>25</v>
      </c>
      <c r="U8" s="88"/>
      <c r="V8" s="88"/>
      <c r="W8" s="8" t="s">
        <v>26</v>
      </c>
      <c r="X8" s="88"/>
      <c r="Y8" s="88"/>
      <c r="Z8" s="8" t="s">
        <v>27</v>
      </c>
      <c r="AA8" s="88"/>
      <c r="AB8" s="88"/>
      <c r="AC8" s="8" t="s">
        <v>28</v>
      </c>
    </row>
    <row r="9" spans="1:33" s="3" customFormat="1" x14ac:dyDescent="0.3">
      <c r="A9" s="9">
        <v>1</v>
      </c>
      <c r="B9" s="9">
        <v>2</v>
      </c>
      <c r="C9" s="9">
        <v>3</v>
      </c>
      <c r="D9" s="43">
        <v>4</v>
      </c>
      <c r="E9" s="43">
        <v>4</v>
      </c>
      <c r="F9" s="44">
        <v>5</v>
      </c>
      <c r="G9" s="44">
        <v>6</v>
      </c>
      <c r="H9" s="44">
        <v>7</v>
      </c>
      <c r="I9" s="44">
        <v>8</v>
      </c>
      <c r="J9" s="42">
        <v>9</v>
      </c>
      <c r="K9" s="9">
        <v>10</v>
      </c>
      <c r="L9" s="42">
        <v>11</v>
      </c>
      <c r="M9" s="42">
        <v>12</v>
      </c>
      <c r="N9" s="42">
        <v>13</v>
      </c>
      <c r="O9" s="44">
        <v>6</v>
      </c>
      <c r="P9" s="44">
        <v>7</v>
      </c>
      <c r="Q9" s="42">
        <v>7</v>
      </c>
      <c r="R9" s="44">
        <v>6</v>
      </c>
      <c r="S9" s="44">
        <v>10</v>
      </c>
      <c r="T9" s="42">
        <v>7</v>
      </c>
      <c r="U9" s="44">
        <v>8</v>
      </c>
      <c r="V9" s="44">
        <v>13</v>
      </c>
      <c r="W9" s="42">
        <v>9</v>
      </c>
      <c r="X9" s="44">
        <v>10</v>
      </c>
      <c r="Y9" s="44">
        <v>16</v>
      </c>
      <c r="Z9" s="42">
        <v>11</v>
      </c>
      <c r="AA9" s="44">
        <v>12</v>
      </c>
      <c r="AB9" s="44">
        <v>16</v>
      </c>
      <c r="AC9" s="42">
        <v>13</v>
      </c>
    </row>
    <row r="10" spans="1:33" s="13" customFormat="1" ht="54.75" customHeight="1" x14ac:dyDescent="0.3">
      <c r="A10" s="10"/>
      <c r="B10" s="11" t="s">
        <v>29</v>
      </c>
      <c r="C10" s="12"/>
      <c r="D10" s="12"/>
      <c r="E10" s="10"/>
      <c r="F10" s="50">
        <f>W10+Z10+AC10+T10</f>
        <v>1253164</v>
      </c>
      <c r="G10" s="50" t="e">
        <f>SUM(#REF!,G11,G12,G24,G26,G30)</f>
        <v>#REF!</v>
      </c>
      <c r="H10" s="50">
        <f>SUM(H11:H12,H30:H30,H24:H26)</f>
        <v>0</v>
      </c>
      <c r="I10" s="50">
        <f>I24</f>
        <v>3273</v>
      </c>
      <c r="J10" s="50" t="e">
        <f t="shared" ref="J10:J30" si="0">SUM(G10:I10)</f>
        <v>#REF!</v>
      </c>
      <c r="K10" s="50" t="e">
        <f>SUM(#REF!,K11,K12,K24,K26,K30)</f>
        <v>#REF!</v>
      </c>
      <c r="L10" s="50">
        <f>SUM(L11:L12,L30:L30,L24:L26)</f>
        <v>0</v>
      </c>
      <c r="M10" s="50">
        <f>M12+M24</f>
        <v>0</v>
      </c>
      <c r="N10" s="50" t="e">
        <f t="shared" ref="N10:N30" si="1">SUM(K10:M10)</f>
        <v>#REF!</v>
      </c>
      <c r="O10" s="50">
        <f>SUM(O11,O12,O24,O26,O30,O31)</f>
        <v>206679.7</v>
      </c>
      <c r="P10" s="50">
        <f>SUM(P11:P12,P30:P30,P24:P26)</f>
        <v>0</v>
      </c>
      <c r="Q10" s="50">
        <f t="shared" ref="Q10:Q12" si="2">SUM(O10:P10)</f>
        <v>206679.7</v>
      </c>
      <c r="R10" s="51">
        <f>SUM(R11,R12,R24,R26,R30,R31)</f>
        <v>264178.3</v>
      </c>
      <c r="S10" s="50">
        <f>SUM(S11:S12,S30:S30,S24:S26)</f>
        <v>0</v>
      </c>
      <c r="T10" s="50">
        <f t="shared" ref="T10:T22" si="3">SUM(R10:S10)</f>
        <v>264178.3</v>
      </c>
      <c r="U10" s="51">
        <f>SUM(U11,U12,U24,U26,U30,U31)</f>
        <v>343708.2</v>
      </c>
      <c r="V10" s="50">
        <f>SUM(V11:V12,V30:V30,V24:V26)</f>
        <v>0</v>
      </c>
      <c r="W10" s="50">
        <f t="shared" ref="W10:W22" si="4">SUM(U10:V10)</f>
        <v>343708.2</v>
      </c>
      <c r="X10" s="51">
        <f>SUM(X11,X12,X24,X26,X30,X31)</f>
        <v>323946.80000000005</v>
      </c>
      <c r="Y10" s="50">
        <f>SUM(Y11:Y12,Y30:Y30,Y24:Y26)</f>
        <v>0</v>
      </c>
      <c r="Z10" s="50">
        <f t="shared" ref="Z10:Z22" si="5">SUM(X10:Y10)</f>
        <v>323946.80000000005</v>
      </c>
      <c r="AA10" s="51">
        <f>SUM(AA11,AA12,AA24,AA26,AA30,AA31)</f>
        <v>321330.70000000007</v>
      </c>
      <c r="AB10" s="50">
        <f>SUM(AB11:AB12,AB30:AB30,AB24:AB26)</f>
        <v>0</v>
      </c>
      <c r="AC10" s="50">
        <f t="shared" ref="AC10:AC16" si="6">SUM(AA10:AB10)</f>
        <v>321330.70000000007</v>
      </c>
    </row>
    <row r="11" spans="1:33" ht="88.5" customHeight="1" x14ac:dyDescent="0.3">
      <c r="A11" s="14"/>
      <c r="B11" s="15" t="s">
        <v>30</v>
      </c>
      <c r="C11" s="16" t="s">
        <v>31</v>
      </c>
      <c r="D11" s="17" t="s">
        <v>32</v>
      </c>
      <c r="E11" s="17" t="s">
        <v>33</v>
      </c>
      <c r="F11" s="50">
        <f t="shared" ref="F11:F31" si="7">W11+Z11+AC11+T11</f>
        <v>152011.59999999998</v>
      </c>
      <c r="G11" s="50">
        <v>14788.3</v>
      </c>
      <c r="H11" s="50"/>
      <c r="I11" s="50"/>
      <c r="J11" s="50">
        <f t="shared" si="0"/>
        <v>14788.3</v>
      </c>
      <c r="K11" s="50">
        <v>14530</v>
      </c>
      <c r="L11" s="50"/>
      <c r="M11" s="50"/>
      <c r="N11" s="50">
        <f t="shared" si="1"/>
        <v>14530</v>
      </c>
      <c r="O11" s="50">
        <f>30437.4+2308+20</f>
        <v>32765.4</v>
      </c>
      <c r="P11" s="50"/>
      <c r="Q11" s="50">
        <f t="shared" si="2"/>
        <v>32765.4</v>
      </c>
      <c r="R11" s="51">
        <v>34892.800000000003</v>
      </c>
      <c r="S11" s="50"/>
      <c r="T11" s="50">
        <f t="shared" si="3"/>
        <v>34892.800000000003</v>
      </c>
      <c r="U11" s="51">
        <v>39039.599999999999</v>
      </c>
      <c r="V11" s="50"/>
      <c r="W11" s="50">
        <f t="shared" si="4"/>
        <v>39039.599999999999</v>
      </c>
      <c r="X11" s="51">
        <v>39039.599999999999</v>
      </c>
      <c r="Y11" s="50"/>
      <c r="Z11" s="50">
        <f t="shared" si="5"/>
        <v>39039.599999999999</v>
      </c>
      <c r="AA11" s="51">
        <v>39039.599999999999</v>
      </c>
      <c r="AB11" s="50"/>
      <c r="AC11" s="50">
        <f t="shared" si="6"/>
        <v>39039.599999999999</v>
      </c>
      <c r="AD11" s="13"/>
      <c r="AE11" s="52"/>
      <c r="AF11" s="52"/>
    </row>
    <row r="12" spans="1:33" s="13" customFormat="1" ht="127.5" customHeight="1" x14ac:dyDescent="0.3">
      <c r="A12" s="14"/>
      <c r="B12" s="15" t="s">
        <v>34</v>
      </c>
      <c r="C12" s="16" t="s">
        <v>35</v>
      </c>
      <c r="D12" s="17">
        <v>1003</v>
      </c>
      <c r="E12" s="17" t="s">
        <v>36</v>
      </c>
      <c r="F12" s="50">
        <f t="shared" si="7"/>
        <v>789457.90000000014</v>
      </c>
      <c r="G12" s="50">
        <f>G13+G14+G15+G16+G18+G20+G21+G22</f>
        <v>147417.1</v>
      </c>
      <c r="H12" s="50"/>
      <c r="I12" s="50"/>
      <c r="J12" s="50">
        <f t="shared" si="0"/>
        <v>147417.1</v>
      </c>
      <c r="K12" s="50">
        <f>K13+K14+K15+K16+K18+K20+K21+K22</f>
        <v>50224.700000000004</v>
      </c>
      <c r="L12" s="50"/>
      <c r="M12" s="50"/>
      <c r="N12" s="50">
        <f t="shared" si="1"/>
        <v>50224.700000000004</v>
      </c>
      <c r="O12" s="50">
        <f>O13+O14+O15+O17+O19+O20+O23</f>
        <v>114389.4</v>
      </c>
      <c r="P12" s="50"/>
      <c r="Q12" s="50">
        <f t="shared" si="2"/>
        <v>114389.4</v>
      </c>
      <c r="R12" s="51">
        <f>R13+R14+R15+R17+R19+R20+R23</f>
        <v>148669.29999999999</v>
      </c>
      <c r="S12" s="50"/>
      <c r="T12" s="50">
        <f t="shared" si="3"/>
        <v>148669.29999999999</v>
      </c>
      <c r="U12" s="51">
        <f>U13+U14+U15+U17+U19+U20+U23</f>
        <v>227876.2</v>
      </c>
      <c r="V12" s="50"/>
      <c r="W12" s="50">
        <f>SUM(U12:V12)</f>
        <v>227876.2</v>
      </c>
      <c r="X12" s="51">
        <f>X13+X14+X15+X17+X19+X20+X23</f>
        <v>206456.2</v>
      </c>
      <c r="Y12" s="50"/>
      <c r="Z12" s="50">
        <f t="shared" si="5"/>
        <v>206456.2</v>
      </c>
      <c r="AA12" s="51">
        <f>AA13+AA14+AA15+AA17+AA19+AA20+AA23</f>
        <v>206456.2</v>
      </c>
      <c r="AB12" s="50"/>
      <c r="AC12" s="50">
        <f t="shared" si="6"/>
        <v>206456.2</v>
      </c>
      <c r="AE12" s="2"/>
      <c r="AG12" s="53"/>
    </row>
    <row r="13" spans="1:33" s="13" customFormat="1" ht="78.75" customHeight="1" x14ac:dyDescent="0.3">
      <c r="A13" s="81"/>
      <c r="B13" s="83" t="s">
        <v>37</v>
      </c>
      <c r="C13" s="16" t="s">
        <v>31</v>
      </c>
      <c r="D13" s="17">
        <v>1003</v>
      </c>
      <c r="E13" s="17" t="s">
        <v>38</v>
      </c>
      <c r="F13" s="51">
        <f t="shared" si="7"/>
        <v>28033.000000000004</v>
      </c>
      <c r="G13" s="51">
        <f>10752.1-1186.7</f>
        <v>9565.4</v>
      </c>
      <c r="H13" s="51"/>
      <c r="I13" s="51"/>
      <c r="J13" s="51">
        <f t="shared" si="0"/>
        <v>9565.4</v>
      </c>
      <c r="K13" s="51">
        <v>7442.4</v>
      </c>
      <c r="L13" s="51"/>
      <c r="M13" s="51"/>
      <c r="N13" s="51">
        <f t="shared" si="1"/>
        <v>7442.4</v>
      </c>
      <c r="O13" s="51">
        <f>9414.9+331.2+128+175.2-74</f>
        <v>9975.3000000000011</v>
      </c>
      <c r="P13" s="51"/>
      <c r="Q13" s="51">
        <f>SUM(O13:P13)</f>
        <v>9975.3000000000011</v>
      </c>
      <c r="R13" s="51">
        <v>5454.7</v>
      </c>
      <c r="S13" s="51"/>
      <c r="T13" s="51">
        <f>SUM(R13:S13)</f>
        <v>5454.7</v>
      </c>
      <c r="U13" s="51">
        <v>7526.1</v>
      </c>
      <c r="V13" s="51"/>
      <c r="W13" s="51">
        <f t="shared" si="4"/>
        <v>7526.1</v>
      </c>
      <c r="X13" s="51">
        <v>7526.1</v>
      </c>
      <c r="Y13" s="51"/>
      <c r="Z13" s="51">
        <f t="shared" si="5"/>
        <v>7526.1</v>
      </c>
      <c r="AA13" s="51">
        <v>7526.1</v>
      </c>
      <c r="AB13" s="51"/>
      <c r="AC13" s="51">
        <f t="shared" si="6"/>
        <v>7526.1</v>
      </c>
      <c r="AE13" s="2"/>
    </row>
    <row r="14" spans="1:33" s="13" customFormat="1" ht="50.4" x14ac:dyDescent="0.3">
      <c r="A14" s="82"/>
      <c r="B14" s="84"/>
      <c r="C14" s="16" t="s">
        <v>39</v>
      </c>
      <c r="D14" s="17">
        <v>1003</v>
      </c>
      <c r="E14" s="17" t="s">
        <v>40</v>
      </c>
      <c r="F14" s="51">
        <f t="shared" si="7"/>
        <v>4609.6000000000004</v>
      </c>
      <c r="G14" s="51">
        <v>1186.7</v>
      </c>
      <c r="H14" s="51"/>
      <c r="I14" s="51"/>
      <c r="J14" s="51">
        <f t="shared" si="0"/>
        <v>1186.7</v>
      </c>
      <c r="K14" s="51">
        <v>1186.7</v>
      </c>
      <c r="L14" s="51"/>
      <c r="M14" s="51"/>
      <c r="N14" s="51">
        <f t="shared" si="1"/>
        <v>1186.7</v>
      </c>
      <c r="O14" s="51">
        <v>1186.7</v>
      </c>
      <c r="P14" s="51"/>
      <c r="Q14" s="51">
        <f t="shared" ref="Q14:Q16" si="8">SUM(O14:P14)</f>
        <v>1186.7</v>
      </c>
      <c r="R14" s="51">
        <v>1152.4000000000001</v>
      </c>
      <c r="S14" s="51"/>
      <c r="T14" s="51">
        <f t="shared" si="3"/>
        <v>1152.4000000000001</v>
      </c>
      <c r="U14" s="51">
        <v>1152.4000000000001</v>
      </c>
      <c r="V14" s="51"/>
      <c r="W14" s="51">
        <f t="shared" si="4"/>
        <v>1152.4000000000001</v>
      </c>
      <c r="X14" s="51">
        <v>1152.4000000000001</v>
      </c>
      <c r="Y14" s="51"/>
      <c r="Z14" s="51">
        <f t="shared" si="5"/>
        <v>1152.4000000000001</v>
      </c>
      <c r="AA14" s="51">
        <v>1152.4000000000001</v>
      </c>
      <c r="AB14" s="51"/>
      <c r="AC14" s="51">
        <f t="shared" si="6"/>
        <v>1152.4000000000001</v>
      </c>
      <c r="AE14" s="2"/>
    </row>
    <row r="15" spans="1:33" s="13" customFormat="1" ht="89.25" customHeight="1" x14ac:dyDescent="0.3">
      <c r="A15" s="18"/>
      <c r="B15" s="19" t="s">
        <v>41</v>
      </c>
      <c r="C15" s="16" t="s">
        <v>31</v>
      </c>
      <c r="D15" s="17">
        <v>1003</v>
      </c>
      <c r="E15" s="17" t="s">
        <v>42</v>
      </c>
      <c r="F15" s="51">
        <f t="shared" si="7"/>
        <v>183838.2</v>
      </c>
      <c r="G15" s="51">
        <v>26047.1</v>
      </c>
      <c r="H15" s="51"/>
      <c r="I15" s="51"/>
      <c r="J15" s="51">
        <f t="shared" si="0"/>
        <v>26047.1</v>
      </c>
      <c r="K15" s="51">
        <v>23746.2</v>
      </c>
      <c r="L15" s="51"/>
      <c r="M15" s="51"/>
      <c r="N15" s="51">
        <f t="shared" si="1"/>
        <v>23746.2</v>
      </c>
      <c r="O15" s="51">
        <f>24660.1+43</f>
        <v>24703.1</v>
      </c>
      <c r="P15" s="51"/>
      <c r="Q15" s="51">
        <f t="shared" si="8"/>
        <v>24703.1</v>
      </c>
      <c r="R15" s="51">
        <v>35506.199999999997</v>
      </c>
      <c r="S15" s="51"/>
      <c r="T15" s="51">
        <f t="shared" si="3"/>
        <v>35506.199999999997</v>
      </c>
      <c r="U15" s="51">
        <f>42304+21420</f>
        <v>63724</v>
      </c>
      <c r="V15" s="51"/>
      <c r="W15" s="51">
        <f t="shared" si="4"/>
        <v>63724</v>
      </c>
      <c r="X15" s="51">
        <v>42304</v>
      </c>
      <c r="Y15" s="51"/>
      <c r="Z15" s="51">
        <f t="shared" si="5"/>
        <v>42304</v>
      </c>
      <c r="AA15" s="51">
        <v>42304</v>
      </c>
      <c r="AB15" s="51"/>
      <c r="AC15" s="51">
        <f t="shared" si="6"/>
        <v>42304</v>
      </c>
      <c r="AE15" s="52"/>
    </row>
    <row r="16" spans="1:33" s="13" customFormat="1" ht="86.25" hidden="1" customHeight="1" x14ac:dyDescent="0.3">
      <c r="A16" s="18"/>
      <c r="B16" s="83" t="s">
        <v>43</v>
      </c>
      <c r="C16" s="16" t="s">
        <v>44</v>
      </c>
      <c r="D16" s="17">
        <v>1003</v>
      </c>
      <c r="E16" s="17" t="s">
        <v>45</v>
      </c>
      <c r="F16" s="51">
        <f t="shared" si="7"/>
        <v>0</v>
      </c>
      <c r="G16" s="51">
        <v>16650</v>
      </c>
      <c r="H16" s="51"/>
      <c r="I16" s="51"/>
      <c r="J16" s="51">
        <f t="shared" si="0"/>
        <v>16650</v>
      </c>
      <c r="K16" s="51">
        <v>0</v>
      </c>
      <c r="L16" s="51"/>
      <c r="M16" s="51"/>
      <c r="N16" s="51">
        <f t="shared" si="1"/>
        <v>0</v>
      </c>
      <c r="O16" s="51"/>
      <c r="P16" s="51"/>
      <c r="Q16" s="51">
        <f t="shared" si="8"/>
        <v>0</v>
      </c>
      <c r="R16" s="51"/>
      <c r="S16" s="51"/>
      <c r="T16" s="51">
        <f t="shared" si="3"/>
        <v>0</v>
      </c>
      <c r="U16" s="51">
        <v>0</v>
      </c>
      <c r="V16" s="51"/>
      <c r="W16" s="51">
        <f t="shared" si="4"/>
        <v>0</v>
      </c>
      <c r="X16" s="51">
        <v>0</v>
      </c>
      <c r="Y16" s="51"/>
      <c r="Z16" s="51">
        <f t="shared" si="5"/>
        <v>0</v>
      </c>
      <c r="AA16" s="51">
        <v>0</v>
      </c>
      <c r="AB16" s="51"/>
      <c r="AC16" s="51">
        <f t="shared" si="6"/>
        <v>0</v>
      </c>
    </row>
    <row r="17" spans="1:31" s="13" customFormat="1" ht="81.75" customHeight="1" x14ac:dyDescent="0.3">
      <c r="A17" s="18"/>
      <c r="B17" s="84"/>
      <c r="C17" s="16" t="s">
        <v>31</v>
      </c>
      <c r="D17" s="17"/>
      <c r="E17" s="17" t="s">
        <v>45</v>
      </c>
      <c r="F17" s="51">
        <f t="shared" si="7"/>
        <v>89271</v>
      </c>
      <c r="G17" s="51"/>
      <c r="H17" s="51"/>
      <c r="I17" s="51"/>
      <c r="J17" s="51"/>
      <c r="K17" s="51"/>
      <c r="L17" s="51"/>
      <c r="M17" s="51"/>
      <c r="N17" s="51"/>
      <c r="O17" s="51">
        <f>19620-5591.7</f>
        <v>14028.3</v>
      </c>
      <c r="P17" s="51"/>
      <c r="Q17" s="51">
        <f>SUM(O17:P17)</f>
        <v>14028.3</v>
      </c>
      <c r="R17" s="51">
        <v>15696</v>
      </c>
      <c r="S17" s="51"/>
      <c r="T17" s="51">
        <f>SUM(R17:S17)</f>
        <v>15696</v>
      </c>
      <c r="U17" s="51">
        <v>24525</v>
      </c>
      <c r="V17" s="51"/>
      <c r="W17" s="51">
        <f>SUM(U17:V17)</f>
        <v>24525</v>
      </c>
      <c r="X17" s="51">
        <v>24525</v>
      </c>
      <c r="Y17" s="51"/>
      <c r="Z17" s="51">
        <f>SUM(X17:Y17)</f>
        <v>24525</v>
      </c>
      <c r="AA17" s="51">
        <v>24525</v>
      </c>
      <c r="AB17" s="51"/>
      <c r="AC17" s="51">
        <f>SUM(AA17:AB17)</f>
        <v>24525</v>
      </c>
      <c r="AE17" s="53"/>
    </row>
    <row r="18" spans="1:31" s="13" customFormat="1" ht="129.75" hidden="1" customHeight="1" x14ac:dyDescent="0.3">
      <c r="A18" s="18"/>
      <c r="B18" s="83" t="s">
        <v>46</v>
      </c>
      <c r="C18" s="16" t="s">
        <v>44</v>
      </c>
      <c r="D18" s="17">
        <v>1003</v>
      </c>
      <c r="E18" s="17" t="s">
        <v>47</v>
      </c>
      <c r="F18" s="51">
        <f t="shared" si="7"/>
        <v>0</v>
      </c>
      <c r="G18" s="51">
        <f>'[1]ФЭО 2017-2020'!O124</f>
        <v>9900</v>
      </c>
      <c r="H18" s="51"/>
      <c r="I18" s="51"/>
      <c r="J18" s="51">
        <f t="shared" si="0"/>
        <v>9900</v>
      </c>
      <c r="K18" s="51">
        <f>'[1]ФЭО 2017-2020'!V124</f>
        <v>0</v>
      </c>
      <c r="L18" s="51"/>
      <c r="M18" s="51"/>
      <c r="N18" s="51">
        <f t="shared" si="1"/>
        <v>0</v>
      </c>
      <c r="O18" s="51"/>
      <c r="P18" s="51"/>
      <c r="Q18" s="51">
        <f t="shared" ref="Q18:Q22" si="9">SUM(O18:P18)</f>
        <v>0</v>
      </c>
      <c r="R18" s="51"/>
      <c r="S18" s="51"/>
      <c r="T18" s="51">
        <f t="shared" si="3"/>
        <v>0</v>
      </c>
      <c r="U18" s="51">
        <v>0</v>
      </c>
      <c r="V18" s="51"/>
      <c r="W18" s="51">
        <f t="shared" si="4"/>
        <v>0</v>
      </c>
      <c r="X18" s="51">
        <v>0</v>
      </c>
      <c r="Y18" s="51"/>
      <c r="Z18" s="51">
        <f t="shared" si="5"/>
        <v>0</v>
      </c>
      <c r="AA18" s="51">
        <v>0</v>
      </c>
      <c r="AB18" s="51"/>
      <c r="AC18" s="51">
        <f t="shared" ref="AC18:AC22" si="10">SUM(AA18:AB18)</f>
        <v>0</v>
      </c>
    </row>
    <row r="19" spans="1:31" s="13" customFormat="1" ht="234" customHeight="1" x14ac:dyDescent="0.3">
      <c r="A19" s="20"/>
      <c r="B19" s="84"/>
      <c r="C19" s="16" t="s">
        <v>31</v>
      </c>
      <c r="D19" s="21"/>
      <c r="E19" s="17" t="s">
        <v>47</v>
      </c>
      <c r="F19" s="51">
        <f t="shared" si="7"/>
        <v>434845.80000000005</v>
      </c>
      <c r="G19" s="51"/>
      <c r="H19" s="51"/>
      <c r="I19" s="51"/>
      <c r="J19" s="51"/>
      <c r="K19" s="51"/>
      <c r="L19" s="51"/>
      <c r="M19" s="51"/>
      <c r="N19" s="51"/>
      <c r="O19" s="51">
        <f>40941+10434.9</f>
        <v>51375.9</v>
      </c>
      <c r="P19" s="51"/>
      <c r="Q19" s="51">
        <f t="shared" si="9"/>
        <v>51375.9</v>
      </c>
      <c r="R19" s="51">
        <v>81360</v>
      </c>
      <c r="S19" s="51"/>
      <c r="T19" s="51">
        <f t="shared" si="3"/>
        <v>81360</v>
      </c>
      <c r="U19" s="51">
        <v>117828.6</v>
      </c>
      <c r="V19" s="51"/>
      <c r="W19" s="51">
        <f t="shared" si="4"/>
        <v>117828.6</v>
      </c>
      <c r="X19" s="51">
        <v>117828.6</v>
      </c>
      <c r="Y19" s="51"/>
      <c r="Z19" s="51">
        <f t="shared" si="5"/>
        <v>117828.6</v>
      </c>
      <c r="AA19" s="51">
        <v>117828.6</v>
      </c>
      <c r="AB19" s="51"/>
      <c r="AC19" s="51">
        <f t="shared" si="10"/>
        <v>117828.6</v>
      </c>
      <c r="AE19" s="53"/>
    </row>
    <row r="20" spans="1:31" s="13" customFormat="1" ht="87" customHeight="1" x14ac:dyDescent="0.3">
      <c r="A20" s="20"/>
      <c r="B20" s="19" t="s">
        <v>48</v>
      </c>
      <c r="C20" s="16" t="s">
        <v>31</v>
      </c>
      <c r="D20" s="21">
        <v>1003</v>
      </c>
      <c r="E20" s="17" t="s">
        <v>49</v>
      </c>
      <c r="F20" s="51">
        <f t="shared" si="7"/>
        <v>48860.3</v>
      </c>
      <c r="G20" s="51">
        <v>19087.900000000001</v>
      </c>
      <c r="H20" s="51"/>
      <c r="I20" s="51"/>
      <c r="J20" s="51">
        <f t="shared" si="0"/>
        <v>19087.900000000001</v>
      </c>
      <c r="K20" s="51">
        <v>17849.400000000001</v>
      </c>
      <c r="L20" s="51"/>
      <c r="M20" s="51"/>
      <c r="N20" s="51">
        <f t="shared" si="1"/>
        <v>17849.400000000001</v>
      </c>
      <c r="O20" s="51">
        <v>13120.1</v>
      </c>
      <c r="P20" s="51"/>
      <c r="Q20" s="51">
        <f t="shared" si="9"/>
        <v>13120.1</v>
      </c>
      <c r="R20" s="51">
        <v>9500</v>
      </c>
      <c r="S20" s="51"/>
      <c r="T20" s="51">
        <f t="shared" si="3"/>
        <v>9500</v>
      </c>
      <c r="U20" s="51">
        <v>13120.1</v>
      </c>
      <c r="V20" s="51"/>
      <c r="W20" s="51">
        <f t="shared" si="4"/>
        <v>13120.1</v>
      </c>
      <c r="X20" s="51">
        <v>13120.1</v>
      </c>
      <c r="Y20" s="51"/>
      <c r="Z20" s="51">
        <f t="shared" si="5"/>
        <v>13120.1</v>
      </c>
      <c r="AA20" s="51">
        <v>13120.1</v>
      </c>
      <c r="AB20" s="51"/>
      <c r="AC20" s="51">
        <f t="shared" si="10"/>
        <v>13120.1</v>
      </c>
      <c r="AE20" s="53"/>
    </row>
    <row r="21" spans="1:31" s="13" customFormat="1" ht="78" hidden="1" customHeight="1" x14ac:dyDescent="0.3">
      <c r="A21" s="20"/>
      <c r="B21" s="22" t="s">
        <v>50</v>
      </c>
      <c r="C21" s="16" t="s">
        <v>44</v>
      </c>
      <c r="D21" s="21"/>
      <c r="E21" s="17"/>
      <c r="F21" s="50">
        <f t="shared" si="7"/>
        <v>0</v>
      </c>
      <c r="G21" s="51">
        <v>19980</v>
      </c>
      <c r="H21" s="51"/>
      <c r="I21" s="51"/>
      <c r="J21" s="51">
        <f t="shared" si="0"/>
        <v>19980</v>
      </c>
      <c r="K21" s="51">
        <v>0</v>
      </c>
      <c r="L21" s="51"/>
      <c r="M21" s="51"/>
      <c r="N21" s="51">
        <f t="shared" si="1"/>
        <v>0</v>
      </c>
      <c r="O21" s="51">
        <v>0</v>
      </c>
      <c r="P21" s="51"/>
      <c r="Q21" s="51">
        <f t="shared" si="9"/>
        <v>0</v>
      </c>
      <c r="R21" s="51">
        <v>0</v>
      </c>
      <c r="S21" s="51"/>
      <c r="T21" s="51">
        <f t="shared" si="3"/>
        <v>0</v>
      </c>
      <c r="U21" s="51">
        <v>0</v>
      </c>
      <c r="V21" s="51"/>
      <c r="W21" s="51">
        <f t="shared" si="4"/>
        <v>0</v>
      </c>
      <c r="X21" s="51">
        <v>0</v>
      </c>
      <c r="Y21" s="51"/>
      <c r="Z21" s="51">
        <f t="shared" si="5"/>
        <v>0</v>
      </c>
      <c r="AA21" s="51">
        <v>0</v>
      </c>
      <c r="AB21" s="51"/>
      <c r="AC21" s="51">
        <f t="shared" si="10"/>
        <v>0</v>
      </c>
    </row>
    <row r="22" spans="1:31" s="13" customFormat="1" ht="165.75" hidden="1" customHeight="1" x14ac:dyDescent="0.3">
      <c r="A22" s="20"/>
      <c r="B22" s="23" t="s">
        <v>51</v>
      </c>
      <c r="C22" s="16" t="s">
        <v>44</v>
      </c>
      <c r="D22" s="21"/>
      <c r="E22" s="17"/>
      <c r="F22" s="50">
        <f t="shared" si="7"/>
        <v>0</v>
      </c>
      <c r="G22" s="51">
        <v>45000</v>
      </c>
      <c r="H22" s="51"/>
      <c r="I22" s="51"/>
      <c r="J22" s="51">
        <f t="shared" si="0"/>
        <v>45000</v>
      </c>
      <c r="K22" s="51">
        <v>0</v>
      </c>
      <c r="L22" s="51"/>
      <c r="M22" s="51"/>
      <c r="N22" s="51">
        <f t="shared" si="1"/>
        <v>0</v>
      </c>
      <c r="O22" s="51">
        <v>0</v>
      </c>
      <c r="P22" s="51"/>
      <c r="Q22" s="51">
        <f t="shared" si="9"/>
        <v>0</v>
      </c>
      <c r="R22" s="51">
        <v>0</v>
      </c>
      <c r="S22" s="51"/>
      <c r="T22" s="51">
        <f t="shared" si="3"/>
        <v>0</v>
      </c>
      <c r="U22" s="51">
        <v>0</v>
      </c>
      <c r="V22" s="51"/>
      <c r="W22" s="51">
        <f t="shared" si="4"/>
        <v>0</v>
      </c>
      <c r="X22" s="51">
        <v>0</v>
      </c>
      <c r="Y22" s="51"/>
      <c r="Z22" s="51">
        <f t="shared" si="5"/>
        <v>0</v>
      </c>
      <c r="AA22" s="51">
        <v>0</v>
      </c>
      <c r="AB22" s="51"/>
      <c r="AC22" s="51">
        <f t="shared" si="10"/>
        <v>0</v>
      </c>
    </row>
    <row r="23" spans="1:31" s="13" customFormat="1" ht="65.25" hidden="1" customHeight="1" x14ac:dyDescent="0.3">
      <c r="A23" s="20"/>
      <c r="B23" s="24" t="s">
        <v>52</v>
      </c>
      <c r="C23" s="16" t="s">
        <v>53</v>
      </c>
      <c r="D23" s="21"/>
      <c r="E23" s="17" t="s">
        <v>54</v>
      </c>
      <c r="F23" s="50">
        <f t="shared" si="7"/>
        <v>0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</row>
    <row r="24" spans="1:31" ht="112.5" hidden="1" customHeight="1" x14ac:dyDescent="0.3">
      <c r="A24" s="14"/>
      <c r="B24" s="25" t="s">
        <v>55</v>
      </c>
      <c r="C24" s="26" t="s">
        <v>56</v>
      </c>
      <c r="D24" s="27" t="s">
        <v>57</v>
      </c>
      <c r="E24" s="27" t="s">
        <v>57</v>
      </c>
      <c r="F24" s="50">
        <f t="shared" si="7"/>
        <v>0</v>
      </c>
      <c r="G24" s="50">
        <v>0</v>
      </c>
      <c r="H24" s="50"/>
      <c r="I24" s="50">
        <v>3273</v>
      </c>
      <c r="J24" s="50">
        <f t="shared" si="0"/>
        <v>3273</v>
      </c>
      <c r="K24" s="50">
        <v>0</v>
      </c>
      <c r="L24" s="50"/>
      <c r="M24" s="50">
        <v>0</v>
      </c>
      <c r="N24" s="50">
        <f t="shared" si="1"/>
        <v>0</v>
      </c>
      <c r="O24" s="50">
        <v>0</v>
      </c>
      <c r="P24" s="50">
        <v>0</v>
      </c>
      <c r="Q24" s="50">
        <f t="shared" ref="Q24:Q31" si="11">SUM(O24:P24)</f>
        <v>0</v>
      </c>
      <c r="R24" s="51">
        <v>0</v>
      </c>
      <c r="S24" s="50">
        <v>0</v>
      </c>
      <c r="T24" s="50">
        <f t="shared" ref="T24:T31" si="12">SUM(R24:S24)</f>
        <v>0</v>
      </c>
      <c r="U24" s="51">
        <v>0</v>
      </c>
      <c r="V24" s="50">
        <v>0</v>
      </c>
      <c r="W24" s="50">
        <f t="shared" ref="W24:W31" si="13">SUM(U24:V24)</f>
        <v>0</v>
      </c>
      <c r="X24" s="51">
        <v>0</v>
      </c>
      <c r="Y24" s="50">
        <v>0</v>
      </c>
      <c r="Z24" s="50">
        <f t="shared" ref="Z24:Z31" si="14">SUM(X24:Y24)</f>
        <v>0</v>
      </c>
      <c r="AA24" s="51">
        <v>0</v>
      </c>
      <c r="AB24" s="50">
        <v>0</v>
      </c>
      <c r="AC24" s="50">
        <f t="shared" ref="AC24:AC31" si="15">SUM(AA24:AB24)</f>
        <v>0</v>
      </c>
      <c r="AD24" s="13"/>
    </row>
    <row r="25" spans="1:31" ht="128.25" hidden="1" customHeight="1" x14ac:dyDescent="0.3">
      <c r="A25" s="18"/>
      <c r="B25" s="19" t="s">
        <v>58</v>
      </c>
      <c r="C25" s="16"/>
      <c r="D25" s="27" t="s">
        <v>57</v>
      </c>
      <c r="E25" s="27" t="s">
        <v>57</v>
      </c>
      <c r="F25" s="50">
        <f t="shared" si="7"/>
        <v>0</v>
      </c>
      <c r="G25" s="51">
        <v>0</v>
      </c>
      <c r="H25" s="51"/>
      <c r="I25" s="51">
        <v>3273</v>
      </c>
      <c r="J25" s="51">
        <f>SUM(G25:I25)</f>
        <v>3273</v>
      </c>
      <c r="K25" s="51">
        <v>0</v>
      </c>
      <c r="L25" s="51"/>
      <c r="M25" s="51">
        <v>0</v>
      </c>
      <c r="N25" s="51">
        <f>SUM(K25:M25)</f>
        <v>0</v>
      </c>
      <c r="O25" s="51">
        <v>0</v>
      </c>
      <c r="P25" s="51"/>
      <c r="Q25" s="51">
        <f t="shared" si="11"/>
        <v>0</v>
      </c>
      <c r="R25" s="51">
        <v>0</v>
      </c>
      <c r="S25" s="51"/>
      <c r="T25" s="51">
        <f t="shared" si="12"/>
        <v>0</v>
      </c>
      <c r="U25" s="51">
        <v>0</v>
      </c>
      <c r="V25" s="51"/>
      <c r="W25" s="51">
        <f t="shared" si="13"/>
        <v>0</v>
      </c>
      <c r="X25" s="51">
        <v>0</v>
      </c>
      <c r="Y25" s="51"/>
      <c r="Z25" s="51">
        <f t="shared" si="14"/>
        <v>0</v>
      </c>
      <c r="AA25" s="51">
        <v>0</v>
      </c>
      <c r="AB25" s="51"/>
      <c r="AC25" s="51">
        <f t="shared" si="15"/>
        <v>0</v>
      </c>
      <c r="AD25" s="13"/>
    </row>
    <row r="26" spans="1:31" s="13" customFormat="1" ht="78.75" customHeight="1" x14ac:dyDescent="0.3">
      <c r="A26" s="14"/>
      <c r="B26" s="15" t="s">
        <v>59</v>
      </c>
      <c r="C26" s="16" t="s">
        <v>31</v>
      </c>
      <c r="D26" s="17">
        <v>1003</v>
      </c>
      <c r="E26" s="17" t="s">
        <v>60</v>
      </c>
      <c r="F26" s="50">
        <f t="shared" si="7"/>
        <v>117009.09999999999</v>
      </c>
      <c r="G26" s="50">
        <f>G27+G28+G29</f>
        <v>12853.5</v>
      </c>
      <c r="H26" s="50"/>
      <c r="I26" s="50"/>
      <c r="J26" s="50">
        <f t="shared" si="0"/>
        <v>12853.5</v>
      </c>
      <c r="K26" s="50">
        <f>K27+K28+K29</f>
        <v>14619.2</v>
      </c>
      <c r="L26" s="50"/>
      <c r="M26" s="50"/>
      <c r="N26" s="50">
        <f t="shared" si="1"/>
        <v>14619.2</v>
      </c>
      <c r="O26" s="50">
        <f>O27+O28+O29</f>
        <v>15994.2</v>
      </c>
      <c r="P26" s="50"/>
      <c r="Q26" s="50">
        <f t="shared" si="11"/>
        <v>15994.2</v>
      </c>
      <c r="R26" s="51">
        <v>24641.7</v>
      </c>
      <c r="S26" s="50"/>
      <c r="T26" s="50">
        <f t="shared" si="12"/>
        <v>24641.7</v>
      </c>
      <c r="U26" s="51">
        <f>U27+U28+U29</f>
        <v>29455.8</v>
      </c>
      <c r="V26" s="50"/>
      <c r="W26" s="50">
        <f>SUM(U26:V26)</f>
        <v>29455.8</v>
      </c>
      <c r="X26" s="51">
        <f>X27+X28+X29</f>
        <v>31455.8</v>
      </c>
      <c r="Y26" s="50"/>
      <c r="Z26" s="50">
        <f t="shared" si="14"/>
        <v>31455.8</v>
      </c>
      <c r="AA26" s="51">
        <f>AA27+AA28+AA29</f>
        <v>31455.8</v>
      </c>
      <c r="AB26" s="50"/>
      <c r="AC26" s="50">
        <f t="shared" si="15"/>
        <v>31455.8</v>
      </c>
      <c r="AE26" s="53"/>
    </row>
    <row r="27" spans="1:31" ht="107.25" hidden="1" customHeight="1" x14ac:dyDescent="0.3">
      <c r="A27" s="14"/>
      <c r="B27" s="19" t="s">
        <v>61</v>
      </c>
      <c r="C27" s="28" t="s">
        <v>62</v>
      </c>
      <c r="D27" s="17">
        <v>1003</v>
      </c>
      <c r="E27" s="17" t="s">
        <v>63</v>
      </c>
      <c r="F27" s="50">
        <f t="shared" si="7"/>
        <v>0</v>
      </c>
      <c r="G27" s="51">
        <v>100</v>
      </c>
      <c r="H27" s="51"/>
      <c r="I27" s="51"/>
      <c r="J27" s="51">
        <f t="shared" si="0"/>
        <v>100</v>
      </c>
      <c r="K27" s="51">
        <v>0</v>
      </c>
      <c r="L27" s="51"/>
      <c r="M27" s="51"/>
      <c r="N27" s="51">
        <f t="shared" si="1"/>
        <v>0</v>
      </c>
      <c r="O27" s="51">
        <v>0</v>
      </c>
      <c r="P27" s="51"/>
      <c r="Q27" s="51">
        <f t="shared" si="11"/>
        <v>0</v>
      </c>
      <c r="R27" s="51">
        <v>0</v>
      </c>
      <c r="S27" s="51"/>
      <c r="T27" s="51">
        <f t="shared" si="12"/>
        <v>0</v>
      </c>
      <c r="U27" s="51">
        <v>0</v>
      </c>
      <c r="V27" s="51"/>
      <c r="W27" s="51">
        <f t="shared" si="13"/>
        <v>0</v>
      </c>
      <c r="X27" s="51">
        <v>0</v>
      </c>
      <c r="Y27" s="51"/>
      <c r="Z27" s="51">
        <f t="shared" si="14"/>
        <v>0</v>
      </c>
      <c r="AA27" s="51">
        <v>0</v>
      </c>
      <c r="AB27" s="51"/>
      <c r="AC27" s="51">
        <f t="shared" si="15"/>
        <v>0</v>
      </c>
      <c r="AD27" s="13"/>
    </row>
    <row r="28" spans="1:31" ht="107.25" customHeight="1" x14ac:dyDescent="0.3">
      <c r="A28" s="14"/>
      <c r="B28" s="49" t="s">
        <v>64</v>
      </c>
      <c r="C28" s="16" t="s">
        <v>31</v>
      </c>
      <c r="D28" s="17">
        <v>1003</v>
      </c>
      <c r="E28" s="17" t="s">
        <v>65</v>
      </c>
      <c r="F28" s="51">
        <f t="shared" si="7"/>
        <v>117009.09999999999</v>
      </c>
      <c r="G28" s="51">
        <v>11121</v>
      </c>
      <c r="H28" s="51"/>
      <c r="I28" s="51"/>
      <c r="J28" s="51">
        <f t="shared" si="0"/>
        <v>11121</v>
      </c>
      <c r="K28" s="51">
        <v>13239.2</v>
      </c>
      <c r="L28" s="51"/>
      <c r="M28" s="51"/>
      <c r="N28" s="51">
        <f t="shared" si="1"/>
        <v>13239.2</v>
      </c>
      <c r="O28" s="51">
        <f>15983.2+11</f>
        <v>15994.2</v>
      </c>
      <c r="P28" s="51"/>
      <c r="Q28" s="51">
        <f t="shared" si="11"/>
        <v>15994.2</v>
      </c>
      <c r="R28" s="51">
        <v>24641.7</v>
      </c>
      <c r="S28" s="51"/>
      <c r="T28" s="51">
        <f t="shared" si="12"/>
        <v>24641.7</v>
      </c>
      <c r="U28" s="51">
        <v>29455.8</v>
      </c>
      <c r="V28" s="51"/>
      <c r="W28" s="51">
        <f>SUM(U28:V28)</f>
        <v>29455.8</v>
      </c>
      <c r="X28" s="51">
        <v>31455.8</v>
      </c>
      <c r="Y28" s="51"/>
      <c r="Z28" s="51">
        <f t="shared" si="14"/>
        <v>31455.8</v>
      </c>
      <c r="AA28" s="51">
        <v>31455.8</v>
      </c>
      <c r="AB28" s="51"/>
      <c r="AC28" s="51">
        <f t="shared" si="15"/>
        <v>31455.8</v>
      </c>
      <c r="AD28" s="13"/>
    </row>
    <row r="29" spans="1:31" ht="88.5" hidden="1" customHeight="1" x14ac:dyDescent="0.3">
      <c r="A29" s="14"/>
      <c r="B29" s="19" t="s">
        <v>66</v>
      </c>
      <c r="C29" s="16" t="s">
        <v>53</v>
      </c>
      <c r="D29" s="17">
        <v>1003</v>
      </c>
      <c r="E29" s="17" t="s">
        <v>67</v>
      </c>
      <c r="F29" s="50">
        <f t="shared" si="7"/>
        <v>0</v>
      </c>
      <c r="G29" s="51">
        <f>1762.7-130.2</f>
        <v>1632.5</v>
      </c>
      <c r="H29" s="54"/>
      <c r="I29" s="54"/>
      <c r="J29" s="51">
        <f t="shared" si="0"/>
        <v>1632.5</v>
      </c>
      <c r="K29" s="51">
        <v>1380</v>
      </c>
      <c r="L29" s="54"/>
      <c r="M29" s="54"/>
      <c r="N29" s="51">
        <f t="shared" si="1"/>
        <v>1380</v>
      </c>
      <c r="O29" s="51">
        <v>0</v>
      </c>
      <c r="P29" s="54"/>
      <c r="Q29" s="51">
        <f t="shared" si="11"/>
        <v>0</v>
      </c>
      <c r="R29" s="51">
        <v>0</v>
      </c>
      <c r="S29" s="54"/>
      <c r="T29" s="51">
        <f t="shared" si="12"/>
        <v>0</v>
      </c>
      <c r="U29" s="51">
        <v>0</v>
      </c>
      <c r="V29" s="54"/>
      <c r="W29" s="51">
        <f t="shared" si="13"/>
        <v>0</v>
      </c>
      <c r="X29" s="51">
        <v>0</v>
      </c>
      <c r="Y29" s="54"/>
      <c r="Z29" s="51">
        <f t="shared" si="14"/>
        <v>0</v>
      </c>
      <c r="AA29" s="51">
        <v>0</v>
      </c>
      <c r="AB29" s="54"/>
      <c r="AC29" s="51">
        <f t="shared" si="15"/>
        <v>0</v>
      </c>
      <c r="AD29" s="13"/>
    </row>
    <row r="30" spans="1:31" ht="79.5" customHeight="1" x14ac:dyDescent="0.3">
      <c r="A30" s="14"/>
      <c r="B30" s="29" t="s">
        <v>68</v>
      </c>
      <c r="C30" s="16" t="s">
        <v>31</v>
      </c>
      <c r="D30" s="17" t="s">
        <v>69</v>
      </c>
      <c r="E30" s="17" t="s">
        <v>70</v>
      </c>
      <c r="F30" s="50">
        <f t="shared" si="7"/>
        <v>6112</v>
      </c>
      <c r="G30" s="50">
        <v>6845.7</v>
      </c>
      <c r="H30" s="50"/>
      <c r="I30" s="50"/>
      <c r="J30" s="50">
        <f t="shared" si="0"/>
        <v>6845.7</v>
      </c>
      <c r="K30" s="50">
        <v>6750</v>
      </c>
      <c r="L30" s="50"/>
      <c r="M30" s="50"/>
      <c r="N30" s="50">
        <f t="shared" si="1"/>
        <v>6750</v>
      </c>
      <c r="O30" s="50">
        <v>6268.9</v>
      </c>
      <c r="P30" s="50"/>
      <c r="Q30" s="50">
        <f t="shared" si="11"/>
        <v>6268.9</v>
      </c>
      <c r="R30" s="51">
        <v>3869.8</v>
      </c>
      <c r="S30" s="50"/>
      <c r="T30" s="50">
        <f t="shared" si="12"/>
        <v>3869.8</v>
      </c>
      <c r="U30" s="51">
        <v>747.4</v>
      </c>
      <c r="V30" s="50"/>
      <c r="W30" s="50">
        <f t="shared" si="13"/>
        <v>747.4</v>
      </c>
      <c r="X30" s="51">
        <v>747.4</v>
      </c>
      <c r="Y30" s="50"/>
      <c r="Z30" s="50">
        <f t="shared" si="14"/>
        <v>747.4</v>
      </c>
      <c r="AA30" s="51">
        <v>747.4</v>
      </c>
      <c r="AB30" s="50"/>
      <c r="AC30" s="50">
        <f t="shared" si="15"/>
        <v>747.4</v>
      </c>
      <c r="AD30" s="13"/>
    </row>
    <row r="31" spans="1:31" ht="88.5" customHeight="1" x14ac:dyDescent="0.3">
      <c r="A31" s="30"/>
      <c r="B31" s="23" t="s">
        <v>71</v>
      </c>
      <c r="C31" s="16" t="s">
        <v>31</v>
      </c>
      <c r="D31" s="17"/>
      <c r="E31" s="17" t="s">
        <v>72</v>
      </c>
      <c r="F31" s="50">
        <f t="shared" si="7"/>
        <v>188573.40000000002</v>
      </c>
      <c r="G31" s="50"/>
      <c r="H31" s="50"/>
      <c r="I31" s="50"/>
      <c r="J31" s="50"/>
      <c r="K31" s="50"/>
      <c r="L31" s="50"/>
      <c r="M31" s="50"/>
      <c r="N31" s="50"/>
      <c r="O31" s="50">
        <f>37415.9+60-220+5610-5610+5.9</f>
        <v>37261.800000000003</v>
      </c>
      <c r="P31" s="50"/>
      <c r="Q31" s="50">
        <f t="shared" si="11"/>
        <v>37261.800000000003</v>
      </c>
      <c r="R31" s="51">
        <v>52104.7</v>
      </c>
      <c r="S31" s="50"/>
      <c r="T31" s="50">
        <f t="shared" si="12"/>
        <v>52104.7</v>
      </c>
      <c r="U31" s="51">
        <f>44589.2+2000</f>
        <v>46589.2</v>
      </c>
      <c r="V31" s="50"/>
      <c r="W31" s="50">
        <f t="shared" si="13"/>
        <v>46589.2</v>
      </c>
      <c r="X31" s="51">
        <v>46247.8</v>
      </c>
      <c r="Y31" s="50"/>
      <c r="Z31" s="50">
        <f t="shared" si="14"/>
        <v>46247.8</v>
      </c>
      <c r="AA31" s="51">
        <v>43631.7</v>
      </c>
      <c r="AB31" s="50"/>
      <c r="AC31" s="50">
        <f t="shared" si="15"/>
        <v>43631.7</v>
      </c>
      <c r="AD31" s="13"/>
      <c r="AE31" s="52"/>
    </row>
    <row r="32" spans="1:31" s="13" customFormat="1" x14ac:dyDescent="0.3">
      <c r="A32" s="31"/>
      <c r="B32" s="32"/>
      <c r="C32" s="47"/>
      <c r="D32" s="47"/>
      <c r="E32" s="47"/>
      <c r="F32" s="47"/>
      <c r="G32" s="47"/>
      <c r="H32" s="33"/>
      <c r="I32" s="33"/>
      <c r="J32" s="33"/>
      <c r="K32" s="33"/>
      <c r="L32" s="33"/>
      <c r="M32" s="34"/>
      <c r="N32" s="33"/>
      <c r="O32" s="33"/>
      <c r="P32" s="33"/>
      <c r="Q32" s="33"/>
      <c r="AA32" s="2"/>
    </row>
    <row r="33" spans="1:27" s="13" customFormat="1" x14ac:dyDescent="0.3">
      <c r="A33" s="31"/>
      <c r="B33" s="32"/>
      <c r="C33" s="47"/>
      <c r="D33" s="35"/>
      <c r="E33" s="47"/>
      <c r="F33" s="47"/>
      <c r="G33" s="47"/>
      <c r="H33" s="33"/>
      <c r="I33" s="33"/>
      <c r="J33" s="33"/>
      <c r="K33" s="33"/>
      <c r="L33" s="33"/>
      <c r="M33" s="34"/>
      <c r="N33" s="36"/>
      <c r="O33" s="36"/>
      <c r="P33" s="36"/>
      <c r="Q33" s="36"/>
      <c r="R33" s="55"/>
      <c r="AA33" s="2"/>
    </row>
    <row r="34" spans="1:27" s="13" customFormat="1" x14ac:dyDescent="0.3">
      <c r="A34" s="31"/>
      <c r="B34" s="32"/>
      <c r="C34" s="47"/>
      <c r="D34" s="35"/>
      <c r="E34" s="47"/>
      <c r="F34" s="47"/>
      <c r="G34" s="47"/>
      <c r="H34" s="33"/>
      <c r="I34" s="33"/>
      <c r="J34" s="33"/>
      <c r="K34" s="33"/>
      <c r="L34" s="33"/>
      <c r="M34" s="34"/>
      <c r="N34" s="36"/>
      <c r="O34" s="36"/>
      <c r="P34" s="36"/>
      <c r="Q34" s="36"/>
      <c r="R34" s="55"/>
      <c r="AA34" s="2"/>
    </row>
    <row r="35" spans="1:27" s="13" customFormat="1" x14ac:dyDescent="0.3">
      <c r="A35" s="31"/>
      <c r="B35" s="32"/>
      <c r="C35" s="47"/>
      <c r="D35" s="35"/>
      <c r="E35" s="47"/>
      <c r="F35" s="47"/>
      <c r="G35" s="47"/>
      <c r="H35" s="33"/>
      <c r="I35" s="33"/>
      <c r="J35" s="33"/>
      <c r="K35" s="33"/>
      <c r="L35" s="33"/>
      <c r="M35" s="34"/>
      <c r="N35" s="36"/>
      <c r="O35" s="36"/>
      <c r="P35" s="36"/>
      <c r="Q35" s="36"/>
      <c r="R35" s="55"/>
      <c r="AA35" s="2"/>
    </row>
    <row r="36" spans="1:27" s="13" customFormat="1" x14ac:dyDescent="0.3">
      <c r="A36" s="31"/>
      <c r="B36" s="32"/>
      <c r="C36" s="47"/>
      <c r="D36" s="35"/>
      <c r="E36" s="47"/>
      <c r="F36" s="47"/>
      <c r="G36" s="47"/>
      <c r="H36" s="33"/>
      <c r="I36" s="33"/>
      <c r="J36" s="33"/>
      <c r="K36" s="33"/>
      <c r="L36" s="33"/>
      <c r="M36" s="34"/>
      <c r="N36" s="36"/>
      <c r="O36" s="36"/>
      <c r="P36" s="36"/>
      <c r="Q36" s="36"/>
      <c r="R36" s="55"/>
      <c r="AA36" s="2"/>
    </row>
    <row r="37" spans="1:27" s="13" customFormat="1" ht="21.75" customHeight="1" x14ac:dyDescent="0.3">
      <c r="A37" s="31"/>
      <c r="B37" s="32"/>
      <c r="C37" s="47"/>
      <c r="D37" s="35"/>
      <c r="E37" s="47"/>
      <c r="F37" s="47"/>
      <c r="G37" s="47"/>
      <c r="H37" s="33"/>
      <c r="I37" s="33"/>
      <c r="J37" s="33"/>
      <c r="K37" s="33"/>
      <c r="L37" s="33"/>
      <c r="M37" s="34"/>
      <c r="N37" s="36"/>
      <c r="O37" s="36"/>
      <c r="P37" s="36"/>
      <c r="Q37" s="36"/>
      <c r="R37" s="55"/>
    </row>
    <row r="38" spans="1:27" ht="41.25" customHeight="1" x14ac:dyDescent="0.3">
      <c r="A38" s="85"/>
      <c r="B38" s="85"/>
      <c r="C38" s="85"/>
      <c r="D38" s="85"/>
      <c r="E38" s="85"/>
      <c r="F38" s="85"/>
      <c r="G38" s="85"/>
      <c r="H38" s="47"/>
      <c r="I38" s="47"/>
      <c r="J38" s="47"/>
      <c r="K38" s="86"/>
      <c r="L38" s="86"/>
      <c r="M38" s="7"/>
      <c r="N38" s="36"/>
      <c r="O38" s="37"/>
      <c r="P38" s="37"/>
      <c r="Q38" s="37"/>
    </row>
    <row r="44" spans="1:27" x14ac:dyDescent="0.3">
      <c r="A44" s="80"/>
      <c r="B44" s="80"/>
    </row>
    <row r="45" spans="1:27" x14ac:dyDescent="0.3">
      <c r="A45" s="80"/>
      <c r="B45" s="80"/>
    </row>
    <row r="62" spans="1:24" s="3" customFormat="1" x14ac:dyDescent="0.3">
      <c r="A62" s="80"/>
      <c r="B62" s="80"/>
      <c r="D62" s="38"/>
      <c r="H62" s="4"/>
      <c r="I62" s="1"/>
      <c r="J62" s="1"/>
      <c r="K62" s="4"/>
      <c r="L62" s="4"/>
      <c r="M62" s="5"/>
      <c r="N62" s="39"/>
      <c r="O62" s="40"/>
      <c r="P62" s="40"/>
      <c r="Q62" s="39"/>
      <c r="R62" s="56"/>
      <c r="U62" s="2"/>
      <c r="X62" s="2"/>
    </row>
    <row r="63" spans="1:24" s="3" customFormat="1" x14ac:dyDescent="0.3">
      <c r="A63" s="80"/>
      <c r="B63" s="80"/>
      <c r="D63" s="38"/>
      <c r="H63" s="4"/>
      <c r="I63" s="1"/>
      <c r="J63" s="1"/>
      <c r="K63" s="4"/>
      <c r="L63" s="4"/>
      <c r="M63" s="5"/>
      <c r="N63" s="39"/>
      <c r="O63" s="40"/>
      <c r="P63" s="40"/>
      <c r="Q63" s="39"/>
      <c r="R63" s="56"/>
      <c r="U63" s="2"/>
      <c r="X63" s="2"/>
    </row>
  </sheetData>
  <mergeCells count="51">
    <mergeCell ref="U5:W5"/>
    <mergeCell ref="X5:Z5"/>
    <mergeCell ref="AA5:AC5"/>
    <mergeCell ref="Z1:AC1"/>
    <mergeCell ref="N2:S2"/>
    <mergeCell ref="Z2:AC2"/>
    <mergeCell ref="A3:Z3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AA7:AA8"/>
    <mergeCell ref="AB7:AB8"/>
    <mergeCell ref="U6:W6"/>
    <mergeCell ref="X6:Z6"/>
    <mergeCell ref="AA6:AC6"/>
    <mergeCell ref="K38:L38"/>
    <mergeCell ref="U7:U8"/>
    <mergeCell ref="V7:V8"/>
    <mergeCell ref="X7:X8"/>
    <mergeCell ref="Y7:Y8"/>
    <mergeCell ref="M7:M8"/>
    <mergeCell ref="O7:O8"/>
    <mergeCell ref="S7:S8"/>
    <mergeCell ref="A44:B44"/>
    <mergeCell ref="A45:B45"/>
    <mergeCell ref="A62:B62"/>
    <mergeCell ref="A63:B63"/>
    <mergeCell ref="A13:A14"/>
    <mergeCell ref="B13:B14"/>
    <mergeCell ref="B16:B17"/>
    <mergeCell ref="B18:B19"/>
    <mergeCell ref="A38:G3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0" fitToHeight="100" orientation="landscape" r:id="rId1"/>
  <rowBreaks count="1" manualBreakCount="1">
    <brk id="1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2"/>
  <sheetViews>
    <sheetView view="pageBreakPreview" zoomScale="55" zoomScaleNormal="70" zoomScaleSheetLayoutView="55" workbookViewId="0">
      <selection activeCell="A4" sqref="A4:O4"/>
    </sheetView>
  </sheetViews>
  <sheetFormatPr defaultColWidth="9.109375" defaultRowHeight="15" x14ac:dyDescent="0.3"/>
  <cols>
    <col min="1" max="1" width="10.6640625" style="59" customWidth="1"/>
    <col min="2" max="2" width="46.6640625" style="59" customWidth="1"/>
    <col min="3" max="3" width="8" style="59" customWidth="1"/>
    <col min="4" max="4" width="12.5546875" style="59" customWidth="1"/>
    <col min="5" max="5" width="13.109375" style="59" customWidth="1"/>
    <col min="6" max="7" width="13.88671875" style="59" customWidth="1"/>
    <col min="8" max="8" width="14.6640625" style="79" customWidth="1"/>
    <col min="9" max="10" width="13.88671875" style="79" customWidth="1"/>
    <col min="11" max="11" width="19.33203125" style="79" customWidth="1"/>
    <col min="12" max="12" width="46" style="59" customWidth="1"/>
    <col min="13" max="13" width="52.44140625" style="59" customWidth="1"/>
    <col min="14" max="14" width="37.21875" style="59" hidden="1" customWidth="1"/>
    <col min="15" max="15" width="36.33203125" style="59" customWidth="1"/>
    <col min="16" max="16" width="20.88671875" style="59" customWidth="1"/>
    <col min="17" max="16384" width="9.109375" style="59"/>
  </cols>
  <sheetData>
    <row r="1" spans="1:20" ht="66" customHeight="1" x14ac:dyDescent="0.3">
      <c r="A1" s="57"/>
      <c r="B1" s="57"/>
      <c r="C1" s="57"/>
      <c r="D1" s="57"/>
      <c r="E1" s="57"/>
      <c r="F1" s="57"/>
      <c r="G1" s="57"/>
      <c r="H1" s="58"/>
      <c r="I1" s="58"/>
      <c r="J1" s="58"/>
      <c r="K1" s="58"/>
      <c r="L1" s="57"/>
      <c r="M1" s="109" t="s">
        <v>130</v>
      </c>
      <c r="N1" s="109"/>
      <c r="O1" s="109"/>
      <c r="P1" s="109"/>
    </row>
    <row r="2" spans="1:20" ht="79.5" customHeight="1" x14ac:dyDescent="0.3">
      <c r="A2" s="57"/>
      <c r="B2" s="57"/>
      <c r="C2" s="57"/>
      <c r="D2" s="57"/>
      <c r="E2" s="57"/>
      <c r="F2" s="57"/>
      <c r="G2" s="57"/>
      <c r="H2" s="58"/>
      <c r="I2" s="58"/>
      <c r="J2" s="58"/>
      <c r="K2" s="58"/>
      <c r="L2" s="57"/>
      <c r="M2" s="110" t="s">
        <v>75</v>
      </c>
      <c r="N2" s="110"/>
      <c r="O2" s="110"/>
      <c r="P2" s="57"/>
    </row>
    <row r="3" spans="1:20" ht="15.6" x14ac:dyDescent="0.3">
      <c r="A3" s="60"/>
      <c r="B3" s="60"/>
      <c r="C3" s="60"/>
      <c r="D3" s="60"/>
      <c r="E3" s="60"/>
      <c r="F3" s="60"/>
      <c r="G3" s="60"/>
      <c r="H3" s="61"/>
      <c r="I3" s="61"/>
      <c r="J3" s="61"/>
      <c r="K3" s="61"/>
      <c r="L3" s="60"/>
      <c r="M3" s="60"/>
      <c r="N3" s="60"/>
      <c r="O3" s="60"/>
      <c r="P3" s="57"/>
    </row>
    <row r="4" spans="1:20" ht="15.6" x14ac:dyDescent="0.3">
      <c r="A4" s="111" t="s">
        <v>76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57"/>
    </row>
    <row r="5" spans="1:20" ht="15.6" x14ac:dyDescent="0.3">
      <c r="A5" s="111" t="s">
        <v>77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57"/>
    </row>
    <row r="6" spans="1:20" ht="15.6" x14ac:dyDescent="0.3">
      <c r="A6" s="112" t="s">
        <v>78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57"/>
    </row>
    <row r="7" spans="1:20" ht="15.6" x14ac:dyDescent="0.3">
      <c r="A7" s="62"/>
      <c r="B7" s="62"/>
      <c r="C7" s="62"/>
      <c r="D7" s="62"/>
      <c r="E7" s="62"/>
      <c r="F7" s="62"/>
      <c r="G7" s="62"/>
      <c r="H7" s="63"/>
      <c r="I7" s="63"/>
      <c r="J7" s="63"/>
      <c r="K7" s="63"/>
      <c r="L7" s="62"/>
      <c r="M7" s="62"/>
      <c r="N7" s="62"/>
      <c r="O7" s="62"/>
      <c r="P7" s="57"/>
    </row>
    <row r="8" spans="1:20" ht="54" customHeight="1" x14ac:dyDescent="0.3">
      <c r="A8" s="129" t="s">
        <v>79</v>
      </c>
      <c r="B8" s="129" t="s">
        <v>80</v>
      </c>
      <c r="C8" s="129" t="s">
        <v>81</v>
      </c>
      <c r="D8" s="125" t="s">
        <v>82</v>
      </c>
      <c r="E8" s="130"/>
      <c r="F8" s="130"/>
      <c r="G8" s="126"/>
      <c r="H8" s="127" t="s">
        <v>83</v>
      </c>
      <c r="I8" s="128"/>
      <c r="J8" s="128"/>
      <c r="K8" s="116" t="s">
        <v>84</v>
      </c>
      <c r="L8" s="119" t="s">
        <v>85</v>
      </c>
      <c r="M8" s="119" t="s">
        <v>86</v>
      </c>
      <c r="N8" s="64" t="s">
        <v>87</v>
      </c>
      <c r="O8" s="122" t="s">
        <v>88</v>
      </c>
      <c r="P8" s="57"/>
    </row>
    <row r="9" spans="1:20" ht="15.6" x14ac:dyDescent="0.3">
      <c r="A9" s="129"/>
      <c r="B9" s="129"/>
      <c r="C9" s="129"/>
      <c r="D9" s="65" t="s">
        <v>89</v>
      </c>
      <c r="E9" s="65" t="s">
        <v>8</v>
      </c>
      <c r="F9" s="125" t="s">
        <v>9</v>
      </c>
      <c r="G9" s="126"/>
      <c r="H9" s="66" t="s">
        <v>10</v>
      </c>
      <c r="I9" s="66" t="s">
        <v>11</v>
      </c>
      <c r="J9" s="66" t="s">
        <v>74</v>
      </c>
      <c r="K9" s="117"/>
      <c r="L9" s="120"/>
      <c r="M9" s="120"/>
      <c r="N9" s="65" t="s">
        <v>90</v>
      </c>
      <c r="O9" s="123"/>
      <c r="P9" s="57"/>
    </row>
    <row r="10" spans="1:20" ht="15.6" x14ac:dyDescent="0.3">
      <c r="A10" s="65"/>
      <c r="B10" s="65"/>
      <c r="C10" s="65"/>
      <c r="D10" s="65" t="s">
        <v>91</v>
      </c>
      <c r="E10" s="65" t="s">
        <v>91</v>
      </c>
      <c r="F10" s="65" t="s">
        <v>92</v>
      </c>
      <c r="G10" s="65" t="s">
        <v>93</v>
      </c>
      <c r="H10" s="127" t="s">
        <v>92</v>
      </c>
      <c r="I10" s="128"/>
      <c r="J10" s="128"/>
      <c r="K10" s="118"/>
      <c r="L10" s="121"/>
      <c r="M10" s="121"/>
      <c r="N10" s="65"/>
      <c r="O10" s="124"/>
      <c r="P10" s="57">
        <f>'[2]ФЭО 2023-2025'!AE13</f>
        <v>323946.80000000005</v>
      </c>
    </row>
    <row r="11" spans="1:20" ht="21.75" customHeight="1" x14ac:dyDescent="0.3">
      <c r="A11" s="113" t="s">
        <v>94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57"/>
    </row>
    <row r="12" spans="1:20" ht="78" x14ac:dyDescent="0.3">
      <c r="A12" s="67">
        <v>1</v>
      </c>
      <c r="B12" s="68" t="s">
        <v>95</v>
      </c>
      <c r="C12" s="69" t="s">
        <v>96</v>
      </c>
      <c r="D12" s="69">
        <f>8550/8550*100</f>
        <v>100</v>
      </c>
      <c r="E12" s="69">
        <f>2962/2962*100</f>
        <v>100</v>
      </c>
      <c r="F12" s="70">
        <f>2998/2998*100</f>
        <v>100</v>
      </c>
      <c r="G12" s="70">
        <f>1450/1450*100</f>
        <v>100</v>
      </c>
      <c r="H12" s="69">
        <f>1035/1035*100</f>
        <v>100</v>
      </c>
      <c r="I12" s="69">
        <f>1450/1450*100</f>
        <v>100</v>
      </c>
      <c r="J12" s="69">
        <f>1450/1450*100</f>
        <v>100</v>
      </c>
      <c r="K12" s="71" t="s">
        <v>97</v>
      </c>
      <c r="L12" s="69" t="s">
        <v>98</v>
      </c>
      <c r="M12" s="69" t="s">
        <v>99</v>
      </c>
      <c r="N12" s="72">
        <f>14346/14346*100</f>
        <v>100</v>
      </c>
      <c r="O12" s="73" t="s">
        <v>100</v>
      </c>
      <c r="P12" s="57">
        <f>'[2]ФЭО 2023-2025'!AJ24+'[2]ФЭО 2023-2025'!AJ26+'[2]ФЭО 2023-2025'!AJ27+'[2]ФЭО 2023-2025'!AJ30+'[2]ФЭО 2023-2025'!AJ31+'[2]ФЭО 2023-2025'!AJ52+'[2]ФЭО 2023-2025'!AJ55+'[2]ФЭО 2023-2025'!AJ57+'[2]ФЭО 2023-2025'!AJ74+'[2]ФЭО 2023-2025'!AJ88+'[2]ФЭО 2023-2025'!AJ91+'[2]ФЭО 2023-2025'!AJ93+'[2]ФЭО 2023-2025'!AJ98+'[2]ФЭО 2023-2025'!AJ100+'[2]ФЭО 2023-2025'!AJ103</f>
        <v>35206.800000000003</v>
      </c>
      <c r="R12" s="59">
        <v>0.12</v>
      </c>
      <c r="T12" s="74"/>
    </row>
    <row r="13" spans="1:20" s="75" customFormat="1" ht="174.75" customHeight="1" x14ac:dyDescent="0.3">
      <c r="A13" s="67">
        <v>2</v>
      </c>
      <c r="B13" s="73" t="s">
        <v>101</v>
      </c>
      <c r="C13" s="72" t="s">
        <v>96</v>
      </c>
      <c r="D13" s="72">
        <f>175/175*100</f>
        <v>100</v>
      </c>
      <c r="E13" s="72">
        <f>181/181*100</f>
        <v>100</v>
      </c>
      <c r="F13" s="70">
        <v>100</v>
      </c>
      <c r="G13" s="70">
        <v>100</v>
      </c>
      <c r="H13" s="72">
        <f>212/212*100</f>
        <v>100</v>
      </c>
      <c r="I13" s="72">
        <f>212/212*100</f>
        <v>100</v>
      </c>
      <c r="J13" s="72">
        <f>212/212*100</f>
        <v>100</v>
      </c>
      <c r="K13" s="71" t="s">
        <v>102</v>
      </c>
      <c r="L13" s="69" t="s">
        <v>103</v>
      </c>
      <c r="M13" s="69" t="s">
        <v>104</v>
      </c>
      <c r="N13" s="72">
        <v>115</v>
      </c>
      <c r="O13" s="73" t="s">
        <v>105</v>
      </c>
      <c r="P13" s="57">
        <f>'[2]ФЭО 2023-2025'!AJ15</f>
        <v>38284.800000000003</v>
      </c>
      <c r="Q13" s="59"/>
      <c r="R13" s="75">
        <v>0.13</v>
      </c>
    </row>
    <row r="14" spans="1:20" ht="109.2" x14ac:dyDescent="0.3">
      <c r="A14" s="67">
        <v>3</v>
      </c>
      <c r="B14" s="68" t="s">
        <v>106</v>
      </c>
      <c r="C14" s="69" t="s">
        <v>96</v>
      </c>
      <c r="D14" s="69">
        <f t="shared" ref="D14" si="0">2448/2448*100</f>
        <v>100</v>
      </c>
      <c r="E14" s="69">
        <f>(1400/2.3)/609*100</f>
        <v>99.950024987506254</v>
      </c>
      <c r="F14" s="70">
        <v>100</v>
      </c>
      <c r="G14" s="70">
        <v>100</v>
      </c>
      <c r="H14" s="69">
        <f>1050/1050*100</f>
        <v>100</v>
      </c>
      <c r="I14" s="69">
        <f>1050/1050*100</f>
        <v>100</v>
      </c>
      <c r="J14" s="69">
        <f>1050/1050*100</f>
        <v>100</v>
      </c>
      <c r="K14" s="71" t="s">
        <v>107</v>
      </c>
      <c r="L14" s="69" t="s">
        <v>108</v>
      </c>
      <c r="M14" s="69" t="s">
        <v>99</v>
      </c>
      <c r="N14" s="72">
        <v>104.5</v>
      </c>
      <c r="O14" s="73" t="s">
        <v>109</v>
      </c>
      <c r="P14" s="57">
        <f>'[2]ФЭО 2023-2025'!AJ93</f>
        <v>7500</v>
      </c>
      <c r="R14" s="59">
        <v>0.02</v>
      </c>
    </row>
    <row r="15" spans="1:20" s="75" customFormat="1" ht="156.75" customHeight="1" x14ac:dyDescent="0.3">
      <c r="A15" s="67">
        <v>4</v>
      </c>
      <c r="B15" s="68" t="s">
        <v>128</v>
      </c>
      <c r="C15" s="69" t="s">
        <v>96</v>
      </c>
      <c r="D15" s="69">
        <f>4751/4751*100</f>
        <v>100</v>
      </c>
      <c r="E15" s="69">
        <f>5860/5860*100</f>
        <v>100</v>
      </c>
      <c r="F15" s="70">
        <v>100</v>
      </c>
      <c r="G15" s="70">
        <v>100</v>
      </c>
      <c r="H15" s="69">
        <f>5843/5843*100</f>
        <v>100</v>
      </c>
      <c r="I15" s="69">
        <f t="shared" ref="I15:J15" si="1">5843/5843*100</f>
        <v>100</v>
      </c>
      <c r="J15" s="69">
        <f t="shared" si="1"/>
        <v>100</v>
      </c>
      <c r="K15" s="71" t="s">
        <v>110</v>
      </c>
      <c r="L15" s="69" t="s">
        <v>111</v>
      </c>
      <c r="M15" s="69" t="s">
        <v>99</v>
      </c>
      <c r="N15" s="72">
        <v>100</v>
      </c>
      <c r="O15" s="73" t="s">
        <v>112</v>
      </c>
      <c r="P15" s="57">
        <f>'[2]ФЭО 2023-2025'!AJ121+'[2]ФЭО 2023-2025'!AJ122+'[2]ФЭО 2023-2025'!AJ123+'[2]ФЭО 2023-2025'!AJ126+'[2]ФЭО 2023-2025'!AJ127+'[2]ФЭО 2023-2025'!AJ132+'[2]ФЭО 2023-2025'!AJ133+'[2]ФЭО 2023-2025'!AJ134+'[2]ФЭО 2023-2025'!AJ116</f>
        <v>16675.8</v>
      </c>
      <c r="Q15" s="59"/>
      <c r="R15" s="75">
        <v>0.06</v>
      </c>
    </row>
    <row r="16" spans="1:20" s="75" customFormat="1" ht="96" customHeight="1" x14ac:dyDescent="0.3">
      <c r="A16" s="67">
        <v>5</v>
      </c>
      <c r="B16" s="73" t="s">
        <v>113</v>
      </c>
      <c r="C16" s="72" t="s">
        <v>96</v>
      </c>
      <c r="D16" s="72">
        <f t="shared" ref="D16:E16" si="2">16650/16650*100</f>
        <v>100</v>
      </c>
      <c r="E16" s="72">
        <f t="shared" si="2"/>
        <v>100</v>
      </c>
      <c r="F16" s="70">
        <v>0</v>
      </c>
      <c r="G16" s="70">
        <v>100</v>
      </c>
      <c r="H16" s="72">
        <f>16350/16350*100</f>
        <v>100</v>
      </c>
      <c r="I16" s="72">
        <f>16350/16350*100</f>
        <v>100</v>
      </c>
      <c r="J16" s="72">
        <f>16350/16350*100</f>
        <v>100</v>
      </c>
      <c r="K16" s="71" t="s">
        <v>114</v>
      </c>
      <c r="L16" s="69" t="s">
        <v>115</v>
      </c>
      <c r="M16" s="69" t="s">
        <v>104</v>
      </c>
      <c r="N16" s="72">
        <f>16548/16548*100</f>
        <v>100</v>
      </c>
      <c r="O16" s="73" t="s">
        <v>43</v>
      </c>
      <c r="P16" s="57">
        <f>'[2]ФЭО 2023-2025'!AJ111</f>
        <v>24525</v>
      </c>
      <c r="Q16" s="59"/>
      <c r="R16" s="75">
        <v>0.09</v>
      </c>
    </row>
    <row r="17" spans="1:18" s="78" customFormat="1" ht="303.75" customHeight="1" x14ac:dyDescent="0.3">
      <c r="A17" s="67">
        <v>6</v>
      </c>
      <c r="B17" s="73" t="s">
        <v>116</v>
      </c>
      <c r="C17" s="72" t="s">
        <v>96</v>
      </c>
      <c r="D17" s="72">
        <v>3.7</v>
      </c>
      <c r="E17" s="72">
        <v>5.2</v>
      </c>
      <c r="F17" s="70">
        <v>6.1</v>
      </c>
      <c r="G17" s="70">
        <v>6.1</v>
      </c>
      <c r="H17" s="72">
        <f>1100/(8812+5052)*100</f>
        <v>7.9342181188690128</v>
      </c>
      <c r="I17" s="72">
        <f t="shared" ref="I17:J17" si="3">1100/(8812+5052)*100</f>
        <v>7.9342181188690128</v>
      </c>
      <c r="J17" s="72">
        <f t="shared" si="3"/>
        <v>7.9342181188690128</v>
      </c>
      <c r="K17" s="71" t="s">
        <v>117</v>
      </c>
      <c r="L17" s="69" t="s">
        <v>118</v>
      </c>
      <c r="M17" s="69" t="s">
        <v>104</v>
      </c>
      <c r="N17" s="72">
        <v>7.2</v>
      </c>
      <c r="O17" s="76" t="s">
        <v>46</v>
      </c>
      <c r="P17" s="77">
        <f>'[2]ФЭО 2023-2025'!AJ112</f>
        <v>117828.6</v>
      </c>
      <c r="Q17" s="59"/>
      <c r="R17" s="78">
        <v>0.4</v>
      </c>
    </row>
    <row r="18" spans="1:18" s="75" customFormat="1" ht="105.75" customHeight="1" x14ac:dyDescent="0.3">
      <c r="A18" s="67">
        <v>7</v>
      </c>
      <c r="B18" s="73" t="s">
        <v>119</v>
      </c>
      <c r="C18" s="72" t="s">
        <v>96</v>
      </c>
      <c r="D18" s="72">
        <f>1534/1534*100</f>
        <v>100</v>
      </c>
      <c r="E18" s="72">
        <f>1762/1762*100</f>
        <v>100</v>
      </c>
      <c r="F18" s="70">
        <v>100</v>
      </c>
      <c r="G18" s="70">
        <v>100</v>
      </c>
      <c r="H18" s="72">
        <f>1292/1292*100</f>
        <v>100</v>
      </c>
      <c r="I18" s="72">
        <f>1292/1292*100</f>
        <v>100</v>
      </c>
      <c r="J18" s="72">
        <f>1292/1292*100</f>
        <v>100</v>
      </c>
      <c r="K18" s="71" t="s">
        <v>120</v>
      </c>
      <c r="L18" s="69" t="s">
        <v>121</v>
      </c>
      <c r="M18" s="69" t="s">
        <v>104</v>
      </c>
      <c r="N18" s="72">
        <v>100</v>
      </c>
      <c r="O18" s="73" t="s">
        <v>48</v>
      </c>
      <c r="P18" s="57">
        <f>'[2]ФЭО 2023-2025'!AJ113</f>
        <v>13120.1</v>
      </c>
      <c r="Q18" s="59"/>
      <c r="R18" s="75">
        <v>0.04</v>
      </c>
    </row>
    <row r="19" spans="1:18" s="75" customFormat="1" ht="71.25" customHeight="1" x14ac:dyDescent="0.3">
      <c r="A19" s="67">
        <v>8</v>
      </c>
      <c r="B19" s="73" t="s">
        <v>122</v>
      </c>
      <c r="C19" s="72" t="s">
        <v>96</v>
      </c>
      <c r="D19" s="72">
        <v>91.3</v>
      </c>
      <c r="E19" s="72">
        <v>97.8</v>
      </c>
      <c r="F19" s="70" t="s">
        <v>123</v>
      </c>
      <c r="G19" s="70" t="s">
        <v>123</v>
      </c>
      <c r="H19" s="72" t="s">
        <v>124</v>
      </c>
      <c r="I19" s="72" t="s">
        <v>124</v>
      </c>
      <c r="J19" s="72" t="s">
        <v>124</v>
      </c>
      <c r="K19" s="71" t="s">
        <v>125</v>
      </c>
      <c r="L19" s="69" t="s">
        <v>126</v>
      </c>
      <c r="M19" s="69" t="s">
        <v>104</v>
      </c>
      <c r="N19" s="72">
        <f>365/9633*100</f>
        <v>3.7890584449288904</v>
      </c>
      <c r="O19" s="73" t="s">
        <v>127</v>
      </c>
      <c r="P19" s="57">
        <f>'[2]ФЭО 2023-2025'!AJ137</f>
        <v>43631.7</v>
      </c>
      <c r="Q19" s="59"/>
      <c r="R19" s="75">
        <v>0.14000000000000001</v>
      </c>
    </row>
    <row r="20" spans="1:18" ht="15.6" x14ac:dyDescent="0.3">
      <c r="A20" s="57"/>
      <c r="B20" s="57"/>
      <c r="C20" s="57"/>
      <c r="D20" s="57"/>
      <c r="E20" s="57"/>
      <c r="F20" s="57"/>
      <c r="G20" s="57"/>
      <c r="H20" s="58"/>
      <c r="I20" s="58"/>
      <c r="J20" s="58"/>
      <c r="K20" s="58"/>
      <c r="L20" s="57"/>
      <c r="M20" s="57"/>
      <c r="N20" s="57"/>
      <c r="O20" s="57"/>
      <c r="P20" s="57"/>
    </row>
    <row r="21" spans="1:18" ht="43.5" customHeight="1" x14ac:dyDescent="0.3">
      <c r="A21" s="57"/>
      <c r="B21" s="57"/>
      <c r="C21" s="57"/>
      <c r="D21" s="57"/>
      <c r="E21" s="57"/>
      <c r="F21" s="57"/>
      <c r="G21" s="57"/>
      <c r="H21" s="58"/>
      <c r="I21" s="58"/>
      <c r="J21" s="58"/>
      <c r="K21" s="58"/>
      <c r="L21" s="57"/>
      <c r="M21" s="57"/>
      <c r="N21" s="57"/>
      <c r="O21" s="57"/>
      <c r="P21" s="57"/>
    </row>
    <row r="22" spans="1:18" s="75" customFormat="1" ht="51.75" customHeight="1" x14ac:dyDescent="0.3">
      <c r="A22" s="114"/>
      <c r="B22" s="115"/>
      <c r="C22" s="115"/>
      <c r="D22" s="115"/>
      <c r="E22" s="115"/>
      <c r="F22" s="115"/>
      <c r="G22" s="115"/>
      <c r="H22" s="115"/>
      <c r="I22" s="115"/>
      <c r="J22" s="115"/>
      <c r="K22" s="115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P1"/>
    <mergeCell ref="M2:O2"/>
    <mergeCell ref="A4:O4"/>
    <mergeCell ref="A5:O5"/>
    <mergeCell ref="A6:O6"/>
  </mergeCells>
  <printOptions horizontalCentered="1"/>
  <pageMargins left="0" right="0" top="1.1811023622047245" bottom="0" header="0.31496062992125984" footer="0.31496062992125984"/>
  <pageSetup paperSize="9" scale="45" fitToHeight="9999" orientation="landscape" r:id="rId1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 к МП</vt:lpstr>
      <vt:lpstr>Прил 2 к МП</vt:lpstr>
      <vt:lpstr>'Прил 1 к МП'!Заголовки_для_печати</vt:lpstr>
      <vt:lpstr>'Прил 2 к МП'!Заголовки_для_печати</vt:lpstr>
      <vt:lpstr>'Прил 1 к МП'!Область_печати</vt:lpstr>
      <vt:lpstr>'Прил 2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2023-03-10T03:57:37Z</cp:lastPrinted>
  <dcterms:created xsi:type="dcterms:W3CDTF">2022-01-19T07:18:40Z</dcterms:created>
  <dcterms:modified xsi:type="dcterms:W3CDTF">2023-03-10T03:58:22Z</dcterms:modified>
</cp:coreProperties>
</file>