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ГОиЧС" sheetId="3" r:id="rId1"/>
  </sheets>
  <definedNames>
    <definedName name="_xlnm._FilterDatabase" localSheetId="0" hidden="1">ГОиЧС!$A$15:$M$21</definedName>
    <definedName name="_xlnm.Print_Titles" localSheetId="0">ГОиЧС!$11:$15</definedName>
    <definedName name="_xlnm.Print_Area" localSheetId="0">ГОиЧС!$A$1:$U$20</definedName>
  </definedNames>
  <calcPr calcId="152511"/>
</workbook>
</file>

<file path=xl/calcChain.xml><?xml version="1.0" encoding="utf-8"?>
<calcChain xmlns="http://schemas.openxmlformats.org/spreadsheetml/2006/main">
  <c r="U19" i="3" l="1"/>
  <c r="U18" i="3"/>
  <c r="U17" i="3"/>
  <c r="U16" i="3" s="1"/>
  <c r="U20" i="3" s="1"/>
  <c r="T16" i="3"/>
  <c r="T20" i="3" s="1"/>
  <c r="S16" i="3"/>
  <c r="S20" i="3" s="1"/>
  <c r="R16" i="3"/>
  <c r="R20" i="3" s="1"/>
  <c r="G17" i="3" l="1"/>
  <c r="G18" i="3"/>
  <c r="Q19" i="3" l="1"/>
  <c r="Q18" i="3"/>
  <c r="Q17" i="3"/>
  <c r="P16" i="3"/>
  <c r="P20" i="3" s="1"/>
  <c r="O16" i="3"/>
  <c r="O20" i="3" s="1"/>
  <c r="N16" i="3"/>
  <c r="N20" i="3" s="1"/>
  <c r="Q16" i="3" l="1"/>
  <c r="Q20" i="3" s="1"/>
  <c r="J16" i="3" l="1"/>
  <c r="J20" i="3" s="1"/>
  <c r="K16" i="3"/>
  <c r="K20" i="3" s="1"/>
  <c r="L16" i="3"/>
  <c r="L20" i="3" s="1"/>
  <c r="M19" i="3"/>
  <c r="E19" i="3" s="1"/>
  <c r="M18" i="3"/>
  <c r="E18" i="3" s="1"/>
  <c r="M17" i="3"/>
  <c r="E17" i="3" s="1"/>
  <c r="M16" i="3" l="1"/>
  <c r="M20" i="3" l="1"/>
  <c r="E16" i="3"/>
  <c r="G16" i="3"/>
  <c r="G20" i="3" s="1"/>
  <c r="I19" i="3"/>
  <c r="I18" i="3"/>
  <c r="I17" i="3"/>
  <c r="H16" i="3"/>
  <c r="H20" i="3" s="1"/>
  <c r="F16" i="3"/>
  <c r="F20" i="3" s="1"/>
  <c r="I16" i="3" l="1"/>
  <c r="I20" i="3" s="1"/>
  <c r="E20" i="3" l="1"/>
</calcChain>
</file>

<file path=xl/sharedStrings.xml><?xml version="1.0" encoding="utf-8"?>
<sst xmlns="http://schemas.openxmlformats.org/spreadsheetml/2006/main" count="56" uniqueCount="43">
  <si>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</si>
  <si>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</si>
  <si>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</si>
  <si>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</si>
  <si>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</si>
  <si>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</si>
  <si>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</si>
  <si>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</si>
  <si>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</si>
  <si>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</si>
  <si>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</si>
  <si>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>Общий  объем финансирования, тыс. руб.</t>
  </si>
  <si>
    <t xml:space="preserve">КБ </t>
  </si>
  <si>
    <t xml:space="preserve">ВИ </t>
  </si>
  <si>
    <t>Объем финансирования, тыс. руб.</t>
  </si>
  <si>
    <t>Наименование ГРБС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</si>
  <si>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</si>
  <si>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</si>
  <si>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</si>
  <si>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</si>
  <si>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</si>
  <si>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</si>
  <si>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2019 год</t>
  </si>
  <si>
    <t xml:space="preserve">Приложение </t>
  </si>
  <si>
    <t>к постановлению Администрации города Норильска</t>
  </si>
  <si>
    <t>2020 год</t>
  </si>
  <si>
    <t xml:space="preserve"> Итого финансирование 2019 год</t>
  </si>
  <si>
    <t xml:space="preserve"> Итого финансиро-вание 2020 год</t>
  </si>
  <si>
    <t>05.1.00.00120; 05.1.00.74130</t>
  </si>
  <si>
    <t>(6+7+8)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</si>
  <si>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</si>
  <si>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</si>
  <si>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</si>
  <si>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</si>
  <si>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</si>
  <si>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</si>
  <si>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2022 год</t>
  </si>
  <si>
    <t>(9+13+17+21)</t>
  </si>
  <si>
    <t xml:space="preserve"> Итого финансиро-вание 2022 год</t>
  </si>
  <si>
    <t>05.1.00.00110; 05.1.00.75110;   05.1.00.10380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</si>
  <si>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</si>
  <si>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</si>
  <si>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от 12.12.2019 № 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</si>
</sst>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2" fillId="0" borderId="0" xfId="0" quotePrefix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view="pageBreakPreview" zoomScaleSheetLayoutView="100" workbookViewId="0">
      <selection activeCell="G7" sqref="G7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12.33203125" style="1" bestFit="1" customWidth="1"/>
    <col min="5" max="5" width="11.5546875" style="2" customWidth="1"/>
    <col min="6" max="6" width="8.88671875" style="2" bestFit="1" customWidth="1"/>
    <col min="7" max="7" width="8.88671875" style="2" customWidth="1"/>
    <col min="8" max="8" width="7.5546875" style="2" bestFit="1" customWidth="1"/>
    <col min="9" max="9" width="9.6640625" style="2" bestFit="1" customWidth="1"/>
    <col min="10" max="21" width="9.44140625" style="2" customWidth="1"/>
    <col min="22" max="16384" width="9.109375" style="1"/>
  </cols>
  <sheetData>
    <row r="1" spans="1:21" ht="15" customHeight="1" x14ac:dyDescent="0.3">
      <c r="H1" s="1"/>
      <c r="I1" s="1"/>
      <c r="J1" s="1"/>
      <c r="K1" s="1"/>
      <c r="L1" s="1"/>
      <c r="M1" s="1"/>
      <c r="N1" s="3"/>
      <c r="O1" s="3"/>
      <c r="P1" s="3" t="s">
        <v>23</v>
      </c>
      <c r="Q1" s="3"/>
      <c r="R1" s="3"/>
      <c r="S1" s="3"/>
      <c r="T1" s="3"/>
    </row>
    <row r="2" spans="1:21" ht="15" customHeight="1" x14ac:dyDescent="0.3">
      <c r="H2" s="1"/>
      <c r="I2" s="1"/>
      <c r="J2" s="1"/>
      <c r="K2" s="1"/>
      <c r="L2" s="1"/>
      <c r="M2" s="1"/>
      <c r="N2" s="1"/>
      <c r="O2" s="1"/>
      <c r="P2" s="29" t="s">
        <v>24</v>
      </c>
      <c r="Q2" s="29"/>
      <c r="R2" s="29"/>
      <c r="S2" s="29"/>
      <c r="T2" s="29"/>
    </row>
    <row r="3" spans="1:21" ht="19.95" customHeight="1" x14ac:dyDescent="0.3">
      <c r="H3" s="1"/>
      <c r="I3" s="1"/>
      <c r="J3" s="1"/>
      <c r="K3" s="1"/>
      <c r="L3" s="1"/>
      <c r="M3" s="1"/>
      <c r="N3" s="3"/>
      <c r="O3" s="3"/>
      <c r="P3" s="4" t="s">
        <v>42</v>
      </c>
      <c r="Q3" s="3"/>
      <c r="R3" s="3"/>
      <c r="S3" s="3"/>
      <c r="T3" s="3"/>
    </row>
    <row r="4" spans="1:21" ht="15" customHeight="1" x14ac:dyDescent="0.3">
      <c r="H4" s="1"/>
      <c r="I4" s="1"/>
      <c r="J4" s="1"/>
      <c r="K4" s="1"/>
      <c r="L4" s="1"/>
      <c r="M4" s="1"/>
      <c r="N4" s="3"/>
      <c r="O4" s="3"/>
      <c r="P4" s="4"/>
      <c r="Q4" s="3"/>
      <c r="R4" s="3"/>
      <c r="S4" s="3"/>
      <c r="T4" s="3"/>
    </row>
    <row r="5" spans="1:21" ht="16.8" x14ac:dyDescent="0.3">
      <c r="F5" s="3"/>
      <c r="G5" s="3"/>
      <c r="N5" s="1"/>
      <c r="O5" s="1"/>
      <c r="P5" s="30" t="s">
        <v>7</v>
      </c>
      <c r="Q5" s="30"/>
      <c r="R5" s="30"/>
      <c r="S5" s="30"/>
      <c r="T5" s="30"/>
      <c r="U5" s="30"/>
    </row>
    <row r="6" spans="1:21" ht="16.8" x14ac:dyDescent="0.3">
      <c r="F6" s="3"/>
      <c r="G6" s="3"/>
      <c r="N6" s="1"/>
      <c r="O6" s="1"/>
      <c r="P6" s="30" t="s">
        <v>6</v>
      </c>
      <c r="Q6" s="30"/>
      <c r="R6" s="30"/>
      <c r="S6" s="30"/>
      <c r="T6" s="30"/>
      <c r="U6" s="30"/>
    </row>
    <row r="7" spans="1:21" ht="66.599999999999994" customHeight="1" x14ac:dyDescent="0.3">
      <c r="A7" s="5"/>
      <c r="B7" s="5"/>
      <c r="C7" s="5"/>
      <c r="D7" s="5"/>
      <c r="E7" s="6"/>
      <c r="F7" s="7"/>
      <c r="G7" s="7"/>
      <c r="N7" s="1"/>
      <c r="O7" s="1"/>
      <c r="P7" s="29" t="s">
        <v>41</v>
      </c>
      <c r="Q7" s="29"/>
      <c r="R7" s="29"/>
      <c r="S7" s="29"/>
      <c r="T7" s="29"/>
      <c r="U7" s="29"/>
    </row>
    <row r="8" spans="1:21" ht="16.8" x14ac:dyDescent="0.3">
      <c r="A8" s="5"/>
      <c r="B8" s="5"/>
      <c r="C8" s="5"/>
      <c r="D8" s="5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54" customHeight="1" x14ac:dyDescent="0.3">
      <c r="A9" s="31" t="s">
        <v>40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1" ht="16.8" x14ac:dyDescent="0.3">
      <c r="A10" s="8"/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5" customHeight="1" x14ac:dyDescent="0.3">
      <c r="A11" s="25" t="s">
        <v>0</v>
      </c>
      <c r="B11" s="25" t="s">
        <v>8</v>
      </c>
      <c r="C11" s="32" t="s">
        <v>15</v>
      </c>
      <c r="D11" s="23" t="s">
        <v>9</v>
      </c>
      <c r="E11" s="25" t="s">
        <v>11</v>
      </c>
      <c r="F11" s="26" t="s">
        <v>22</v>
      </c>
      <c r="G11" s="26"/>
      <c r="H11" s="26"/>
      <c r="I11" s="26"/>
      <c r="J11" s="26" t="s">
        <v>25</v>
      </c>
      <c r="K11" s="26"/>
      <c r="L11" s="26"/>
      <c r="M11" s="26"/>
      <c r="N11" s="26" t="s">
        <v>34</v>
      </c>
      <c r="O11" s="26"/>
      <c r="P11" s="26"/>
      <c r="Q11" s="26"/>
      <c r="R11" s="26" t="s">
        <v>36</v>
      </c>
      <c r="S11" s="26"/>
      <c r="T11" s="26"/>
      <c r="U11" s="26"/>
    </row>
    <row r="12" spans="1:21" ht="15" customHeight="1" x14ac:dyDescent="0.3">
      <c r="A12" s="25"/>
      <c r="B12" s="25"/>
      <c r="C12" s="32"/>
      <c r="D12" s="33"/>
      <c r="E12" s="25"/>
      <c r="F12" s="25" t="s">
        <v>14</v>
      </c>
      <c r="G12" s="25"/>
      <c r="H12" s="25"/>
      <c r="I12" s="25"/>
      <c r="J12" s="25" t="s">
        <v>14</v>
      </c>
      <c r="K12" s="25"/>
      <c r="L12" s="25"/>
      <c r="M12" s="25"/>
      <c r="N12" s="25" t="s">
        <v>14</v>
      </c>
      <c r="O12" s="25"/>
      <c r="P12" s="25"/>
      <c r="Q12" s="25"/>
      <c r="R12" s="25" t="s">
        <v>14</v>
      </c>
      <c r="S12" s="25"/>
      <c r="T12" s="25"/>
      <c r="U12" s="25"/>
    </row>
    <row r="13" spans="1:21" ht="50.25" customHeight="1" x14ac:dyDescent="0.3">
      <c r="A13" s="25"/>
      <c r="B13" s="25"/>
      <c r="C13" s="32"/>
      <c r="D13" s="24"/>
      <c r="E13" s="25"/>
      <c r="F13" s="23" t="s">
        <v>2</v>
      </c>
      <c r="G13" s="23" t="s">
        <v>12</v>
      </c>
      <c r="H13" s="23" t="s">
        <v>13</v>
      </c>
      <c r="I13" s="10" t="s">
        <v>26</v>
      </c>
      <c r="J13" s="23" t="s">
        <v>2</v>
      </c>
      <c r="K13" s="23" t="s">
        <v>12</v>
      </c>
      <c r="L13" s="23" t="s">
        <v>13</v>
      </c>
      <c r="M13" s="10" t="s">
        <v>27</v>
      </c>
      <c r="N13" s="23" t="s">
        <v>2</v>
      </c>
      <c r="O13" s="23" t="s">
        <v>12</v>
      </c>
      <c r="P13" s="23" t="s">
        <v>13</v>
      </c>
      <c r="Q13" s="10" t="s">
        <v>35</v>
      </c>
      <c r="R13" s="23" t="s">
        <v>2</v>
      </c>
      <c r="S13" s="23" t="s">
        <v>12</v>
      </c>
      <c r="T13" s="23" t="s">
        <v>13</v>
      </c>
      <c r="U13" s="10" t="s">
        <v>38</v>
      </c>
    </row>
    <row r="14" spans="1:21" ht="27" customHeight="1" x14ac:dyDescent="0.3">
      <c r="A14" s="25"/>
      <c r="B14" s="25"/>
      <c r="C14" s="32"/>
      <c r="D14" s="10" t="s">
        <v>1</v>
      </c>
      <c r="E14" s="10" t="s">
        <v>37</v>
      </c>
      <c r="F14" s="24"/>
      <c r="G14" s="24"/>
      <c r="H14" s="24"/>
      <c r="I14" s="10" t="s">
        <v>29</v>
      </c>
      <c r="J14" s="24"/>
      <c r="K14" s="24"/>
      <c r="L14" s="24"/>
      <c r="M14" s="10" t="s">
        <v>30</v>
      </c>
      <c r="N14" s="24"/>
      <c r="O14" s="24"/>
      <c r="P14" s="24"/>
      <c r="Q14" s="10" t="s">
        <v>31</v>
      </c>
      <c r="R14" s="24"/>
      <c r="S14" s="24"/>
      <c r="T14" s="24"/>
      <c r="U14" s="10" t="s">
        <v>32</v>
      </c>
    </row>
    <row r="15" spans="1:21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</row>
    <row r="16" spans="1:21" ht="123.75" customHeight="1" x14ac:dyDescent="0.3">
      <c r="A16" s="12" t="s">
        <v>16</v>
      </c>
      <c r="B16" s="13" t="s">
        <v>17</v>
      </c>
      <c r="C16" s="13"/>
      <c r="D16" s="14" t="s">
        <v>33</v>
      </c>
      <c r="E16" s="15">
        <f>I16+M16+Q16+U16</f>
        <v>1126356.3999999999</v>
      </c>
      <c r="F16" s="15">
        <f t="shared" ref="F16:M16" si="0">F17+F18+F19</f>
        <v>125122.79999999999</v>
      </c>
      <c r="G16" s="15">
        <f t="shared" si="0"/>
        <v>164012.30000000002</v>
      </c>
      <c r="H16" s="15">
        <f t="shared" si="0"/>
        <v>0</v>
      </c>
      <c r="I16" s="15">
        <f t="shared" si="0"/>
        <v>289135.10000000003</v>
      </c>
      <c r="J16" s="15">
        <f t="shared" si="0"/>
        <v>291650.8</v>
      </c>
      <c r="K16" s="15">
        <f t="shared" si="0"/>
        <v>102</v>
      </c>
      <c r="L16" s="15">
        <f t="shared" si="0"/>
        <v>0</v>
      </c>
      <c r="M16" s="15">
        <f t="shared" si="0"/>
        <v>291752.8</v>
      </c>
      <c r="N16" s="15">
        <f t="shared" ref="N16:Q16" si="1">N17+N18+N19</f>
        <v>272586.3</v>
      </c>
      <c r="O16" s="15">
        <f t="shared" si="1"/>
        <v>102</v>
      </c>
      <c r="P16" s="15">
        <f t="shared" si="1"/>
        <v>0</v>
      </c>
      <c r="Q16" s="15">
        <f t="shared" si="1"/>
        <v>272688.3</v>
      </c>
      <c r="R16" s="15">
        <f t="shared" ref="R16:U16" si="2">R17+R18+R19</f>
        <v>272678.2</v>
      </c>
      <c r="S16" s="15">
        <f t="shared" si="2"/>
        <v>102</v>
      </c>
      <c r="T16" s="15">
        <f t="shared" si="2"/>
        <v>0</v>
      </c>
      <c r="U16" s="15">
        <f t="shared" si="2"/>
        <v>272780.2</v>
      </c>
    </row>
    <row r="17" spans="1:21" ht="31.5" customHeight="1" x14ac:dyDescent="0.3">
      <c r="A17" s="21" t="s">
        <v>20</v>
      </c>
      <c r="B17" s="22" t="s">
        <v>18</v>
      </c>
      <c r="C17" s="16" t="s">
        <v>5</v>
      </c>
      <c r="D17" s="27" t="s">
        <v>39</v>
      </c>
      <c r="E17" s="17">
        <f t="shared" ref="E17:E19" si="3">I17+M17+Q17+U17</f>
        <v>233750.1</v>
      </c>
      <c r="F17" s="17">
        <v>52042.8</v>
      </c>
      <c r="G17" s="17">
        <f>4120.3+533.4</f>
        <v>4653.7</v>
      </c>
      <c r="H17" s="17"/>
      <c r="I17" s="17">
        <f>F17+G17+H17</f>
        <v>56696.5</v>
      </c>
      <c r="J17" s="17">
        <v>59328.1</v>
      </c>
      <c r="K17" s="17"/>
      <c r="L17" s="17"/>
      <c r="M17" s="17">
        <f>J17+K17+L17</f>
        <v>59328.1</v>
      </c>
      <c r="N17" s="17">
        <v>58845.5</v>
      </c>
      <c r="O17" s="17"/>
      <c r="P17" s="17"/>
      <c r="Q17" s="17">
        <f>N17+O17+P17</f>
        <v>58845.5</v>
      </c>
      <c r="R17" s="17">
        <v>58880</v>
      </c>
      <c r="S17" s="17"/>
      <c r="T17" s="17"/>
      <c r="U17" s="17">
        <f>R17+S17+T17</f>
        <v>58880</v>
      </c>
    </row>
    <row r="18" spans="1:21" ht="42" customHeight="1" x14ac:dyDescent="0.3">
      <c r="A18" s="21"/>
      <c r="B18" s="22"/>
      <c r="C18" s="16" t="s">
        <v>4</v>
      </c>
      <c r="D18" s="28"/>
      <c r="E18" s="17">
        <f t="shared" si="3"/>
        <v>788371.6</v>
      </c>
      <c r="F18" s="17">
        <v>36836.1</v>
      </c>
      <c r="G18" s="17">
        <f>157663.7+1694.9</f>
        <v>159358.6</v>
      </c>
      <c r="H18" s="17"/>
      <c r="I18" s="17">
        <f>F18+G18+H18</f>
        <v>196194.7</v>
      </c>
      <c r="J18" s="17">
        <v>198468.3</v>
      </c>
      <c r="K18" s="17"/>
      <c r="L18" s="17"/>
      <c r="M18" s="17">
        <f>J18+K18+L18</f>
        <v>198468.3</v>
      </c>
      <c r="N18" s="17">
        <v>196825.60000000001</v>
      </c>
      <c r="O18" s="17"/>
      <c r="P18" s="17"/>
      <c r="Q18" s="17">
        <f>N18+O18+P18</f>
        <v>196825.60000000001</v>
      </c>
      <c r="R18" s="17">
        <v>196883</v>
      </c>
      <c r="S18" s="17"/>
      <c r="T18" s="17"/>
      <c r="U18" s="17">
        <f>R18+S18+T18</f>
        <v>196883</v>
      </c>
    </row>
    <row r="19" spans="1:21" ht="36" x14ac:dyDescent="0.3">
      <c r="A19" s="12" t="s">
        <v>21</v>
      </c>
      <c r="B19" s="18" t="s">
        <v>19</v>
      </c>
      <c r="C19" s="16" t="s">
        <v>4</v>
      </c>
      <c r="D19" s="19" t="s">
        <v>28</v>
      </c>
      <c r="E19" s="17">
        <f t="shared" si="3"/>
        <v>104234.7</v>
      </c>
      <c r="F19" s="17">
        <v>36243.9</v>
      </c>
      <c r="G19" s="17"/>
      <c r="H19" s="17"/>
      <c r="I19" s="17">
        <f>F19+G19+H19</f>
        <v>36243.9</v>
      </c>
      <c r="J19" s="17">
        <v>33854.400000000001</v>
      </c>
      <c r="K19" s="17">
        <v>102</v>
      </c>
      <c r="L19" s="17"/>
      <c r="M19" s="17">
        <f>J19+K19+L19</f>
        <v>33956.400000000001</v>
      </c>
      <c r="N19" s="17">
        <v>16915.2</v>
      </c>
      <c r="O19" s="17">
        <v>102</v>
      </c>
      <c r="P19" s="17"/>
      <c r="Q19" s="17">
        <f>N19+O19+P19</f>
        <v>17017.2</v>
      </c>
      <c r="R19" s="17">
        <v>16915.2</v>
      </c>
      <c r="S19" s="17">
        <v>102</v>
      </c>
      <c r="T19" s="17"/>
      <c r="U19" s="17">
        <f>R19+S19+T19</f>
        <v>17017.2</v>
      </c>
    </row>
    <row r="20" spans="1:21" x14ac:dyDescent="0.3">
      <c r="A20" s="10"/>
      <c r="B20" s="13" t="s">
        <v>3</v>
      </c>
      <c r="C20" s="16"/>
      <c r="D20" s="13"/>
      <c r="E20" s="15">
        <f t="shared" ref="E20:M20" si="4">E16</f>
        <v>1126356.3999999999</v>
      </c>
      <c r="F20" s="15">
        <f t="shared" si="4"/>
        <v>125122.79999999999</v>
      </c>
      <c r="G20" s="15">
        <f t="shared" si="4"/>
        <v>164012.30000000002</v>
      </c>
      <c r="H20" s="15">
        <f t="shared" si="4"/>
        <v>0</v>
      </c>
      <c r="I20" s="15">
        <f t="shared" si="4"/>
        <v>289135.10000000003</v>
      </c>
      <c r="J20" s="15">
        <f t="shared" si="4"/>
        <v>291650.8</v>
      </c>
      <c r="K20" s="15">
        <f t="shared" si="4"/>
        <v>102</v>
      </c>
      <c r="L20" s="15">
        <f t="shared" si="4"/>
        <v>0</v>
      </c>
      <c r="M20" s="15">
        <f t="shared" si="4"/>
        <v>291752.8</v>
      </c>
      <c r="N20" s="15">
        <f t="shared" ref="N20:Q20" si="5">N16</f>
        <v>272586.3</v>
      </c>
      <c r="O20" s="15">
        <f t="shared" si="5"/>
        <v>102</v>
      </c>
      <c r="P20" s="15">
        <f t="shared" si="5"/>
        <v>0</v>
      </c>
      <c r="Q20" s="15">
        <f t="shared" si="5"/>
        <v>272688.3</v>
      </c>
      <c r="R20" s="15">
        <f t="shared" ref="R20:U20" si="6">R16</f>
        <v>272678.2</v>
      </c>
      <c r="S20" s="15">
        <f t="shared" si="6"/>
        <v>102</v>
      </c>
      <c r="T20" s="15">
        <f t="shared" si="6"/>
        <v>0</v>
      </c>
      <c r="U20" s="15">
        <f t="shared" si="6"/>
        <v>272780.2</v>
      </c>
    </row>
    <row r="21" spans="1:21" x14ac:dyDescent="0.3">
      <c r="B21" s="20" t="s">
        <v>10</v>
      </c>
    </row>
  </sheetData>
  <autoFilter ref="A15:M21"/>
  <mergeCells count="33">
    <mergeCell ref="J12:M12"/>
    <mergeCell ref="C11:C14"/>
    <mergeCell ref="J13:J14"/>
    <mergeCell ref="K13:K14"/>
    <mergeCell ref="L13:L14"/>
    <mergeCell ref="D11:D13"/>
    <mergeCell ref="H13:H14"/>
    <mergeCell ref="G13:G14"/>
    <mergeCell ref="R12:U12"/>
    <mergeCell ref="R13:R14"/>
    <mergeCell ref="S13:S14"/>
    <mergeCell ref="T13:T14"/>
    <mergeCell ref="N12:Q12"/>
    <mergeCell ref="N13:N14"/>
    <mergeCell ref="O13:O14"/>
    <mergeCell ref="P13:P14"/>
    <mergeCell ref="P2:T2"/>
    <mergeCell ref="P5:U5"/>
    <mergeCell ref="P6:U6"/>
    <mergeCell ref="P7:U7"/>
    <mergeCell ref="J11:M11"/>
    <mergeCell ref="N11:Q11"/>
    <mergeCell ref="A9:U9"/>
    <mergeCell ref="R11:U11"/>
    <mergeCell ref="A17:A18"/>
    <mergeCell ref="B17:B18"/>
    <mergeCell ref="F13:F14"/>
    <mergeCell ref="E11:E13"/>
    <mergeCell ref="F11:I11"/>
    <mergeCell ref="F12:I12"/>
    <mergeCell ref="B11:B14"/>
    <mergeCell ref="A11:A14"/>
    <mergeCell ref="D17:D18"/>
  </mergeCells>
  <printOptions horizontalCentered="1"/>
  <pageMargins left="0.19685039370078741" right="0.19685039370078741" top="0.78740157480314965" bottom="0.39370078740157483" header="0" footer="0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2019-11-10T07:07:19Z</cp:lastPrinted>
  <dcterms:created xsi:type="dcterms:W3CDTF">2013-09-24T09:57:00Z</dcterms:created>
  <dcterms:modified xsi:type="dcterms:W3CDTF">2019-12-13T08:19:57Z</dcterms:modified>
</cp:coreProperties>
</file>