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 1" sheetId="11" r:id="rId1"/>
  </sheets>
  <externalReferences>
    <externalReference r:id="rId2"/>
  </externalReferences>
  <definedNames>
    <definedName name="_xlnm.Print_Titles" localSheetId="0">'Прил 1'!$8:$12</definedName>
    <definedName name="_xlnm.Print_Area" localSheetId="0">'Прил 1'!$A$1:$Z$40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3" i="11" l="1"/>
  <c r="P23" i="11"/>
  <c r="T39" i="11" l="1"/>
  <c r="O39" i="11"/>
  <c r="J39" i="11"/>
  <c r="T36" i="11"/>
  <c r="O36" i="11"/>
  <c r="J36" i="11"/>
  <c r="O35" i="11"/>
  <c r="J35" i="11"/>
  <c r="O32" i="11"/>
  <c r="J32" i="11"/>
  <c r="O31" i="11"/>
  <c r="J31" i="11"/>
  <c r="O30" i="11"/>
  <c r="J30" i="11"/>
  <c r="O29" i="11"/>
  <c r="J29" i="11"/>
  <c r="T26" i="11"/>
  <c r="O26" i="11"/>
  <c r="J26" i="11"/>
  <c r="T25" i="11"/>
  <c r="O25" i="11"/>
  <c r="I25" i="11"/>
  <c r="J25" i="11" s="1"/>
  <c r="J22" i="11"/>
  <c r="O22" i="11"/>
  <c r="G23" i="11"/>
  <c r="H23" i="11"/>
  <c r="I23" i="11"/>
  <c r="L23" i="11"/>
  <c r="M23" i="11"/>
  <c r="N23" i="11"/>
  <c r="S20" i="11"/>
  <c r="P20" i="11"/>
  <c r="N20" i="11"/>
  <c r="M20" i="11"/>
  <c r="L20" i="11"/>
  <c r="I20" i="11"/>
  <c r="H20" i="11"/>
  <c r="G20" i="11"/>
  <c r="T19" i="11"/>
  <c r="O19" i="11"/>
  <c r="J19" i="11"/>
  <c r="F18" i="11"/>
  <c r="F20" i="11" s="1"/>
  <c r="T17" i="11"/>
  <c r="O17" i="11"/>
  <c r="J17" i="11"/>
  <c r="T16" i="11"/>
  <c r="O16" i="11"/>
  <c r="J16" i="11"/>
  <c r="R20" i="11"/>
  <c r="Q20" i="11"/>
  <c r="O15" i="11"/>
  <c r="J15" i="11"/>
  <c r="O14" i="11"/>
  <c r="J14" i="11"/>
  <c r="O23" i="11" l="1"/>
  <c r="K20" i="11"/>
  <c r="J23" i="11"/>
  <c r="O20" i="11"/>
  <c r="T15" i="11"/>
  <c r="T20" i="11" s="1"/>
  <c r="J18" i="11"/>
  <c r="J20" i="11" s="1"/>
  <c r="Y39" i="11" l="1"/>
  <c r="E39" i="11" s="1"/>
  <c r="Y16" i="11" l="1"/>
  <c r="E17" i="11"/>
  <c r="U20" i="11" l="1"/>
  <c r="V20" i="11"/>
  <c r="W20" i="11"/>
  <c r="X20" i="11"/>
  <c r="AF20" i="11"/>
  <c r="AG20" i="11"/>
  <c r="AH20" i="11"/>
  <c r="AI20" i="11"/>
  <c r="AK20" i="11"/>
  <c r="AL20" i="11"/>
  <c r="AM20" i="11"/>
  <c r="AN20" i="11"/>
  <c r="AP20" i="11"/>
  <c r="AQ20" i="11"/>
  <c r="AR20" i="11"/>
  <c r="AS20" i="11"/>
  <c r="AU20" i="11"/>
  <c r="AV20" i="11"/>
  <c r="AW20" i="11"/>
  <c r="AX20" i="11"/>
  <c r="AZ20" i="11"/>
  <c r="BA20" i="11"/>
  <c r="BB20" i="11"/>
  <c r="BC20" i="11"/>
  <c r="BE20" i="11"/>
  <c r="BF20" i="11"/>
  <c r="BG20" i="11"/>
  <c r="BH20" i="11"/>
  <c r="BJ20" i="11"/>
  <c r="BK20" i="11"/>
  <c r="BL20" i="11"/>
  <c r="BM20" i="11"/>
  <c r="BO20" i="11"/>
  <c r="BP20" i="11"/>
  <c r="BQ20" i="11"/>
  <c r="BR20" i="11"/>
  <c r="BT20" i="11"/>
  <c r="BU20" i="11"/>
  <c r="BV20" i="11"/>
  <c r="BW20" i="11"/>
  <c r="BY20" i="11"/>
  <c r="BZ20" i="11"/>
  <c r="CA20" i="11"/>
  <c r="CB20" i="11"/>
  <c r="CD20" i="11"/>
  <c r="CE20" i="11"/>
  <c r="CF20" i="11"/>
  <c r="CG20" i="11"/>
  <c r="E19" i="11"/>
  <c r="CG37" i="11" l="1"/>
  <c r="CF37" i="11"/>
  <c r="CE37" i="11"/>
  <c r="CD37" i="11"/>
  <c r="CB37" i="11"/>
  <c r="CA37" i="11"/>
  <c r="BZ37" i="11"/>
  <c r="BY37" i="11"/>
  <c r="BW37" i="11"/>
  <c r="BV37" i="11"/>
  <c r="BU37" i="11"/>
  <c r="BT37" i="11"/>
  <c r="BR37" i="11"/>
  <c r="BQ37" i="11"/>
  <c r="BP37" i="11"/>
  <c r="BO37" i="11"/>
  <c r="BM37" i="11"/>
  <c r="BL37" i="11"/>
  <c r="BK37" i="11"/>
  <c r="BJ37" i="11"/>
  <c r="BH37" i="11"/>
  <c r="BG37" i="11"/>
  <c r="BF37" i="11"/>
  <c r="BE37" i="11"/>
  <c r="BC37" i="11"/>
  <c r="BB37" i="11"/>
  <c r="BA37" i="11"/>
  <c r="AZ37" i="11"/>
  <c r="AX37" i="11"/>
  <c r="AW37" i="11"/>
  <c r="AV37" i="11"/>
  <c r="AU37" i="11"/>
  <c r="AS37" i="11"/>
  <c r="AR37" i="11"/>
  <c r="AQ37" i="11"/>
  <c r="AP37" i="11"/>
  <c r="AN37" i="11"/>
  <c r="AM37" i="11"/>
  <c r="AL37" i="11"/>
  <c r="AK37" i="11"/>
  <c r="AI37" i="11"/>
  <c r="AH37" i="11"/>
  <c r="AG37" i="11"/>
  <c r="AF37" i="11"/>
  <c r="X37" i="11"/>
  <c r="W37" i="11"/>
  <c r="V37" i="11"/>
  <c r="U37" i="11"/>
  <c r="S37" i="11"/>
  <c r="R37" i="11"/>
  <c r="Q37" i="11"/>
  <c r="P37" i="11"/>
  <c r="N37" i="11"/>
  <c r="M37" i="11"/>
  <c r="L37" i="11"/>
  <c r="K37" i="11"/>
  <c r="I37" i="11"/>
  <c r="H37" i="11"/>
  <c r="G37" i="11"/>
  <c r="F37" i="11"/>
  <c r="CH36" i="11"/>
  <c r="CC36" i="11"/>
  <c r="BX36" i="11"/>
  <c r="BS36" i="11"/>
  <c r="BN36" i="11"/>
  <c r="BI36" i="11"/>
  <c r="BD36" i="11"/>
  <c r="AY36" i="11"/>
  <c r="AT36" i="11"/>
  <c r="AO36" i="11"/>
  <c r="AJ36" i="11"/>
  <c r="AC36" i="11"/>
  <c r="AB36" i="11"/>
  <c r="AA36" i="11"/>
  <c r="Z36" i="11"/>
  <c r="Y36" i="11"/>
  <c r="CH35" i="11"/>
  <c r="CC35" i="11"/>
  <c r="BX35" i="11"/>
  <c r="BS35" i="11"/>
  <c r="BN35" i="11"/>
  <c r="BI35" i="11"/>
  <c r="BD35" i="11"/>
  <c r="AY35" i="11"/>
  <c r="AT35" i="11"/>
  <c r="AO35" i="11"/>
  <c r="AJ35" i="11"/>
  <c r="AC35" i="11"/>
  <c r="AB35" i="11"/>
  <c r="AA35" i="11"/>
  <c r="Z35" i="11"/>
  <c r="Y35" i="11"/>
  <c r="CH34" i="11"/>
  <c r="CC34" i="11"/>
  <c r="BX34" i="11"/>
  <c r="BS34" i="11"/>
  <c r="BN34" i="11"/>
  <c r="BI34" i="11"/>
  <c r="BD34" i="11"/>
  <c r="AY34" i="11"/>
  <c r="AT34" i="11"/>
  <c r="AO34" i="11"/>
  <c r="AJ34" i="11"/>
  <c r="AD34" i="11"/>
  <c r="O34" i="11"/>
  <c r="CG33" i="11"/>
  <c r="CF33" i="11"/>
  <c r="CE33" i="11"/>
  <c r="CD33" i="11"/>
  <c r="CB33" i="11"/>
  <c r="CA33" i="11"/>
  <c r="BZ33" i="11"/>
  <c r="BY33" i="11"/>
  <c r="BW33" i="11"/>
  <c r="BV33" i="11"/>
  <c r="BU33" i="11"/>
  <c r="BT33" i="11"/>
  <c r="BR33" i="11"/>
  <c r="BQ33" i="11"/>
  <c r="BP33" i="11"/>
  <c r="BO33" i="11"/>
  <c r="BM33" i="11"/>
  <c r="BL33" i="11"/>
  <c r="BK33" i="11"/>
  <c r="BJ33" i="11"/>
  <c r="BH33" i="11"/>
  <c r="BG33" i="11"/>
  <c r="BF33" i="11"/>
  <c r="BE33" i="11"/>
  <c r="BC33" i="11"/>
  <c r="BB33" i="11"/>
  <c r="BA33" i="11"/>
  <c r="AZ33" i="11"/>
  <c r="AX33" i="11"/>
  <c r="AW33" i="11"/>
  <c r="AV33" i="11"/>
  <c r="AU33" i="11"/>
  <c r="AS33" i="11"/>
  <c r="AR33" i="11"/>
  <c r="AQ33" i="11"/>
  <c r="AP33" i="11"/>
  <c r="AN33" i="11"/>
  <c r="AM33" i="11"/>
  <c r="AL33" i="11"/>
  <c r="AK33" i="11"/>
  <c r="AI33" i="11"/>
  <c r="AH33" i="11"/>
  <c r="AG33" i="11"/>
  <c r="AF33" i="11"/>
  <c r="W33" i="11"/>
  <c r="V33" i="11"/>
  <c r="U33" i="11"/>
  <c r="S33" i="11"/>
  <c r="R33" i="11"/>
  <c r="Q33" i="11"/>
  <c r="P33" i="11"/>
  <c r="N33" i="11"/>
  <c r="M33" i="11"/>
  <c r="L33" i="11"/>
  <c r="K33" i="11"/>
  <c r="I33" i="11"/>
  <c r="H33" i="11"/>
  <c r="G33" i="11"/>
  <c r="F33" i="11"/>
  <c r="CH32" i="11"/>
  <c r="CC32" i="11"/>
  <c r="BX32" i="11"/>
  <c r="BS32" i="11"/>
  <c r="BN32" i="11"/>
  <c r="BI32" i="11"/>
  <c r="BD32" i="11"/>
  <c r="AY32" i="11"/>
  <c r="AT32" i="11"/>
  <c r="AO32" i="11"/>
  <c r="AJ32" i="11"/>
  <c r="AC32" i="11"/>
  <c r="AB32" i="11"/>
  <c r="AA32" i="11"/>
  <c r="Z32" i="11"/>
  <c r="T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T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T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T29" i="11"/>
  <c r="CH28" i="11"/>
  <c r="CC28" i="11"/>
  <c r="BX28" i="11"/>
  <c r="BS28" i="11"/>
  <c r="BN28" i="11"/>
  <c r="BI28" i="11"/>
  <c r="BD28" i="11"/>
  <c r="AY28" i="11"/>
  <c r="AT28" i="11"/>
  <c r="AO28" i="11"/>
  <c r="AJ28" i="11"/>
  <c r="AD28" i="11"/>
  <c r="O28" i="11"/>
  <c r="CG27" i="11"/>
  <c r="CF27" i="11"/>
  <c r="CE27" i="11"/>
  <c r="CD27" i="11"/>
  <c r="CB27" i="11"/>
  <c r="CA27" i="11"/>
  <c r="BZ27" i="11"/>
  <c r="BY27" i="11"/>
  <c r="BW27" i="11"/>
  <c r="BV27" i="11"/>
  <c r="BU27" i="11"/>
  <c r="BT27" i="11"/>
  <c r="BR27" i="11"/>
  <c r="BQ27" i="11"/>
  <c r="BP27" i="11"/>
  <c r="BO27" i="11"/>
  <c r="BM27" i="11"/>
  <c r="BL27" i="11"/>
  <c r="BK27" i="11"/>
  <c r="BJ27" i="11"/>
  <c r="BH27" i="11"/>
  <c r="BG27" i="11"/>
  <c r="BF27" i="11"/>
  <c r="BE27" i="11"/>
  <c r="BC27" i="11"/>
  <c r="BB27" i="11"/>
  <c r="BA27" i="11"/>
  <c r="AZ27" i="11"/>
  <c r="AX27" i="11"/>
  <c r="AW27" i="11"/>
  <c r="AV27" i="11"/>
  <c r="AU27" i="11"/>
  <c r="AS27" i="11"/>
  <c r="AR27" i="11"/>
  <c r="AQ27" i="11"/>
  <c r="AP27" i="11"/>
  <c r="AN27" i="11"/>
  <c r="AM27" i="11"/>
  <c r="AL27" i="11"/>
  <c r="AK27" i="11"/>
  <c r="AI27" i="11"/>
  <c r="AH27" i="11"/>
  <c r="AG27" i="11"/>
  <c r="X27" i="11"/>
  <c r="W27" i="11"/>
  <c r="U27" i="11"/>
  <c r="S27" i="11"/>
  <c r="R27" i="11"/>
  <c r="P27" i="11"/>
  <c r="N27" i="11"/>
  <c r="M27" i="11"/>
  <c r="K27" i="11"/>
  <c r="I27" i="11"/>
  <c r="H27" i="11"/>
  <c r="G27" i="11"/>
  <c r="F27" i="11"/>
  <c r="CH26" i="11"/>
  <c r="CC26" i="11"/>
  <c r="BX26" i="11"/>
  <c r="BS26" i="11"/>
  <c r="BN26" i="11"/>
  <c r="BI26" i="11"/>
  <c r="BD26" i="11"/>
  <c r="AY26" i="11"/>
  <c r="AT26" i="11"/>
  <c r="AO26" i="11"/>
  <c r="AJ26" i="11"/>
  <c r="AC26" i="11"/>
  <c r="AB26" i="11"/>
  <c r="AA26" i="11"/>
  <c r="Z26" i="11"/>
  <c r="L27" i="11"/>
  <c r="CH25" i="11"/>
  <c r="CC25" i="11"/>
  <c r="BX25" i="11"/>
  <c r="BS25" i="11"/>
  <c r="BN25" i="11"/>
  <c r="BI25" i="11"/>
  <c r="BD25" i="11"/>
  <c r="AY25" i="11"/>
  <c r="AT25" i="11"/>
  <c r="AO25" i="11"/>
  <c r="AJ25" i="11"/>
  <c r="AC25" i="11"/>
  <c r="AB25" i="11"/>
  <c r="AA25" i="11"/>
  <c r="Z25" i="11"/>
  <c r="AE24" i="11"/>
  <c r="CG23" i="11"/>
  <c r="CF23" i="11"/>
  <c r="CE23" i="11"/>
  <c r="CD23" i="11"/>
  <c r="CB23" i="11"/>
  <c r="CA23" i="11"/>
  <c r="BZ23" i="11"/>
  <c r="BY23" i="11"/>
  <c r="BW23" i="11"/>
  <c r="BV23" i="11"/>
  <c r="BU23" i="11"/>
  <c r="BT23" i="11"/>
  <c r="BR23" i="11"/>
  <c r="BQ23" i="11"/>
  <c r="BP23" i="11"/>
  <c r="BO23" i="11"/>
  <c r="BM23" i="11"/>
  <c r="BL23" i="11"/>
  <c r="BK23" i="11"/>
  <c r="BJ23" i="11"/>
  <c r="BH23" i="11"/>
  <c r="BG23" i="11"/>
  <c r="BF23" i="11"/>
  <c r="BE23" i="11"/>
  <c r="BC23" i="11"/>
  <c r="BB23" i="11"/>
  <c r="BA23" i="11"/>
  <c r="AZ23" i="11"/>
  <c r="AX23" i="11"/>
  <c r="AW23" i="11"/>
  <c r="AV23" i="11"/>
  <c r="AU23" i="11"/>
  <c r="AS23" i="11"/>
  <c r="AR23" i="11"/>
  <c r="AQ23" i="11"/>
  <c r="AN23" i="11"/>
  <c r="AM23" i="11"/>
  <c r="AL23" i="11"/>
  <c r="AI23" i="11"/>
  <c r="AH23" i="11"/>
  <c r="AG23" i="11"/>
  <c r="X23" i="11"/>
  <c r="W23" i="11"/>
  <c r="S23" i="11"/>
  <c r="R23" i="11"/>
  <c r="CH22" i="11"/>
  <c r="CC22" i="11"/>
  <c r="CC23" i="11" s="1"/>
  <c r="BX22" i="11"/>
  <c r="BX23" i="11" s="1"/>
  <c r="BS22" i="11"/>
  <c r="BS23" i="11" s="1"/>
  <c r="BN22" i="11"/>
  <c r="BN23" i="11" s="1"/>
  <c r="BI22" i="11"/>
  <c r="BI23" i="11" s="1"/>
  <c r="BD22" i="11"/>
  <c r="BD23" i="11" s="1"/>
  <c r="AY22" i="11"/>
  <c r="AY23" i="11" s="1"/>
  <c r="AT22" i="11"/>
  <c r="AT23" i="11" s="1"/>
  <c r="AO22" i="11"/>
  <c r="AJ22" i="11"/>
  <c r="AC22" i="11"/>
  <c r="AC23" i="11" s="1"/>
  <c r="AB22" i="11"/>
  <c r="AB23" i="11" s="1"/>
  <c r="AA22" i="11"/>
  <c r="AA23" i="11" s="1"/>
  <c r="Z22" i="11"/>
  <c r="AE21" i="11"/>
  <c r="CH17" i="11"/>
  <c r="CC17" i="11"/>
  <c r="BX17" i="11"/>
  <c r="BS17" i="11"/>
  <c r="BN17" i="11"/>
  <c r="BI17" i="11"/>
  <c r="BD17" i="11"/>
  <c r="AY17" i="11"/>
  <c r="AT17" i="11"/>
  <c r="AO17" i="11"/>
  <c r="AJ17" i="11"/>
  <c r="AC17" i="11"/>
  <c r="AB17" i="11"/>
  <c r="AA17" i="11"/>
  <c r="Z17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E15" i="1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E14" i="11"/>
  <c r="K40" i="11" l="1"/>
  <c r="W40" i="11"/>
  <c r="F40" i="11"/>
  <c r="AB20" i="11"/>
  <c r="AT20" i="11"/>
  <c r="BN20" i="11"/>
  <c r="CH20" i="11"/>
  <c r="AY20" i="11"/>
  <c r="BS20" i="11"/>
  <c r="AC20" i="11"/>
  <c r="Z20" i="11"/>
  <c r="AJ20" i="11"/>
  <c r="BD20" i="11"/>
  <c r="BX20" i="11"/>
  <c r="AA20" i="11"/>
  <c r="AO20" i="11"/>
  <c r="BI20" i="11"/>
  <c r="CC20" i="11"/>
  <c r="M40" i="11"/>
  <c r="Q23" i="11"/>
  <c r="T23" i="11" s="1"/>
  <c r="G40" i="11"/>
  <c r="N40" i="11"/>
  <c r="H40" i="11"/>
  <c r="R40" i="11"/>
  <c r="I40" i="11"/>
  <c r="S40" i="11"/>
  <c r="AD22" i="11"/>
  <c r="AC37" i="11"/>
  <c r="AM40" i="11"/>
  <c r="CA40" i="11"/>
  <c r="CF40" i="11"/>
  <c r="AD32" i="11"/>
  <c r="AE32" i="11" s="1"/>
  <c r="BC40" i="11"/>
  <c r="AT27" i="11"/>
  <c r="BN27" i="11"/>
  <c r="BK40" i="11"/>
  <c r="E28" i="11"/>
  <c r="AO33" i="11"/>
  <c r="BI33" i="11"/>
  <c r="E34" i="11"/>
  <c r="BT40" i="11"/>
  <c r="AU40" i="11"/>
  <c r="CC33" i="11"/>
  <c r="CB40" i="11"/>
  <c r="Y26" i="11"/>
  <c r="T33" i="11"/>
  <c r="AB33" i="11"/>
  <c r="BD33" i="11"/>
  <c r="CE40" i="11"/>
  <c r="AV40" i="11"/>
  <c r="BP40" i="11"/>
  <c r="BU40" i="11"/>
  <c r="J27" i="11"/>
  <c r="AR40" i="11"/>
  <c r="BL40" i="11"/>
  <c r="AO23" i="11"/>
  <c r="CH23" i="11"/>
  <c r="AC27" i="11"/>
  <c r="AY27" i="11"/>
  <c r="BS27" i="11"/>
  <c r="AD26" i="11"/>
  <c r="BG40" i="11"/>
  <c r="AY33" i="11"/>
  <c r="BS33" i="11"/>
  <c r="AC33" i="11"/>
  <c r="AD31" i="11"/>
  <c r="E35" i="11"/>
  <c r="AB37" i="11"/>
  <c r="AO37" i="11"/>
  <c r="AT37" i="11"/>
  <c r="BS37" i="11"/>
  <c r="CC37" i="11"/>
  <c r="CH37" i="11"/>
  <c r="AN40" i="11"/>
  <c r="CG40" i="11"/>
  <c r="AJ23" i="11"/>
  <c r="AD25" i="11"/>
  <c r="CC27" i="11"/>
  <c r="Z27" i="11"/>
  <c r="BW40" i="11"/>
  <c r="E32" i="11"/>
  <c r="AD36" i="11"/>
  <c r="AE36" i="11" s="1"/>
  <c r="AD14" i="11"/>
  <c r="AE14" i="11" s="1"/>
  <c r="AD16" i="11"/>
  <c r="AF40" i="11"/>
  <c r="AK40" i="11"/>
  <c r="BY40" i="11"/>
  <c r="AI40" i="11"/>
  <c r="AA27" i="11"/>
  <c r="AO27" i="11"/>
  <c r="BI27" i="11"/>
  <c r="AB27" i="11"/>
  <c r="CH27" i="11"/>
  <c r="BO40" i="11"/>
  <c r="O33" i="11"/>
  <c r="AA33" i="11"/>
  <c r="AE34" i="11"/>
  <c r="AD35" i="11"/>
  <c r="AE35" i="11" s="1"/>
  <c r="AA37" i="11"/>
  <c r="O37" i="11"/>
  <c r="Y37" i="11"/>
  <c r="Z37" i="11"/>
  <c r="T27" i="11"/>
  <c r="Q27" i="11"/>
  <c r="V23" i="11"/>
  <c r="AQ40" i="11"/>
  <c r="AD15" i="11"/>
  <c r="AE15" i="11" s="1"/>
  <c r="AZ40" i="11"/>
  <c r="BH40" i="11"/>
  <c r="AD23" i="11"/>
  <c r="AJ33" i="11"/>
  <c r="BX33" i="11"/>
  <c r="AD30" i="11"/>
  <c r="J37" i="11"/>
  <c r="AY37" i="11"/>
  <c r="BI37" i="11"/>
  <c r="BN37" i="11"/>
  <c r="BA40" i="11"/>
  <c r="BE40" i="11"/>
  <c r="BM40" i="11"/>
  <c r="BQ40" i="11"/>
  <c r="BV40" i="11"/>
  <c r="BZ40" i="11"/>
  <c r="CD40" i="11"/>
  <c r="AJ27" i="11"/>
  <c r="BD27" i="11"/>
  <c r="BX27" i="11"/>
  <c r="T37" i="11"/>
  <c r="BX37" i="11"/>
  <c r="AG40" i="11"/>
  <c r="AS40" i="11"/>
  <c r="AW40" i="11"/>
  <c r="BB40" i="11"/>
  <c r="BF40" i="11"/>
  <c r="BJ40" i="11"/>
  <c r="BR40" i="11"/>
  <c r="BD37" i="11"/>
  <c r="AD17" i="11"/>
  <c r="AE17" i="11" s="1"/>
  <c r="AH40" i="11"/>
  <c r="AL40" i="11"/>
  <c r="AP40" i="11"/>
  <c r="AX40" i="11"/>
  <c r="O27" i="11"/>
  <c r="AE28" i="11"/>
  <c r="J33" i="11"/>
  <c r="E29" i="11"/>
  <c r="Z33" i="11"/>
  <c r="AD29" i="11"/>
  <c r="AT33" i="11"/>
  <c r="BN33" i="11"/>
  <c r="CH33" i="11"/>
  <c r="E36" i="11"/>
  <c r="AJ37" i="11"/>
  <c r="E22" i="11" l="1"/>
  <c r="E23" i="11" s="1"/>
  <c r="Q40" i="11"/>
  <c r="Y20" i="11"/>
  <c r="AD20" i="11"/>
  <c r="AC40" i="11"/>
  <c r="J40" i="11"/>
  <c r="AD37" i="11"/>
  <c r="AE37" i="11" s="1"/>
  <c r="L40" i="11"/>
  <c r="BI40" i="11"/>
  <c r="AO40" i="11"/>
  <c r="E37" i="11"/>
  <c r="CC40" i="11"/>
  <c r="BN40" i="11"/>
  <c r="AE26" i="11"/>
  <c r="AB40" i="11"/>
  <c r="CH40" i="11"/>
  <c r="AA40" i="11"/>
  <c r="Y23" i="11"/>
  <c r="AE23" i="11" s="1"/>
  <c r="AD27" i="11"/>
  <c r="AT40" i="11"/>
  <c r="BS40" i="11"/>
  <c r="BD40" i="11"/>
  <c r="Z40" i="11"/>
  <c r="U40" i="11"/>
  <c r="AE22" i="11"/>
  <c r="AY40" i="11"/>
  <c r="AD33" i="11"/>
  <c r="AE29" i="11"/>
  <c r="BX40" i="11"/>
  <c r="E26" i="11"/>
  <c r="AJ40" i="11"/>
  <c r="E18" i="11" l="1"/>
  <c r="AD40" i="11"/>
  <c r="AE18" i="11"/>
  <c r="O40" i="11" l="1"/>
  <c r="E31" i="11" l="1"/>
  <c r="X33" i="11"/>
  <c r="AE31" i="11" l="1"/>
  <c r="X40" i="11"/>
  <c r="E30" i="11"/>
  <c r="E33" i="11" s="1"/>
  <c r="Y33" i="11"/>
  <c r="AE30" i="11"/>
  <c r="E16" i="11"/>
  <c r="E20" i="11" s="1"/>
  <c r="P40" i="11" l="1"/>
  <c r="AE33" i="11"/>
  <c r="AE16" i="11"/>
  <c r="AE20" i="11" l="1"/>
  <c r="T40" i="11"/>
  <c r="Y25" i="11" l="1"/>
  <c r="E25" i="11" s="1"/>
  <c r="V27" i="11"/>
  <c r="V40" i="11" l="1"/>
  <c r="E27" i="11"/>
  <c r="E40" i="11" s="1"/>
  <c r="Y27" i="11"/>
  <c r="AE25" i="11"/>
  <c r="AE27" i="11" s="1"/>
  <c r="AE40" i="11" s="1"/>
  <c r="Y40" i="11" l="1"/>
</calcChain>
</file>

<file path=xl/sharedStrings.xml><?xml version="1.0" encoding="utf-8"?>
<sst xmlns="http://schemas.openxmlformats.org/spreadsheetml/2006/main" count="214" uniqueCount="107">
  <si>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</si>
  <si>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</si>
  <si>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</si>
  <si>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</si>
  <si>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</si>
  <si>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</si>
  <si>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</si>
  <si>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</si>
  <si>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</si>
  <si>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</si>
  <si>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</si>
  <si>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</si>
  <si>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</si>
  <si>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</si>
  <si>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</si>
  <si>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</si>
  <si>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</si>
  <si>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</si>
  <si>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</si>
  <si>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</si>
  <si>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</si>
  <si>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2025 год</t>
  </si>
  <si>
    <t>2035 год</t>
  </si>
  <si>
    <t>1.6.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</si>
  <si>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</si>
  <si>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</si>
  <si>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</si>
  <si>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</si>
  <si>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</si>
  <si>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</si>
  <si>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</si>
  <si>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</si>
  <si>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</si>
  <si>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</si>
  <si>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</si>
  <si>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</si>
  <si>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</si>
  <si>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</si>
  <si>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</si>
  <si>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</si>
  <si>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</si>
  <si>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</si>
  <si>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</si>
  <si>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</si>
  <si>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</si>
  <si>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</si>
  <si>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</si>
  <si>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</si>
  <si>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</si>
  <si>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</si>
  <si>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</si>
  <si>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</si>
  <si>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</si>
  <si>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</si>
  <si>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</si>
  <si>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</si>
  <si>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</si>
  <si>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</si>
  <si>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</si>
  <si>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</si>
  <si>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Итого финансирование 
2025-2035 годы</t>
  </si>
  <si>
    <t>(10+15+20+25)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</si>
  <si>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</si>
  <si>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</si>
  <si>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</si>
  <si>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</si>
  <si>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</si>
  <si>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</si>
  <si>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1.6 "Затраты на осуществление услуг технического заказчика"</t>
  </si>
  <si>
    <t>2024 год</t>
  </si>
  <si>
    <t>21.1.00.00600</t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</si>
  <si>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</si>
  <si>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</si>
  <si>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</si>
  <si>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</si>
  <si>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</si>
  <si>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</si>
  <si>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</si>
  <si>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</si>
  <si>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</si>
  <si>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</si>
  <si>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</si>
  <si>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</si>
  <si>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</si>
  <si>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</si>
  <si>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</si>
  <si>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</si>
  <si>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</si>
  <si>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</si>
  <si>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21.1.00.00700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</si>
  <si>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</si>
  <si>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</si>
  <si>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</si>
  <si>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6+7+8+9</t>
  </si>
  <si>
    <t xml:space="preserve">2023 год </t>
  </si>
  <si>
    <t>Общий объем финансирования 2023-2026, тыс. руб.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</si>
  <si>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</si>
  <si>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</si>
  <si>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>Управление по реновации Администрации города Норильска / 
ПАО "ГМК "НН"</t>
  </si>
  <si>
    <t>Управление городского хозяйства (МКУ "УЖКХ") /
ПАО "ГМК "НН"</t>
  </si>
  <si>
    <t>Управление жилищного фонда Администрации города Норильска
ПАО "ГМК "НН"</t>
  </si>
  <si>
    <t>Управление по реновации Администрации города Норильска 
ПАО "ГМК "НН"</t>
  </si>
  <si>
    <t>Управление городского хозяйства 
ПАО "ГМК "НН"</t>
  </si>
  <si>
    <t>21.1.00.00300
21.1.00.00310
21.1.00.L1134</t>
  </si>
  <si>
    <t>21.1.00.00400
21.1.00.00410
21.1.00.L1133</t>
  </si>
  <si>
    <t>Основное мероприятие 1.5 "Строительство (реконструкция) и капитальный ремонт домов («сталинской» постройки) в Центральном районе города Норильска"</t>
  </si>
  <si>
    <t>Приложение № 1 к постановлению Администрации города Норильска от 12.03.224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</si>
</sst>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68">
    <xf numFmtId="0" fontId="0" fillId="0" borderId="0" xfId="0"/>
    <xf numFmtId="0" fontId="4" fillId="0" borderId="0" xfId="2" applyFont="1"/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2" borderId="0" xfId="2" applyFont="1" applyFill="1"/>
    <xf numFmtId="2" fontId="4" fillId="3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6" fillId="0" borderId="1" xfId="2" applyFont="1" applyFill="1" applyBorder="1"/>
    <xf numFmtId="0" fontId="4" fillId="0" borderId="0" xfId="2" applyFont="1" applyAlignment="1">
      <alignment horizontal="left" vertical="top"/>
    </xf>
    <xf numFmtId="2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4" fillId="0" borderId="0" xfId="2" applyNumberFormat="1" applyFont="1"/>
    <xf numFmtId="0" fontId="8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6" fillId="0" borderId="0" xfId="2" applyNumberFormat="1" applyFont="1"/>
    <xf numFmtId="164" fontId="6" fillId="0" borderId="0" xfId="2" applyNumberFormat="1" applyFont="1" applyFill="1"/>
    <xf numFmtId="0" fontId="4" fillId="3" borderId="0" xfId="2" applyFont="1" applyFill="1"/>
    <xf numFmtId="0" fontId="4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left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44;&#1079;&#1080;&#1085;&#1074;&#1072;&#1083;&#1102;&#1082;\&#1060;&#1086;&#1088;&#1084;&#1080;&#1088;&#1086;&#1074;&#1072;&#1085;&#1080;&#1077;%20&#1052;&#1055;\&#1056;&#1077;&#1085;&#1086;&#1074;&#1072;&#1094;&#1080;&#1103;\&#1060;&#1069;&#1054;%20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V14">
            <v>43020.2</v>
          </cell>
        </row>
        <row r="77">
          <cell r="R7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45"/>
  <sheetViews>
    <sheetView tabSelected="1" view="pageBreakPreview" topLeftCell="F1" zoomScale="50" zoomScaleNormal="60" zoomScaleSheetLayoutView="50" workbookViewId="0">
      <selection activeCell="V1" sqref="V1:Y1"/>
    </sheetView>
  </sheetViews>
  <sheetFormatPr defaultRowHeight="21" outlineLevelCol="1" x14ac:dyDescent="0.4"/>
  <cols>
    <col min="1" max="1" width="9.33203125" style="1" bestFit="1" customWidth="1"/>
    <col min="2" max="2" width="63" style="1" customWidth="1"/>
    <col min="3" max="3" width="31.5546875" style="49" customWidth="1"/>
    <col min="4" max="4" width="23.44140625" style="1" customWidth="1"/>
    <col min="5" max="5" width="20.5546875" style="1" customWidth="1"/>
    <col min="6" max="6" width="18.44140625" style="1" customWidth="1"/>
    <col min="7" max="7" width="19.33203125" style="1" customWidth="1"/>
    <col min="8" max="8" width="16.44140625" style="1" customWidth="1"/>
    <col min="9" max="9" width="18.44140625" style="1" customWidth="1"/>
    <col min="10" max="10" width="20.88671875" style="1" customWidth="1"/>
    <col min="11" max="11" width="18.44140625" style="1" bestFit="1" customWidth="1"/>
    <col min="12" max="12" width="18.6640625" style="1" customWidth="1"/>
    <col min="13" max="13" width="15.6640625" style="1" customWidth="1"/>
    <col min="14" max="14" width="18.44140625" style="1" bestFit="1" customWidth="1"/>
    <col min="15" max="15" width="19.109375" style="1" customWidth="1"/>
    <col min="16" max="16" width="18.44140625" style="1" customWidth="1"/>
    <col min="17" max="17" width="15.88671875" style="1" customWidth="1"/>
    <col min="18" max="18" width="12.6640625" style="1" customWidth="1"/>
    <col min="19" max="19" width="17.88671875" style="1" customWidth="1"/>
    <col min="20" max="20" width="25.5546875" style="1" customWidth="1"/>
    <col min="21" max="21" width="18.6640625" style="1" customWidth="1"/>
    <col min="22" max="22" width="15.88671875" style="1" customWidth="1"/>
    <col min="23" max="23" width="12.88671875" style="1" customWidth="1"/>
    <col min="24" max="24" width="18.109375" style="1" customWidth="1"/>
    <col min="25" max="25" width="19.88671875" style="1" customWidth="1"/>
    <col min="26" max="26" width="9.6640625" style="1" hidden="1" customWidth="1" outlineLevel="1"/>
    <col min="27" max="27" width="18.33203125" style="1" hidden="1" customWidth="1" outlineLevel="1"/>
    <col min="28" max="28" width="20" style="1" hidden="1" customWidth="1" outlineLevel="1"/>
    <col min="29" max="29" width="18.33203125" style="1" hidden="1" customWidth="1" outlineLevel="1"/>
    <col min="30" max="34" width="24.6640625" style="1" hidden="1" customWidth="1" outlineLevel="1"/>
    <col min="35" max="35" width="33.6640625" style="1" hidden="1" customWidth="1" outlineLevel="1"/>
    <col min="36" max="36" width="17.33203125" style="1" hidden="1" customWidth="1" outlineLevel="1"/>
    <col min="37" max="37" width="17.109375" style="1" hidden="1" customWidth="1" outlineLevel="1"/>
    <col min="38" max="38" width="16.88671875" style="1" hidden="1" customWidth="1" outlineLevel="1"/>
    <col min="39" max="39" width="17.33203125" style="1" hidden="1" customWidth="1" outlineLevel="1"/>
    <col min="40" max="40" width="18.6640625" style="1" hidden="1" customWidth="1" outlineLevel="1"/>
    <col min="41" max="41" width="17.33203125" style="1" hidden="1" customWidth="1" outlineLevel="1"/>
    <col min="42" max="44" width="16.88671875" style="1" hidden="1" customWidth="1" outlineLevel="1"/>
    <col min="45" max="45" width="22.6640625" style="1" hidden="1" customWidth="1" outlineLevel="1"/>
    <col min="46" max="46" width="11.5546875" style="1" hidden="1" customWidth="1" outlineLevel="1"/>
    <col min="47" max="49" width="16.88671875" style="1" hidden="1" customWidth="1" outlineLevel="1"/>
    <col min="50" max="50" width="22.6640625" style="1" hidden="1" customWidth="1" outlineLevel="1"/>
    <col min="51" max="51" width="12" style="1" hidden="1" customWidth="1" outlineLevel="1"/>
    <col min="52" max="54" width="16.88671875" style="1" hidden="1" customWidth="1" outlineLevel="1"/>
    <col min="55" max="55" width="22.6640625" style="1" hidden="1" customWidth="1" outlineLevel="1"/>
    <col min="56" max="56" width="15.109375" style="1" hidden="1" customWidth="1" outlineLevel="1"/>
    <col min="57" max="59" width="16.88671875" style="1" hidden="1" customWidth="1" outlineLevel="1"/>
    <col min="60" max="60" width="22.6640625" style="1" hidden="1" customWidth="1" outlineLevel="1"/>
    <col min="61" max="61" width="13.5546875" style="1" hidden="1" customWidth="1" outlineLevel="1"/>
    <col min="62" max="64" width="16.88671875" style="1" hidden="1" customWidth="1" outlineLevel="1"/>
    <col min="65" max="65" width="22.6640625" style="1" hidden="1" customWidth="1" outlineLevel="1"/>
    <col min="66" max="66" width="12" style="1" hidden="1" customWidth="1" outlineLevel="1"/>
    <col min="67" max="69" width="16.88671875" style="1" hidden="1" customWidth="1" outlineLevel="1"/>
    <col min="70" max="70" width="22.6640625" style="1" hidden="1" customWidth="1" outlineLevel="1"/>
    <col min="71" max="71" width="17.33203125" style="1" hidden="1" customWidth="1" outlineLevel="1"/>
    <col min="72" max="74" width="16.88671875" style="1" hidden="1" customWidth="1" outlineLevel="1"/>
    <col min="75" max="75" width="22.6640625" style="1" hidden="1" customWidth="1" outlineLevel="1"/>
    <col min="76" max="76" width="19" style="1" hidden="1" customWidth="1" outlineLevel="1"/>
    <col min="77" max="79" width="16.88671875" style="1" hidden="1" customWidth="1" outlineLevel="1"/>
    <col min="80" max="80" width="22.6640625" style="1" hidden="1" customWidth="1" outlineLevel="1"/>
    <col min="81" max="81" width="17.33203125" style="1" hidden="1" customWidth="1" outlineLevel="1"/>
    <col min="82" max="84" width="16.88671875" style="1" hidden="1" customWidth="1" outlineLevel="1"/>
    <col min="85" max="85" width="22.6640625" style="1" hidden="1" customWidth="1" outlineLevel="1"/>
    <col min="86" max="86" width="17.33203125" style="1" hidden="1" customWidth="1" outlineLevel="1"/>
    <col min="87" max="89" width="16.88671875" style="1" hidden="1" customWidth="1" outlineLevel="1"/>
    <col min="90" max="90" width="22.6640625" style="1" hidden="1" customWidth="1" outlineLevel="1"/>
    <col min="91" max="91" width="24.109375" style="1" customWidth="1" collapsed="1"/>
    <col min="92" max="281" width="9.109375" style="1"/>
    <col min="282" max="282" width="63" style="1" customWidth="1"/>
    <col min="283" max="283" width="18.33203125" style="1" customWidth="1"/>
    <col min="284" max="284" width="14.88671875" style="1" customWidth="1"/>
    <col min="285" max="285" width="10.88671875" style="1" customWidth="1"/>
    <col min="286" max="287" width="11.5546875" style="1" customWidth="1"/>
    <col min="288" max="288" width="11.33203125" style="1" customWidth="1"/>
    <col min="289" max="289" width="10.5546875" style="1" customWidth="1"/>
    <col min="290" max="290" width="10.88671875" style="1" customWidth="1"/>
    <col min="291" max="291" width="11.5546875" style="1" customWidth="1"/>
    <col min="292" max="292" width="10.88671875" style="1" customWidth="1"/>
    <col min="293" max="293" width="11.6640625" style="1" customWidth="1"/>
    <col min="294" max="294" width="11.44140625" style="1" customWidth="1"/>
    <col min="295" max="295" width="9.6640625" style="1" bestFit="1" customWidth="1"/>
    <col min="296" max="296" width="10.6640625" style="1" customWidth="1"/>
    <col min="297" max="297" width="11.6640625" style="1" customWidth="1"/>
    <col min="298" max="537" width="9.109375" style="1"/>
    <col min="538" max="538" width="63" style="1" customWidth="1"/>
    <col min="539" max="539" width="18.33203125" style="1" customWidth="1"/>
    <col min="540" max="540" width="14.88671875" style="1" customWidth="1"/>
    <col min="541" max="541" width="10.88671875" style="1" customWidth="1"/>
    <col min="542" max="543" width="11.5546875" style="1" customWidth="1"/>
    <col min="544" max="544" width="11.33203125" style="1" customWidth="1"/>
    <col min="545" max="545" width="10.5546875" style="1" customWidth="1"/>
    <col min="546" max="546" width="10.88671875" style="1" customWidth="1"/>
    <col min="547" max="547" width="11.5546875" style="1" customWidth="1"/>
    <col min="548" max="548" width="10.88671875" style="1" customWidth="1"/>
    <col min="549" max="549" width="11.6640625" style="1" customWidth="1"/>
    <col min="550" max="550" width="11.44140625" style="1" customWidth="1"/>
    <col min="551" max="551" width="9.6640625" style="1" bestFit="1" customWidth="1"/>
    <col min="552" max="552" width="10.6640625" style="1" customWidth="1"/>
    <col min="553" max="553" width="11.6640625" style="1" customWidth="1"/>
    <col min="554" max="793" width="9.109375" style="1"/>
    <col min="794" max="794" width="63" style="1" customWidth="1"/>
    <col min="795" max="795" width="18.33203125" style="1" customWidth="1"/>
    <col min="796" max="796" width="14.88671875" style="1" customWidth="1"/>
    <col min="797" max="797" width="10.88671875" style="1" customWidth="1"/>
    <col min="798" max="799" width="11.5546875" style="1" customWidth="1"/>
    <col min="800" max="800" width="11.33203125" style="1" customWidth="1"/>
    <col min="801" max="801" width="10.5546875" style="1" customWidth="1"/>
    <col min="802" max="802" width="10.88671875" style="1" customWidth="1"/>
    <col min="803" max="803" width="11.5546875" style="1" customWidth="1"/>
    <col min="804" max="804" width="10.88671875" style="1" customWidth="1"/>
    <col min="805" max="805" width="11.6640625" style="1" customWidth="1"/>
    <col min="806" max="806" width="11.44140625" style="1" customWidth="1"/>
    <col min="807" max="807" width="9.6640625" style="1" bestFit="1" customWidth="1"/>
    <col min="808" max="808" width="10.6640625" style="1" customWidth="1"/>
    <col min="809" max="809" width="11.6640625" style="1" customWidth="1"/>
    <col min="810" max="1049" width="9.109375" style="1"/>
    <col min="1050" max="1050" width="63" style="1" customWidth="1"/>
    <col min="1051" max="1051" width="18.33203125" style="1" customWidth="1"/>
    <col min="1052" max="1052" width="14.88671875" style="1" customWidth="1"/>
    <col min="1053" max="1053" width="10.88671875" style="1" customWidth="1"/>
    <col min="1054" max="1055" width="11.5546875" style="1" customWidth="1"/>
    <col min="1056" max="1056" width="11.33203125" style="1" customWidth="1"/>
    <col min="1057" max="1057" width="10.5546875" style="1" customWidth="1"/>
    <col min="1058" max="1058" width="10.88671875" style="1" customWidth="1"/>
    <col min="1059" max="1059" width="11.5546875" style="1" customWidth="1"/>
    <col min="1060" max="1060" width="10.88671875" style="1" customWidth="1"/>
    <col min="1061" max="1061" width="11.6640625" style="1" customWidth="1"/>
    <col min="1062" max="1062" width="11.44140625" style="1" customWidth="1"/>
    <col min="1063" max="1063" width="9.6640625" style="1" bestFit="1" customWidth="1"/>
    <col min="1064" max="1064" width="10.6640625" style="1" customWidth="1"/>
    <col min="1065" max="1065" width="11.6640625" style="1" customWidth="1"/>
    <col min="1066" max="1305" width="9.109375" style="1"/>
    <col min="1306" max="1306" width="63" style="1" customWidth="1"/>
    <col min="1307" max="1307" width="18.33203125" style="1" customWidth="1"/>
    <col min="1308" max="1308" width="14.88671875" style="1" customWidth="1"/>
    <col min="1309" max="1309" width="10.88671875" style="1" customWidth="1"/>
    <col min="1310" max="1311" width="11.5546875" style="1" customWidth="1"/>
    <col min="1312" max="1312" width="11.33203125" style="1" customWidth="1"/>
    <col min="1313" max="1313" width="10.5546875" style="1" customWidth="1"/>
    <col min="1314" max="1314" width="10.88671875" style="1" customWidth="1"/>
    <col min="1315" max="1315" width="11.5546875" style="1" customWidth="1"/>
    <col min="1316" max="1316" width="10.88671875" style="1" customWidth="1"/>
    <col min="1317" max="1317" width="11.6640625" style="1" customWidth="1"/>
    <col min="1318" max="1318" width="11.44140625" style="1" customWidth="1"/>
    <col min="1319" max="1319" width="9.6640625" style="1" bestFit="1" customWidth="1"/>
    <col min="1320" max="1320" width="10.6640625" style="1" customWidth="1"/>
    <col min="1321" max="1321" width="11.6640625" style="1" customWidth="1"/>
    <col min="1322" max="1561" width="9.109375" style="1"/>
    <col min="1562" max="1562" width="63" style="1" customWidth="1"/>
    <col min="1563" max="1563" width="18.33203125" style="1" customWidth="1"/>
    <col min="1564" max="1564" width="14.88671875" style="1" customWidth="1"/>
    <col min="1565" max="1565" width="10.88671875" style="1" customWidth="1"/>
    <col min="1566" max="1567" width="11.5546875" style="1" customWidth="1"/>
    <col min="1568" max="1568" width="11.33203125" style="1" customWidth="1"/>
    <col min="1569" max="1569" width="10.5546875" style="1" customWidth="1"/>
    <col min="1570" max="1570" width="10.88671875" style="1" customWidth="1"/>
    <col min="1571" max="1571" width="11.5546875" style="1" customWidth="1"/>
    <col min="1572" max="1572" width="10.88671875" style="1" customWidth="1"/>
    <col min="1573" max="1573" width="11.6640625" style="1" customWidth="1"/>
    <col min="1574" max="1574" width="11.44140625" style="1" customWidth="1"/>
    <col min="1575" max="1575" width="9.6640625" style="1" bestFit="1" customWidth="1"/>
    <col min="1576" max="1576" width="10.6640625" style="1" customWidth="1"/>
    <col min="1577" max="1577" width="11.6640625" style="1" customWidth="1"/>
    <col min="1578" max="1817" width="9.109375" style="1"/>
    <col min="1818" max="1818" width="63" style="1" customWidth="1"/>
    <col min="1819" max="1819" width="18.33203125" style="1" customWidth="1"/>
    <col min="1820" max="1820" width="14.88671875" style="1" customWidth="1"/>
    <col min="1821" max="1821" width="10.88671875" style="1" customWidth="1"/>
    <col min="1822" max="1823" width="11.5546875" style="1" customWidth="1"/>
    <col min="1824" max="1824" width="11.33203125" style="1" customWidth="1"/>
    <col min="1825" max="1825" width="10.5546875" style="1" customWidth="1"/>
    <col min="1826" max="1826" width="10.88671875" style="1" customWidth="1"/>
    <col min="1827" max="1827" width="11.5546875" style="1" customWidth="1"/>
    <col min="1828" max="1828" width="10.88671875" style="1" customWidth="1"/>
    <col min="1829" max="1829" width="11.6640625" style="1" customWidth="1"/>
    <col min="1830" max="1830" width="11.44140625" style="1" customWidth="1"/>
    <col min="1831" max="1831" width="9.6640625" style="1" bestFit="1" customWidth="1"/>
    <col min="1832" max="1832" width="10.6640625" style="1" customWidth="1"/>
    <col min="1833" max="1833" width="11.6640625" style="1" customWidth="1"/>
    <col min="1834" max="2073" width="9.109375" style="1"/>
    <col min="2074" max="2074" width="63" style="1" customWidth="1"/>
    <col min="2075" max="2075" width="18.33203125" style="1" customWidth="1"/>
    <col min="2076" max="2076" width="14.88671875" style="1" customWidth="1"/>
    <col min="2077" max="2077" width="10.88671875" style="1" customWidth="1"/>
    <col min="2078" max="2079" width="11.5546875" style="1" customWidth="1"/>
    <col min="2080" max="2080" width="11.33203125" style="1" customWidth="1"/>
    <col min="2081" max="2081" width="10.5546875" style="1" customWidth="1"/>
    <col min="2082" max="2082" width="10.88671875" style="1" customWidth="1"/>
    <col min="2083" max="2083" width="11.5546875" style="1" customWidth="1"/>
    <col min="2084" max="2084" width="10.88671875" style="1" customWidth="1"/>
    <col min="2085" max="2085" width="11.6640625" style="1" customWidth="1"/>
    <col min="2086" max="2086" width="11.44140625" style="1" customWidth="1"/>
    <col min="2087" max="2087" width="9.6640625" style="1" bestFit="1" customWidth="1"/>
    <col min="2088" max="2088" width="10.6640625" style="1" customWidth="1"/>
    <col min="2089" max="2089" width="11.6640625" style="1" customWidth="1"/>
    <col min="2090" max="2329" width="9.109375" style="1"/>
    <col min="2330" max="2330" width="63" style="1" customWidth="1"/>
    <col min="2331" max="2331" width="18.33203125" style="1" customWidth="1"/>
    <col min="2332" max="2332" width="14.88671875" style="1" customWidth="1"/>
    <col min="2333" max="2333" width="10.88671875" style="1" customWidth="1"/>
    <col min="2334" max="2335" width="11.5546875" style="1" customWidth="1"/>
    <col min="2336" max="2336" width="11.33203125" style="1" customWidth="1"/>
    <col min="2337" max="2337" width="10.5546875" style="1" customWidth="1"/>
    <col min="2338" max="2338" width="10.88671875" style="1" customWidth="1"/>
    <col min="2339" max="2339" width="11.5546875" style="1" customWidth="1"/>
    <col min="2340" max="2340" width="10.88671875" style="1" customWidth="1"/>
    <col min="2341" max="2341" width="11.6640625" style="1" customWidth="1"/>
    <col min="2342" max="2342" width="11.44140625" style="1" customWidth="1"/>
    <col min="2343" max="2343" width="9.6640625" style="1" bestFit="1" customWidth="1"/>
    <col min="2344" max="2344" width="10.6640625" style="1" customWidth="1"/>
    <col min="2345" max="2345" width="11.6640625" style="1" customWidth="1"/>
    <col min="2346" max="2585" width="9.109375" style="1"/>
    <col min="2586" max="2586" width="63" style="1" customWidth="1"/>
    <col min="2587" max="2587" width="18.33203125" style="1" customWidth="1"/>
    <col min="2588" max="2588" width="14.88671875" style="1" customWidth="1"/>
    <col min="2589" max="2589" width="10.88671875" style="1" customWidth="1"/>
    <col min="2590" max="2591" width="11.5546875" style="1" customWidth="1"/>
    <col min="2592" max="2592" width="11.33203125" style="1" customWidth="1"/>
    <col min="2593" max="2593" width="10.5546875" style="1" customWidth="1"/>
    <col min="2594" max="2594" width="10.88671875" style="1" customWidth="1"/>
    <col min="2595" max="2595" width="11.5546875" style="1" customWidth="1"/>
    <col min="2596" max="2596" width="10.88671875" style="1" customWidth="1"/>
    <col min="2597" max="2597" width="11.6640625" style="1" customWidth="1"/>
    <col min="2598" max="2598" width="11.44140625" style="1" customWidth="1"/>
    <col min="2599" max="2599" width="9.6640625" style="1" bestFit="1" customWidth="1"/>
    <col min="2600" max="2600" width="10.6640625" style="1" customWidth="1"/>
    <col min="2601" max="2601" width="11.6640625" style="1" customWidth="1"/>
    <col min="2602" max="2841" width="9.109375" style="1"/>
    <col min="2842" max="2842" width="63" style="1" customWidth="1"/>
    <col min="2843" max="2843" width="18.33203125" style="1" customWidth="1"/>
    <col min="2844" max="2844" width="14.88671875" style="1" customWidth="1"/>
    <col min="2845" max="2845" width="10.88671875" style="1" customWidth="1"/>
    <col min="2846" max="2847" width="11.5546875" style="1" customWidth="1"/>
    <col min="2848" max="2848" width="11.33203125" style="1" customWidth="1"/>
    <col min="2849" max="2849" width="10.5546875" style="1" customWidth="1"/>
    <col min="2850" max="2850" width="10.88671875" style="1" customWidth="1"/>
    <col min="2851" max="2851" width="11.5546875" style="1" customWidth="1"/>
    <col min="2852" max="2852" width="10.88671875" style="1" customWidth="1"/>
    <col min="2853" max="2853" width="11.6640625" style="1" customWidth="1"/>
    <col min="2854" max="2854" width="11.44140625" style="1" customWidth="1"/>
    <col min="2855" max="2855" width="9.6640625" style="1" bestFit="1" customWidth="1"/>
    <col min="2856" max="2856" width="10.6640625" style="1" customWidth="1"/>
    <col min="2857" max="2857" width="11.6640625" style="1" customWidth="1"/>
    <col min="2858" max="3097" width="9.109375" style="1"/>
    <col min="3098" max="3098" width="63" style="1" customWidth="1"/>
    <col min="3099" max="3099" width="18.33203125" style="1" customWidth="1"/>
    <col min="3100" max="3100" width="14.88671875" style="1" customWidth="1"/>
    <col min="3101" max="3101" width="10.88671875" style="1" customWidth="1"/>
    <col min="3102" max="3103" width="11.5546875" style="1" customWidth="1"/>
    <col min="3104" max="3104" width="11.33203125" style="1" customWidth="1"/>
    <col min="3105" max="3105" width="10.5546875" style="1" customWidth="1"/>
    <col min="3106" max="3106" width="10.88671875" style="1" customWidth="1"/>
    <col min="3107" max="3107" width="11.5546875" style="1" customWidth="1"/>
    <col min="3108" max="3108" width="10.88671875" style="1" customWidth="1"/>
    <col min="3109" max="3109" width="11.6640625" style="1" customWidth="1"/>
    <col min="3110" max="3110" width="11.44140625" style="1" customWidth="1"/>
    <col min="3111" max="3111" width="9.6640625" style="1" bestFit="1" customWidth="1"/>
    <col min="3112" max="3112" width="10.6640625" style="1" customWidth="1"/>
    <col min="3113" max="3113" width="11.6640625" style="1" customWidth="1"/>
    <col min="3114" max="3353" width="9.109375" style="1"/>
    <col min="3354" max="3354" width="63" style="1" customWidth="1"/>
    <col min="3355" max="3355" width="18.33203125" style="1" customWidth="1"/>
    <col min="3356" max="3356" width="14.88671875" style="1" customWidth="1"/>
    <col min="3357" max="3357" width="10.88671875" style="1" customWidth="1"/>
    <col min="3358" max="3359" width="11.5546875" style="1" customWidth="1"/>
    <col min="3360" max="3360" width="11.33203125" style="1" customWidth="1"/>
    <col min="3361" max="3361" width="10.5546875" style="1" customWidth="1"/>
    <col min="3362" max="3362" width="10.88671875" style="1" customWidth="1"/>
    <col min="3363" max="3363" width="11.5546875" style="1" customWidth="1"/>
    <col min="3364" max="3364" width="10.88671875" style="1" customWidth="1"/>
    <col min="3365" max="3365" width="11.6640625" style="1" customWidth="1"/>
    <col min="3366" max="3366" width="11.44140625" style="1" customWidth="1"/>
    <col min="3367" max="3367" width="9.6640625" style="1" bestFit="1" customWidth="1"/>
    <col min="3368" max="3368" width="10.6640625" style="1" customWidth="1"/>
    <col min="3369" max="3369" width="11.6640625" style="1" customWidth="1"/>
    <col min="3370" max="3609" width="9.109375" style="1"/>
    <col min="3610" max="3610" width="63" style="1" customWidth="1"/>
    <col min="3611" max="3611" width="18.33203125" style="1" customWidth="1"/>
    <col min="3612" max="3612" width="14.88671875" style="1" customWidth="1"/>
    <col min="3613" max="3613" width="10.88671875" style="1" customWidth="1"/>
    <col min="3614" max="3615" width="11.5546875" style="1" customWidth="1"/>
    <col min="3616" max="3616" width="11.33203125" style="1" customWidth="1"/>
    <col min="3617" max="3617" width="10.5546875" style="1" customWidth="1"/>
    <col min="3618" max="3618" width="10.88671875" style="1" customWidth="1"/>
    <col min="3619" max="3619" width="11.5546875" style="1" customWidth="1"/>
    <col min="3620" max="3620" width="10.88671875" style="1" customWidth="1"/>
    <col min="3621" max="3621" width="11.6640625" style="1" customWidth="1"/>
    <col min="3622" max="3622" width="11.44140625" style="1" customWidth="1"/>
    <col min="3623" max="3623" width="9.6640625" style="1" bestFit="1" customWidth="1"/>
    <col min="3624" max="3624" width="10.6640625" style="1" customWidth="1"/>
    <col min="3625" max="3625" width="11.6640625" style="1" customWidth="1"/>
    <col min="3626" max="3865" width="9.109375" style="1"/>
    <col min="3866" max="3866" width="63" style="1" customWidth="1"/>
    <col min="3867" max="3867" width="18.33203125" style="1" customWidth="1"/>
    <col min="3868" max="3868" width="14.88671875" style="1" customWidth="1"/>
    <col min="3869" max="3869" width="10.88671875" style="1" customWidth="1"/>
    <col min="3870" max="3871" width="11.5546875" style="1" customWidth="1"/>
    <col min="3872" max="3872" width="11.33203125" style="1" customWidth="1"/>
    <col min="3873" max="3873" width="10.5546875" style="1" customWidth="1"/>
    <col min="3874" max="3874" width="10.88671875" style="1" customWidth="1"/>
    <col min="3875" max="3875" width="11.5546875" style="1" customWidth="1"/>
    <col min="3876" max="3876" width="10.88671875" style="1" customWidth="1"/>
    <col min="3877" max="3877" width="11.6640625" style="1" customWidth="1"/>
    <col min="3878" max="3878" width="11.44140625" style="1" customWidth="1"/>
    <col min="3879" max="3879" width="9.6640625" style="1" bestFit="1" customWidth="1"/>
    <col min="3880" max="3880" width="10.6640625" style="1" customWidth="1"/>
    <col min="3881" max="3881" width="11.6640625" style="1" customWidth="1"/>
    <col min="3882" max="4121" width="9.109375" style="1"/>
    <col min="4122" max="4122" width="63" style="1" customWidth="1"/>
    <col min="4123" max="4123" width="18.33203125" style="1" customWidth="1"/>
    <col min="4124" max="4124" width="14.88671875" style="1" customWidth="1"/>
    <col min="4125" max="4125" width="10.88671875" style="1" customWidth="1"/>
    <col min="4126" max="4127" width="11.5546875" style="1" customWidth="1"/>
    <col min="4128" max="4128" width="11.33203125" style="1" customWidth="1"/>
    <col min="4129" max="4129" width="10.5546875" style="1" customWidth="1"/>
    <col min="4130" max="4130" width="10.88671875" style="1" customWidth="1"/>
    <col min="4131" max="4131" width="11.5546875" style="1" customWidth="1"/>
    <col min="4132" max="4132" width="10.88671875" style="1" customWidth="1"/>
    <col min="4133" max="4133" width="11.6640625" style="1" customWidth="1"/>
    <col min="4134" max="4134" width="11.44140625" style="1" customWidth="1"/>
    <col min="4135" max="4135" width="9.6640625" style="1" bestFit="1" customWidth="1"/>
    <col min="4136" max="4136" width="10.6640625" style="1" customWidth="1"/>
    <col min="4137" max="4137" width="11.6640625" style="1" customWidth="1"/>
    <col min="4138" max="4377" width="9.109375" style="1"/>
    <col min="4378" max="4378" width="63" style="1" customWidth="1"/>
    <col min="4379" max="4379" width="18.33203125" style="1" customWidth="1"/>
    <col min="4380" max="4380" width="14.88671875" style="1" customWidth="1"/>
    <col min="4381" max="4381" width="10.88671875" style="1" customWidth="1"/>
    <col min="4382" max="4383" width="11.5546875" style="1" customWidth="1"/>
    <col min="4384" max="4384" width="11.33203125" style="1" customWidth="1"/>
    <col min="4385" max="4385" width="10.5546875" style="1" customWidth="1"/>
    <col min="4386" max="4386" width="10.88671875" style="1" customWidth="1"/>
    <col min="4387" max="4387" width="11.5546875" style="1" customWidth="1"/>
    <col min="4388" max="4388" width="10.88671875" style="1" customWidth="1"/>
    <col min="4389" max="4389" width="11.6640625" style="1" customWidth="1"/>
    <col min="4390" max="4390" width="11.44140625" style="1" customWidth="1"/>
    <col min="4391" max="4391" width="9.6640625" style="1" bestFit="1" customWidth="1"/>
    <col min="4392" max="4392" width="10.6640625" style="1" customWidth="1"/>
    <col min="4393" max="4393" width="11.6640625" style="1" customWidth="1"/>
    <col min="4394" max="4633" width="9.109375" style="1"/>
    <col min="4634" max="4634" width="63" style="1" customWidth="1"/>
    <col min="4635" max="4635" width="18.33203125" style="1" customWidth="1"/>
    <col min="4636" max="4636" width="14.88671875" style="1" customWidth="1"/>
    <col min="4637" max="4637" width="10.88671875" style="1" customWidth="1"/>
    <col min="4638" max="4639" width="11.5546875" style="1" customWidth="1"/>
    <col min="4640" max="4640" width="11.33203125" style="1" customWidth="1"/>
    <col min="4641" max="4641" width="10.5546875" style="1" customWidth="1"/>
    <col min="4642" max="4642" width="10.88671875" style="1" customWidth="1"/>
    <col min="4643" max="4643" width="11.5546875" style="1" customWidth="1"/>
    <col min="4644" max="4644" width="10.88671875" style="1" customWidth="1"/>
    <col min="4645" max="4645" width="11.6640625" style="1" customWidth="1"/>
    <col min="4646" max="4646" width="11.44140625" style="1" customWidth="1"/>
    <col min="4647" max="4647" width="9.6640625" style="1" bestFit="1" customWidth="1"/>
    <col min="4648" max="4648" width="10.6640625" style="1" customWidth="1"/>
    <col min="4649" max="4649" width="11.6640625" style="1" customWidth="1"/>
    <col min="4650" max="4889" width="9.109375" style="1"/>
    <col min="4890" max="4890" width="63" style="1" customWidth="1"/>
    <col min="4891" max="4891" width="18.33203125" style="1" customWidth="1"/>
    <col min="4892" max="4892" width="14.88671875" style="1" customWidth="1"/>
    <col min="4893" max="4893" width="10.88671875" style="1" customWidth="1"/>
    <col min="4894" max="4895" width="11.5546875" style="1" customWidth="1"/>
    <col min="4896" max="4896" width="11.33203125" style="1" customWidth="1"/>
    <col min="4897" max="4897" width="10.5546875" style="1" customWidth="1"/>
    <col min="4898" max="4898" width="10.88671875" style="1" customWidth="1"/>
    <col min="4899" max="4899" width="11.5546875" style="1" customWidth="1"/>
    <col min="4900" max="4900" width="10.88671875" style="1" customWidth="1"/>
    <col min="4901" max="4901" width="11.6640625" style="1" customWidth="1"/>
    <col min="4902" max="4902" width="11.44140625" style="1" customWidth="1"/>
    <col min="4903" max="4903" width="9.6640625" style="1" bestFit="1" customWidth="1"/>
    <col min="4904" max="4904" width="10.6640625" style="1" customWidth="1"/>
    <col min="4905" max="4905" width="11.6640625" style="1" customWidth="1"/>
    <col min="4906" max="5145" width="9.109375" style="1"/>
    <col min="5146" max="5146" width="63" style="1" customWidth="1"/>
    <col min="5147" max="5147" width="18.33203125" style="1" customWidth="1"/>
    <col min="5148" max="5148" width="14.88671875" style="1" customWidth="1"/>
    <col min="5149" max="5149" width="10.88671875" style="1" customWidth="1"/>
    <col min="5150" max="5151" width="11.5546875" style="1" customWidth="1"/>
    <col min="5152" max="5152" width="11.33203125" style="1" customWidth="1"/>
    <col min="5153" max="5153" width="10.5546875" style="1" customWidth="1"/>
    <col min="5154" max="5154" width="10.88671875" style="1" customWidth="1"/>
    <col min="5155" max="5155" width="11.5546875" style="1" customWidth="1"/>
    <col min="5156" max="5156" width="10.88671875" style="1" customWidth="1"/>
    <col min="5157" max="5157" width="11.6640625" style="1" customWidth="1"/>
    <col min="5158" max="5158" width="11.44140625" style="1" customWidth="1"/>
    <col min="5159" max="5159" width="9.6640625" style="1" bestFit="1" customWidth="1"/>
    <col min="5160" max="5160" width="10.6640625" style="1" customWidth="1"/>
    <col min="5161" max="5161" width="11.6640625" style="1" customWidth="1"/>
    <col min="5162" max="5401" width="9.109375" style="1"/>
    <col min="5402" max="5402" width="63" style="1" customWidth="1"/>
    <col min="5403" max="5403" width="18.33203125" style="1" customWidth="1"/>
    <col min="5404" max="5404" width="14.88671875" style="1" customWidth="1"/>
    <col min="5405" max="5405" width="10.88671875" style="1" customWidth="1"/>
    <col min="5406" max="5407" width="11.5546875" style="1" customWidth="1"/>
    <col min="5408" max="5408" width="11.33203125" style="1" customWidth="1"/>
    <col min="5409" max="5409" width="10.5546875" style="1" customWidth="1"/>
    <col min="5410" max="5410" width="10.88671875" style="1" customWidth="1"/>
    <col min="5411" max="5411" width="11.5546875" style="1" customWidth="1"/>
    <col min="5412" max="5412" width="10.88671875" style="1" customWidth="1"/>
    <col min="5413" max="5413" width="11.6640625" style="1" customWidth="1"/>
    <col min="5414" max="5414" width="11.44140625" style="1" customWidth="1"/>
    <col min="5415" max="5415" width="9.6640625" style="1" bestFit="1" customWidth="1"/>
    <col min="5416" max="5416" width="10.6640625" style="1" customWidth="1"/>
    <col min="5417" max="5417" width="11.6640625" style="1" customWidth="1"/>
    <col min="5418" max="5657" width="9.109375" style="1"/>
    <col min="5658" max="5658" width="63" style="1" customWidth="1"/>
    <col min="5659" max="5659" width="18.33203125" style="1" customWidth="1"/>
    <col min="5660" max="5660" width="14.88671875" style="1" customWidth="1"/>
    <col min="5661" max="5661" width="10.88671875" style="1" customWidth="1"/>
    <col min="5662" max="5663" width="11.5546875" style="1" customWidth="1"/>
    <col min="5664" max="5664" width="11.33203125" style="1" customWidth="1"/>
    <col min="5665" max="5665" width="10.5546875" style="1" customWidth="1"/>
    <col min="5666" max="5666" width="10.88671875" style="1" customWidth="1"/>
    <col min="5667" max="5667" width="11.5546875" style="1" customWidth="1"/>
    <col min="5668" max="5668" width="10.88671875" style="1" customWidth="1"/>
    <col min="5669" max="5669" width="11.6640625" style="1" customWidth="1"/>
    <col min="5670" max="5670" width="11.44140625" style="1" customWidth="1"/>
    <col min="5671" max="5671" width="9.6640625" style="1" bestFit="1" customWidth="1"/>
    <col min="5672" max="5672" width="10.6640625" style="1" customWidth="1"/>
    <col min="5673" max="5673" width="11.6640625" style="1" customWidth="1"/>
    <col min="5674" max="5913" width="9.109375" style="1"/>
    <col min="5914" max="5914" width="63" style="1" customWidth="1"/>
    <col min="5915" max="5915" width="18.33203125" style="1" customWidth="1"/>
    <col min="5916" max="5916" width="14.88671875" style="1" customWidth="1"/>
    <col min="5917" max="5917" width="10.88671875" style="1" customWidth="1"/>
    <col min="5918" max="5919" width="11.5546875" style="1" customWidth="1"/>
    <col min="5920" max="5920" width="11.33203125" style="1" customWidth="1"/>
    <col min="5921" max="5921" width="10.5546875" style="1" customWidth="1"/>
    <col min="5922" max="5922" width="10.88671875" style="1" customWidth="1"/>
    <col min="5923" max="5923" width="11.5546875" style="1" customWidth="1"/>
    <col min="5924" max="5924" width="10.88671875" style="1" customWidth="1"/>
    <col min="5925" max="5925" width="11.6640625" style="1" customWidth="1"/>
    <col min="5926" max="5926" width="11.44140625" style="1" customWidth="1"/>
    <col min="5927" max="5927" width="9.6640625" style="1" bestFit="1" customWidth="1"/>
    <col min="5928" max="5928" width="10.6640625" style="1" customWidth="1"/>
    <col min="5929" max="5929" width="11.6640625" style="1" customWidth="1"/>
    <col min="5930" max="6169" width="9.109375" style="1"/>
    <col min="6170" max="6170" width="63" style="1" customWidth="1"/>
    <col min="6171" max="6171" width="18.33203125" style="1" customWidth="1"/>
    <col min="6172" max="6172" width="14.88671875" style="1" customWidth="1"/>
    <col min="6173" max="6173" width="10.88671875" style="1" customWidth="1"/>
    <col min="6174" max="6175" width="11.5546875" style="1" customWidth="1"/>
    <col min="6176" max="6176" width="11.33203125" style="1" customWidth="1"/>
    <col min="6177" max="6177" width="10.5546875" style="1" customWidth="1"/>
    <col min="6178" max="6178" width="10.88671875" style="1" customWidth="1"/>
    <col min="6179" max="6179" width="11.5546875" style="1" customWidth="1"/>
    <col min="6180" max="6180" width="10.88671875" style="1" customWidth="1"/>
    <col min="6181" max="6181" width="11.6640625" style="1" customWidth="1"/>
    <col min="6182" max="6182" width="11.44140625" style="1" customWidth="1"/>
    <col min="6183" max="6183" width="9.6640625" style="1" bestFit="1" customWidth="1"/>
    <col min="6184" max="6184" width="10.6640625" style="1" customWidth="1"/>
    <col min="6185" max="6185" width="11.6640625" style="1" customWidth="1"/>
    <col min="6186" max="6425" width="9.109375" style="1"/>
    <col min="6426" max="6426" width="63" style="1" customWidth="1"/>
    <col min="6427" max="6427" width="18.33203125" style="1" customWidth="1"/>
    <col min="6428" max="6428" width="14.88671875" style="1" customWidth="1"/>
    <col min="6429" max="6429" width="10.88671875" style="1" customWidth="1"/>
    <col min="6430" max="6431" width="11.5546875" style="1" customWidth="1"/>
    <col min="6432" max="6432" width="11.33203125" style="1" customWidth="1"/>
    <col min="6433" max="6433" width="10.5546875" style="1" customWidth="1"/>
    <col min="6434" max="6434" width="10.88671875" style="1" customWidth="1"/>
    <col min="6435" max="6435" width="11.5546875" style="1" customWidth="1"/>
    <col min="6436" max="6436" width="10.88671875" style="1" customWidth="1"/>
    <col min="6437" max="6437" width="11.6640625" style="1" customWidth="1"/>
    <col min="6438" max="6438" width="11.44140625" style="1" customWidth="1"/>
    <col min="6439" max="6439" width="9.6640625" style="1" bestFit="1" customWidth="1"/>
    <col min="6440" max="6440" width="10.6640625" style="1" customWidth="1"/>
    <col min="6441" max="6441" width="11.6640625" style="1" customWidth="1"/>
    <col min="6442" max="6681" width="9.109375" style="1"/>
    <col min="6682" max="6682" width="63" style="1" customWidth="1"/>
    <col min="6683" max="6683" width="18.33203125" style="1" customWidth="1"/>
    <col min="6684" max="6684" width="14.88671875" style="1" customWidth="1"/>
    <col min="6685" max="6685" width="10.88671875" style="1" customWidth="1"/>
    <col min="6686" max="6687" width="11.5546875" style="1" customWidth="1"/>
    <col min="6688" max="6688" width="11.33203125" style="1" customWidth="1"/>
    <col min="6689" max="6689" width="10.5546875" style="1" customWidth="1"/>
    <col min="6690" max="6690" width="10.88671875" style="1" customWidth="1"/>
    <col min="6691" max="6691" width="11.5546875" style="1" customWidth="1"/>
    <col min="6692" max="6692" width="10.88671875" style="1" customWidth="1"/>
    <col min="6693" max="6693" width="11.6640625" style="1" customWidth="1"/>
    <col min="6694" max="6694" width="11.44140625" style="1" customWidth="1"/>
    <col min="6695" max="6695" width="9.6640625" style="1" bestFit="1" customWidth="1"/>
    <col min="6696" max="6696" width="10.6640625" style="1" customWidth="1"/>
    <col min="6697" max="6697" width="11.6640625" style="1" customWidth="1"/>
    <col min="6698" max="6937" width="9.109375" style="1"/>
    <col min="6938" max="6938" width="63" style="1" customWidth="1"/>
    <col min="6939" max="6939" width="18.33203125" style="1" customWidth="1"/>
    <col min="6940" max="6940" width="14.88671875" style="1" customWidth="1"/>
    <col min="6941" max="6941" width="10.88671875" style="1" customWidth="1"/>
    <col min="6942" max="6943" width="11.5546875" style="1" customWidth="1"/>
    <col min="6944" max="6944" width="11.33203125" style="1" customWidth="1"/>
    <col min="6945" max="6945" width="10.5546875" style="1" customWidth="1"/>
    <col min="6946" max="6946" width="10.88671875" style="1" customWidth="1"/>
    <col min="6947" max="6947" width="11.5546875" style="1" customWidth="1"/>
    <col min="6948" max="6948" width="10.88671875" style="1" customWidth="1"/>
    <col min="6949" max="6949" width="11.6640625" style="1" customWidth="1"/>
    <col min="6950" max="6950" width="11.44140625" style="1" customWidth="1"/>
    <col min="6951" max="6951" width="9.6640625" style="1" bestFit="1" customWidth="1"/>
    <col min="6952" max="6952" width="10.6640625" style="1" customWidth="1"/>
    <col min="6953" max="6953" width="11.6640625" style="1" customWidth="1"/>
    <col min="6954" max="7193" width="9.109375" style="1"/>
    <col min="7194" max="7194" width="63" style="1" customWidth="1"/>
    <col min="7195" max="7195" width="18.33203125" style="1" customWidth="1"/>
    <col min="7196" max="7196" width="14.88671875" style="1" customWidth="1"/>
    <col min="7197" max="7197" width="10.88671875" style="1" customWidth="1"/>
    <col min="7198" max="7199" width="11.5546875" style="1" customWidth="1"/>
    <col min="7200" max="7200" width="11.33203125" style="1" customWidth="1"/>
    <col min="7201" max="7201" width="10.5546875" style="1" customWidth="1"/>
    <col min="7202" max="7202" width="10.88671875" style="1" customWidth="1"/>
    <col min="7203" max="7203" width="11.5546875" style="1" customWidth="1"/>
    <col min="7204" max="7204" width="10.88671875" style="1" customWidth="1"/>
    <col min="7205" max="7205" width="11.6640625" style="1" customWidth="1"/>
    <col min="7206" max="7206" width="11.44140625" style="1" customWidth="1"/>
    <col min="7207" max="7207" width="9.6640625" style="1" bestFit="1" customWidth="1"/>
    <col min="7208" max="7208" width="10.6640625" style="1" customWidth="1"/>
    <col min="7209" max="7209" width="11.6640625" style="1" customWidth="1"/>
    <col min="7210" max="7449" width="9.109375" style="1"/>
    <col min="7450" max="7450" width="63" style="1" customWidth="1"/>
    <col min="7451" max="7451" width="18.33203125" style="1" customWidth="1"/>
    <col min="7452" max="7452" width="14.88671875" style="1" customWidth="1"/>
    <col min="7453" max="7453" width="10.88671875" style="1" customWidth="1"/>
    <col min="7454" max="7455" width="11.5546875" style="1" customWidth="1"/>
    <col min="7456" max="7456" width="11.33203125" style="1" customWidth="1"/>
    <col min="7457" max="7457" width="10.5546875" style="1" customWidth="1"/>
    <col min="7458" max="7458" width="10.88671875" style="1" customWidth="1"/>
    <col min="7459" max="7459" width="11.5546875" style="1" customWidth="1"/>
    <col min="7460" max="7460" width="10.88671875" style="1" customWidth="1"/>
    <col min="7461" max="7461" width="11.6640625" style="1" customWidth="1"/>
    <col min="7462" max="7462" width="11.44140625" style="1" customWidth="1"/>
    <col min="7463" max="7463" width="9.6640625" style="1" bestFit="1" customWidth="1"/>
    <col min="7464" max="7464" width="10.6640625" style="1" customWidth="1"/>
    <col min="7465" max="7465" width="11.6640625" style="1" customWidth="1"/>
    <col min="7466" max="7705" width="9.109375" style="1"/>
    <col min="7706" max="7706" width="63" style="1" customWidth="1"/>
    <col min="7707" max="7707" width="18.33203125" style="1" customWidth="1"/>
    <col min="7708" max="7708" width="14.88671875" style="1" customWidth="1"/>
    <col min="7709" max="7709" width="10.88671875" style="1" customWidth="1"/>
    <col min="7710" max="7711" width="11.5546875" style="1" customWidth="1"/>
    <col min="7712" max="7712" width="11.33203125" style="1" customWidth="1"/>
    <col min="7713" max="7713" width="10.5546875" style="1" customWidth="1"/>
    <col min="7714" max="7714" width="10.88671875" style="1" customWidth="1"/>
    <col min="7715" max="7715" width="11.5546875" style="1" customWidth="1"/>
    <col min="7716" max="7716" width="10.88671875" style="1" customWidth="1"/>
    <col min="7717" max="7717" width="11.6640625" style="1" customWidth="1"/>
    <col min="7718" max="7718" width="11.44140625" style="1" customWidth="1"/>
    <col min="7719" max="7719" width="9.6640625" style="1" bestFit="1" customWidth="1"/>
    <col min="7720" max="7720" width="10.6640625" style="1" customWidth="1"/>
    <col min="7721" max="7721" width="11.6640625" style="1" customWidth="1"/>
    <col min="7722" max="7961" width="9.109375" style="1"/>
    <col min="7962" max="7962" width="63" style="1" customWidth="1"/>
    <col min="7963" max="7963" width="18.33203125" style="1" customWidth="1"/>
    <col min="7964" max="7964" width="14.88671875" style="1" customWidth="1"/>
    <col min="7965" max="7965" width="10.88671875" style="1" customWidth="1"/>
    <col min="7966" max="7967" width="11.5546875" style="1" customWidth="1"/>
    <col min="7968" max="7968" width="11.33203125" style="1" customWidth="1"/>
    <col min="7969" max="7969" width="10.5546875" style="1" customWidth="1"/>
    <col min="7970" max="7970" width="10.88671875" style="1" customWidth="1"/>
    <col min="7971" max="7971" width="11.5546875" style="1" customWidth="1"/>
    <col min="7972" max="7972" width="10.88671875" style="1" customWidth="1"/>
    <col min="7973" max="7973" width="11.6640625" style="1" customWidth="1"/>
    <col min="7974" max="7974" width="11.44140625" style="1" customWidth="1"/>
    <col min="7975" max="7975" width="9.6640625" style="1" bestFit="1" customWidth="1"/>
    <col min="7976" max="7976" width="10.6640625" style="1" customWidth="1"/>
    <col min="7977" max="7977" width="11.6640625" style="1" customWidth="1"/>
    <col min="7978" max="8217" width="9.109375" style="1"/>
    <col min="8218" max="8218" width="63" style="1" customWidth="1"/>
    <col min="8219" max="8219" width="18.33203125" style="1" customWidth="1"/>
    <col min="8220" max="8220" width="14.88671875" style="1" customWidth="1"/>
    <col min="8221" max="8221" width="10.88671875" style="1" customWidth="1"/>
    <col min="8222" max="8223" width="11.5546875" style="1" customWidth="1"/>
    <col min="8224" max="8224" width="11.33203125" style="1" customWidth="1"/>
    <col min="8225" max="8225" width="10.5546875" style="1" customWidth="1"/>
    <col min="8226" max="8226" width="10.88671875" style="1" customWidth="1"/>
    <col min="8227" max="8227" width="11.5546875" style="1" customWidth="1"/>
    <col min="8228" max="8228" width="10.88671875" style="1" customWidth="1"/>
    <col min="8229" max="8229" width="11.6640625" style="1" customWidth="1"/>
    <col min="8230" max="8230" width="11.44140625" style="1" customWidth="1"/>
    <col min="8231" max="8231" width="9.6640625" style="1" bestFit="1" customWidth="1"/>
    <col min="8232" max="8232" width="10.6640625" style="1" customWidth="1"/>
    <col min="8233" max="8233" width="11.6640625" style="1" customWidth="1"/>
    <col min="8234" max="8473" width="9.109375" style="1"/>
    <col min="8474" max="8474" width="63" style="1" customWidth="1"/>
    <col min="8475" max="8475" width="18.33203125" style="1" customWidth="1"/>
    <col min="8476" max="8476" width="14.88671875" style="1" customWidth="1"/>
    <col min="8477" max="8477" width="10.88671875" style="1" customWidth="1"/>
    <col min="8478" max="8479" width="11.5546875" style="1" customWidth="1"/>
    <col min="8480" max="8480" width="11.33203125" style="1" customWidth="1"/>
    <col min="8481" max="8481" width="10.5546875" style="1" customWidth="1"/>
    <col min="8482" max="8482" width="10.88671875" style="1" customWidth="1"/>
    <col min="8483" max="8483" width="11.5546875" style="1" customWidth="1"/>
    <col min="8484" max="8484" width="10.88671875" style="1" customWidth="1"/>
    <col min="8485" max="8485" width="11.6640625" style="1" customWidth="1"/>
    <col min="8486" max="8486" width="11.44140625" style="1" customWidth="1"/>
    <col min="8487" max="8487" width="9.6640625" style="1" bestFit="1" customWidth="1"/>
    <col min="8488" max="8488" width="10.6640625" style="1" customWidth="1"/>
    <col min="8489" max="8489" width="11.6640625" style="1" customWidth="1"/>
    <col min="8490" max="8729" width="9.109375" style="1"/>
    <col min="8730" max="8730" width="63" style="1" customWidth="1"/>
    <col min="8731" max="8731" width="18.33203125" style="1" customWidth="1"/>
    <col min="8732" max="8732" width="14.88671875" style="1" customWidth="1"/>
    <col min="8733" max="8733" width="10.88671875" style="1" customWidth="1"/>
    <col min="8734" max="8735" width="11.5546875" style="1" customWidth="1"/>
    <col min="8736" max="8736" width="11.33203125" style="1" customWidth="1"/>
    <col min="8737" max="8737" width="10.5546875" style="1" customWidth="1"/>
    <col min="8738" max="8738" width="10.88671875" style="1" customWidth="1"/>
    <col min="8739" max="8739" width="11.5546875" style="1" customWidth="1"/>
    <col min="8740" max="8740" width="10.88671875" style="1" customWidth="1"/>
    <col min="8741" max="8741" width="11.6640625" style="1" customWidth="1"/>
    <col min="8742" max="8742" width="11.44140625" style="1" customWidth="1"/>
    <col min="8743" max="8743" width="9.6640625" style="1" bestFit="1" customWidth="1"/>
    <col min="8744" max="8744" width="10.6640625" style="1" customWidth="1"/>
    <col min="8745" max="8745" width="11.6640625" style="1" customWidth="1"/>
    <col min="8746" max="8985" width="9.109375" style="1"/>
    <col min="8986" max="8986" width="63" style="1" customWidth="1"/>
    <col min="8987" max="8987" width="18.33203125" style="1" customWidth="1"/>
    <col min="8988" max="8988" width="14.88671875" style="1" customWidth="1"/>
    <col min="8989" max="8989" width="10.88671875" style="1" customWidth="1"/>
    <col min="8990" max="8991" width="11.5546875" style="1" customWidth="1"/>
    <col min="8992" max="8992" width="11.33203125" style="1" customWidth="1"/>
    <col min="8993" max="8993" width="10.5546875" style="1" customWidth="1"/>
    <col min="8994" max="8994" width="10.88671875" style="1" customWidth="1"/>
    <col min="8995" max="8995" width="11.5546875" style="1" customWidth="1"/>
    <col min="8996" max="8996" width="10.88671875" style="1" customWidth="1"/>
    <col min="8997" max="8997" width="11.6640625" style="1" customWidth="1"/>
    <col min="8998" max="8998" width="11.44140625" style="1" customWidth="1"/>
    <col min="8999" max="8999" width="9.6640625" style="1" bestFit="1" customWidth="1"/>
    <col min="9000" max="9000" width="10.6640625" style="1" customWidth="1"/>
    <col min="9001" max="9001" width="11.6640625" style="1" customWidth="1"/>
    <col min="9002" max="9241" width="9.109375" style="1"/>
    <col min="9242" max="9242" width="63" style="1" customWidth="1"/>
    <col min="9243" max="9243" width="18.33203125" style="1" customWidth="1"/>
    <col min="9244" max="9244" width="14.88671875" style="1" customWidth="1"/>
    <col min="9245" max="9245" width="10.88671875" style="1" customWidth="1"/>
    <col min="9246" max="9247" width="11.5546875" style="1" customWidth="1"/>
    <col min="9248" max="9248" width="11.33203125" style="1" customWidth="1"/>
    <col min="9249" max="9249" width="10.5546875" style="1" customWidth="1"/>
    <col min="9250" max="9250" width="10.88671875" style="1" customWidth="1"/>
    <col min="9251" max="9251" width="11.5546875" style="1" customWidth="1"/>
    <col min="9252" max="9252" width="10.88671875" style="1" customWidth="1"/>
    <col min="9253" max="9253" width="11.6640625" style="1" customWidth="1"/>
    <col min="9254" max="9254" width="11.44140625" style="1" customWidth="1"/>
    <col min="9255" max="9255" width="9.6640625" style="1" bestFit="1" customWidth="1"/>
    <col min="9256" max="9256" width="10.6640625" style="1" customWidth="1"/>
    <col min="9257" max="9257" width="11.6640625" style="1" customWidth="1"/>
    <col min="9258" max="9497" width="9.109375" style="1"/>
    <col min="9498" max="9498" width="63" style="1" customWidth="1"/>
    <col min="9499" max="9499" width="18.33203125" style="1" customWidth="1"/>
    <col min="9500" max="9500" width="14.88671875" style="1" customWidth="1"/>
    <col min="9501" max="9501" width="10.88671875" style="1" customWidth="1"/>
    <col min="9502" max="9503" width="11.5546875" style="1" customWidth="1"/>
    <col min="9504" max="9504" width="11.33203125" style="1" customWidth="1"/>
    <col min="9505" max="9505" width="10.5546875" style="1" customWidth="1"/>
    <col min="9506" max="9506" width="10.88671875" style="1" customWidth="1"/>
    <col min="9507" max="9507" width="11.5546875" style="1" customWidth="1"/>
    <col min="9508" max="9508" width="10.88671875" style="1" customWidth="1"/>
    <col min="9509" max="9509" width="11.6640625" style="1" customWidth="1"/>
    <col min="9510" max="9510" width="11.44140625" style="1" customWidth="1"/>
    <col min="9511" max="9511" width="9.6640625" style="1" bestFit="1" customWidth="1"/>
    <col min="9512" max="9512" width="10.6640625" style="1" customWidth="1"/>
    <col min="9513" max="9513" width="11.6640625" style="1" customWidth="1"/>
    <col min="9514" max="9753" width="9.109375" style="1"/>
    <col min="9754" max="9754" width="63" style="1" customWidth="1"/>
    <col min="9755" max="9755" width="18.33203125" style="1" customWidth="1"/>
    <col min="9756" max="9756" width="14.88671875" style="1" customWidth="1"/>
    <col min="9757" max="9757" width="10.88671875" style="1" customWidth="1"/>
    <col min="9758" max="9759" width="11.5546875" style="1" customWidth="1"/>
    <col min="9760" max="9760" width="11.33203125" style="1" customWidth="1"/>
    <col min="9761" max="9761" width="10.5546875" style="1" customWidth="1"/>
    <col min="9762" max="9762" width="10.88671875" style="1" customWidth="1"/>
    <col min="9763" max="9763" width="11.5546875" style="1" customWidth="1"/>
    <col min="9764" max="9764" width="10.88671875" style="1" customWidth="1"/>
    <col min="9765" max="9765" width="11.6640625" style="1" customWidth="1"/>
    <col min="9766" max="9766" width="11.44140625" style="1" customWidth="1"/>
    <col min="9767" max="9767" width="9.6640625" style="1" bestFit="1" customWidth="1"/>
    <col min="9768" max="9768" width="10.6640625" style="1" customWidth="1"/>
    <col min="9769" max="9769" width="11.6640625" style="1" customWidth="1"/>
    <col min="9770" max="10009" width="9.109375" style="1"/>
    <col min="10010" max="10010" width="63" style="1" customWidth="1"/>
    <col min="10011" max="10011" width="18.33203125" style="1" customWidth="1"/>
    <col min="10012" max="10012" width="14.88671875" style="1" customWidth="1"/>
    <col min="10013" max="10013" width="10.88671875" style="1" customWidth="1"/>
    <col min="10014" max="10015" width="11.5546875" style="1" customWidth="1"/>
    <col min="10016" max="10016" width="11.33203125" style="1" customWidth="1"/>
    <col min="10017" max="10017" width="10.5546875" style="1" customWidth="1"/>
    <col min="10018" max="10018" width="10.88671875" style="1" customWidth="1"/>
    <col min="10019" max="10019" width="11.5546875" style="1" customWidth="1"/>
    <col min="10020" max="10020" width="10.88671875" style="1" customWidth="1"/>
    <col min="10021" max="10021" width="11.6640625" style="1" customWidth="1"/>
    <col min="10022" max="10022" width="11.44140625" style="1" customWidth="1"/>
    <col min="10023" max="10023" width="9.6640625" style="1" bestFit="1" customWidth="1"/>
    <col min="10024" max="10024" width="10.6640625" style="1" customWidth="1"/>
    <col min="10025" max="10025" width="11.6640625" style="1" customWidth="1"/>
    <col min="10026" max="10265" width="9.109375" style="1"/>
    <col min="10266" max="10266" width="63" style="1" customWidth="1"/>
    <col min="10267" max="10267" width="18.33203125" style="1" customWidth="1"/>
    <col min="10268" max="10268" width="14.88671875" style="1" customWidth="1"/>
    <col min="10269" max="10269" width="10.88671875" style="1" customWidth="1"/>
    <col min="10270" max="10271" width="11.5546875" style="1" customWidth="1"/>
    <col min="10272" max="10272" width="11.33203125" style="1" customWidth="1"/>
    <col min="10273" max="10273" width="10.5546875" style="1" customWidth="1"/>
    <col min="10274" max="10274" width="10.88671875" style="1" customWidth="1"/>
    <col min="10275" max="10275" width="11.5546875" style="1" customWidth="1"/>
    <col min="10276" max="10276" width="10.88671875" style="1" customWidth="1"/>
    <col min="10277" max="10277" width="11.6640625" style="1" customWidth="1"/>
    <col min="10278" max="10278" width="11.44140625" style="1" customWidth="1"/>
    <col min="10279" max="10279" width="9.6640625" style="1" bestFit="1" customWidth="1"/>
    <col min="10280" max="10280" width="10.6640625" style="1" customWidth="1"/>
    <col min="10281" max="10281" width="11.6640625" style="1" customWidth="1"/>
    <col min="10282" max="10521" width="9.109375" style="1"/>
    <col min="10522" max="10522" width="63" style="1" customWidth="1"/>
    <col min="10523" max="10523" width="18.33203125" style="1" customWidth="1"/>
    <col min="10524" max="10524" width="14.88671875" style="1" customWidth="1"/>
    <col min="10525" max="10525" width="10.88671875" style="1" customWidth="1"/>
    <col min="10526" max="10527" width="11.5546875" style="1" customWidth="1"/>
    <col min="10528" max="10528" width="11.33203125" style="1" customWidth="1"/>
    <col min="10529" max="10529" width="10.5546875" style="1" customWidth="1"/>
    <col min="10530" max="10530" width="10.88671875" style="1" customWidth="1"/>
    <col min="10531" max="10531" width="11.5546875" style="1" customWidth="1"/>
    <col min="10532" max="10532" width="10.88671875" style="1" customWidth="1"/>
    <col min="10533" max="10533" width="11.6640625" style="1" customWidth="1"/>
    <col min="10534" max="10534" width="11.44140625" style="1" customWidth="1"/>
    <col min="10535" max="10535" width="9.6640625" style="1" bestFit="1" customWidth="1"/>
    <col min="10536" max="10536" width="10.6640625" style="1" customWidth="1"/>
    <col min="10537" max="10537" width="11.6640625" style="1" customWidth="1"/>
    <col min="10538" max="10777" width="9.109375" style="1"/>
    <col min="10778" max="10778" width="63" style="1" customWidth="1"/>
    <col min="10779" max="10779" width="18.33203125" style="1" customWidth="1"/>
    <col min="10780" max="10780" width="14.88671875" style="1" customWidth="1"/>
    <col min="10781" max="10781" width="10.88671875" style="1" customWidth="1"/>
    <col min="10782" max="10783" width="11.5546875" style="1" customWidth="1"/>
    <col min="10784" max="10784" width="11.33203125" style="1" customWidth="1"/>
    <col min="10785" max="10785" width="10.5546875" style="1" customWidth="1"/>
    <col min="10786" max="10786" width="10.88671875" style="1" customWidth="1"/>
    <col min="10787" max="10787" width="11.5546875" style="1" customWidth="1"/>
    <col min="10788" max="10788" width="10.88671875" style="1" customWidth="1"/>
    <col min="10789" max="10789" width="11.6640625" style="1" customWidth="1"/>
    <col min="10790" max="10790" width="11.44140625" style="1" customWidth="1"/>
    <col min="10791" max="10791" width="9.6640625" style="1" bestFit="1" customWidth="1"/>
    <col min="10792" max="10792" width="10.6640625" style="1" customWidth="1"/>
    <col min="10793" max="10793" width="11.6640625" style="1" customWidth="1"/>
    <col min="10794" max="11033" width="9.109375" style="1"/>
    <col min="11034" max="11034" width="63" style="1" customWidth="1"/>
    <col min="11035" max="11035" width="18.33203125" style="1" customWidth="1"/>
    <col min="11036" max="11036" width="14.88671875" style="1" customWidth="1"/>
    <col min="11037" max="11037" width="10.88671875" style="1" customWidth="1"/>
    <col min="11038" max="11039" width="11.5546875" style="1" customWidth="1"/>
    <col min="11040" max="11040" width="11.33203125" style="1" customWidth="1"/>
    <col min="11041" max="11041" width="10.5546875" style="1" customWidth="1"/>
    <col min="11042" max="11042" width="10.88671875" style="1" customWidth="1"/>
    <col min="11043" max="11043" width="11.5546875" style="1" customWidth="1"/>
    <col min="11044" max="11044" width="10.88671875" style="1" customWidth="1"/>
    <col min="11045" max="11045" width="11.6640625" style="1" customWidth="1"/>
    <col min="11046" max="11046" width="11.44140625" style="1" customWidth="1"/>
    <col min="11047" max="11047" width="9.6640625" style="1" bestFit="1" customWidth="1"/>
    <col min="11048" max="11048" width="10.6640625" style="1" customWidth="1"/>
    <col min="11049" max="11049" width="11.6640625" style="1" customWidth="1"/>
    <col min="11050" max="11289" width="9.109375" style="1"/>
    <col min="11290" max="11290" width="63" style="1" customWidth="1"/>
    <col min="11291" max="11291" width="18.33203125" style="1" customWidth="1"/>
    <col min="11292" max="11292" width="14.88671875" style="1" customWidth="1"/>
    <col min="11293" max="11293" width="10.88671875" style="1" customWidth="1"/>
    <col min="11294" max="11295" width="11.5546875" style="1" customWidth="1"/>
    <col min="11296" max="11296" width="11.33203125" style="1" customWidth="1"/>
    <col min="11297" max="11297" width="10.5546875" style="1" customWidth="1"/>
    <col min="11298" max="11298" width="10.88671875" style="1" customWidth="1"/>
    <col min="11299" max="11299" width="11.5546875" style="1" customWidth="1"/>
    <col min="11300" max="11300" width="10.88671875" style="1" customWidth="1"/>
    <col min="11301" max="11301" width="11.6640625" style="1" customWidth="1"/>
    <col min="11302" max="11302" width="11.44140625" style="1" customWidth="1"/>
    <col min="11303" max="11303" width="9.6640625" style="1" bestFit="1" customWidth="1"/>
    <col min="11304" max="11304" width="10.6640625" style="1" customWidth="1"/>
    <col min="11305" max="11305" width="11.6640625" style="1" customWidth="1"/>
    <col min="11306" max="11545" width="9.109375" style="1"/>
    <col min="11546" max="11546" width="63" style="1" customWidth="1"/>
    <col min="11547" max="11547" width="18.33203125" style="1" customWidth="1"/>
    <col min="11548" max="11548" width="14.88671875" style="1" customWidth="1"/>
    <col min="11549" max="11549" width="10.88671875" style="1" customWidth="1"/>
    <col min="11550" max="11551" width="11.5546875" style="1" customWidth="1"/>
    <col min="11552" max="11552" width="11.33203125" style="1" customWidth="1"/>
    <col min="11553" max="11553" width="10.5546875" style="1" customWidth="1"/>
    <col min="11554" max="11554" width="10.88671875" style="1" customWidth="1"/>
    <col min="11555" max="11555" width="11.5546875" style="1" customWidth="1"/>
    <col min="11556" max="11556" width="10.88671875" style="1" customWidth="1"/>
    <col min="11557" max="11557" width="11.6640625" style="1" customWidth="1"/>
    <col min="11558" max="11558" width="11.44140625" style="1" customWidth="1"/>
    <col min="11559" max="11559" width="9.6640625" style="1" bestFit="1" customWidth="1"/>
    <col min="11560" max="11560" width="10.6640625" style="1" customWidth="1"/>
    <col min="11561" max="11561" width="11.6640625" style="1" customWidth="1"/>
    <col min="11562" max="11801" width="9.109375" style="1"/>
    <col min="11802" max="11802" width="63" style="1" customWidth="1"/>
    <col min="11803" max="11803" width="18.33203125" style="1" customWidth="1"/>
    <col min="11804" max="11804" width="14.88671875" style="1" customWidth="1"/>
    <col min="11805" max="11805" width="10.88671875" style="1" customWidth="1"/>
    <col min="11806" max="11807" width="11.5546875" style="1" customWidth="1"/>
    <col min="11808" max="11808" width="11.33203125" style="1" customWidth="1"/>
    <col min="11809" max="11809" width="10.5546875" style="1" customWidth="1"/>
    <col min="11810" max="11810" width="10.88671875" style="1" customWidth="1"/>
    <col min="11811" max="11811" width="11.5546875" style="1" customWidth="1"/>
    <col min="11812" max="11812" width="10.88671875" style="1" customWidth="1"/>
    <col min="11813" max="11813" width="11.6640625" style="1" customWidth="1"/>
    <col min="11814" max="11814" width="11.44140625" style="1" customWidth="1"/>
    <col min="11815" max="11815" width="9.6640625" style="1" bestFit="1" customWidth="1"/>
    <col min="11816" max="11816" width="10.6640625" style="1" customWidth="1"/>
    <col min="11817" max="11817" width="11.6640625" style="1" customWidth="1"/>
    <col min="11818" max="12057" width="9.109375" style="1"/>
    <col min="12058" max="12058" width="63" style="1" customWidth="1"/>
    <col min="12059" max="12059" width="18.33203125" style="1" customWidth="1"/>
    <col min="12060" max="12060" width="14.88671875" style="1" customWidth="1"/>
    <col min="12061" max="12061" width="10.88671875" style="1" customWidth="1"/>
    <col min="12062" max="12063" width="11.5546875" style="1" customWidth="1"/>
    <col min="12064" max="12064" width="11.33203125" style="1" customWidth="1"/>
    <col min="12065" max="12065" width="10.5546875" style="1" customWidth="1"/>
    <col min="12066" max="12066" width="10.88671875" style="1" customWidth="1"/>
    <col min="12067" max="12067" width="11.5546875" style="1" customWidth="1"/>
    <col min="12068" max="12068" width="10.88671875" style="1" customWidth="1"/>
    <col min="12069" max="12069" width="11.6640625" style="1" customWidth="1"/>
    <col min="12070" max="12070" width="11.44140625" style="1" customWidth="1"/>
    <col min="12071" max="12071" width="9.6640625" style="1" bestFit="1" customWidth="1"/>
    <col min="12072" max="12072" width="10.6640625" style="1" customWidth="1"/>
    <col min="12073" max="12073" width="11.6640625" style="1" customWidth="1"/>
    <col min="12074" max="12313" width="9.109375" style="1"/>
    <col min="12314" max="12314" width="63" style="1" customWidth="1"/>
    <col min="12315" max="12315" width="18.33203125" style="1" customWidth="1"/>
    <col min="12316" max="12316" width="14.88671875" style="1" customWidth="1"/>
    <col min="12317" max="12317" width="10.88671875" style="1" customWidth="1"/>
    <col min="12318" max="12319" width="11.5546875" style="1" customWidth="1"/>
    <col min="12320" max="12320" width="11.33203125" style="1" customWidth="1"/>
    <col min="12321" max="12321" width="10.5546875" style="1" customWidth="1"/>
    <col min="12322" max="12322" width="10.88671875" style="1" customWidth="1"/>
    <col min="12323" max="12323" width="11.5546875" style="1" customWidth="1"/>
    <col min="12324" max="12324" width="10.88671875" style="1" customWidth="1"/>
    <col min="12325" max="12325" width="11.6640625" style="1" customWidth="1"/>
    <col min="12326" max="12326" width="11.44140625" style="1" customWidth="1"/>
    <col min="12327" max="12327" width="9.6640625" style="1" bestFit="1" customWidth="1"/>
    <col min="12328" max="12328" width="10.6640625" style="1" customWidth="1"/>
    <col min="12329" max="12329" width="11.6640625" style="1" customWidth="1"/>
    <col min="12330" max="12569" width="9.109375" style="1"/>
    <col min="12570" max="12570" width="63" style="1" customWidth="1"/>
    <col min="12571" max="12571" width="18.33203125" style="1" customWidth="1"/>
    <col min="12572" max="12572" width="14.88671875" style="1" customWidth="1"/>
    <col min="12573" max="12573" width="10.88671875" style="1" customWidth="1"/>
    <col min="12574" max="12575" width="11.5546875" style="1" customWidth="1"/>
    <col min="12576" max="12576" width="11.33203125" style="1" customWidth="1"/>
    <col min="12577" max="12577" width="10.5546875" style="1" customWidth="1"/>
    <col min="12578" max="12578" width="10.88671875" style="1" customWidth="1"/>
    <col min="12579" max="12579" width="11.5546875" style="1" customWidth="1"/>
    <col min="12580" max="12580" width="10.88671875" style="1" customWidth="1"/>
    <col min="12581" max="12581" width="11.6640625" style="1" customWidth="1"/>
    <col min="12582" max="12582" width="11.44140625" style="1" customWidth="1"/>
    <col min="12583" max="12583" width="9.6640625" style="1" bestFit="1" customWidth="1"/>
    <col min="12584" max="12584" width="10.6640625" style="1" customWidth="1"/>
    <col min="12585" max="12585" width="11.6640625" style="1" customWidth="1"/>
    <col min="12586" max="12825" width="9.109375" style="1"/>
    <col min="12826" max="12826" width="63" style="1" customWidth="1"/>
    <col min="12827" max="12827" width="18.33203125" style="1" customWidth="1"/>
    <col min="12828" max="12828" width="14.88671875" style="1" customWidth="1"/>
    <col min="12829" max="12829" width="10.88671875" style="1" customWidth="1"/>
    <col min="12830" max="12831" width="11.5546875" style="1" customWidth="1"/>
    <col min="12832" max="12832" width="11.33203125" style="1" customWidth="1"/>
    <col min="12833" max="12833" width="10.5546875" style="1" customWidth="1"/>
    <col min="12834" max="12834" width="10.88671875" style="1" customWidth="1"/>
    <col min="12835" max="12835" width="11.5546875" style="1" customWidth="1"/>
    <col min="12836" max="12836" width="10.88671875" style="1" customWidth="1"/>
    <col min="12837" max="12837" width="11.6640625" style="1" customWidth="1"/>
    <col min="12838" max="12838" width="11.44140625" style="1" customWidth="1"/>
    <col min="12839" max="12839" width="9.6640625" style="1" bestFit="1" customWidth="1"/>
    <col min="12840" max="12840" width="10.6640625" style="1" customWidth="1"/>
    <col min="12841" max="12841" width="11.6640625" style="1" customWidth="1"/>
    <col min="12842" max="13081" width="9.109375" style="1"/>
    <col min="13082" max="13082" width="63" style="1" customWidth="1"/>
    <col min="13083" max="13083" width="18.33203125" style="1" customWidth="1"/>
    <col min="13084" max="13084" width="14.88671875" style="1" customWidth="1"/>
    <col min="13085" max="13085" width="10.88671875" style="1" customWidth="1"/>
    <col min="13086" max="13087" width="11.5546875" style="1" customWidth="1"/>
    <col min="13088" max="13088" width="11.33203125" style="1" customWidth="1"/>
    <col min="13089" max="13089" width="10.5546875" style="1" customWidth="1"/>
    <col min="13090" max="13090" width="10.88671875" style="1" customWidth="1"/>
    <col min="13091" max="13091" width="11.5546875" style="1" customWidth="1"/>
    <col min="13092" max="13092" width="10.88671875" style="1" customWidth="1"/>
    <col min="13093" max="13093" width="11.6640625" style="1" customWidth="1"/>
    <col min="13094" max="13094" width="11.44140625" style="1" customWidth="1"/>
    <col min="13095" max="13095" width="9.6640625" style="1" bestFit="1" customWidth="1"/>
    <col min="13096" max="13096" width="10.6640625" style="1" customWidth="1"/>
    <col min="13097" max="13097" width="11.6640625" style="1" customWidth="1"/>
    <col min="13098" max="13337" width="9.109375" style="1"/>
    <col min="13338" max="13338" width="63" style="1" customWidth="1"/>
    <col min="13339" max="13339" width="18.33203125" style="1" customWidth="1"/>
    <col min="13340" max="13340" width="14.88671875" style="1" customWidth="1"/>
    <col min="13341" max="13341" width="10.88671875" style="1" customWidth="1"/>
    <col min="13342" max="13343" width="11.5546875" style="1" customWidth="1"/>
    <col min="13344" max="13344" width="11.33203125" style="1" customWidth="1"/>
    <col min="13345" max="13345" width="10.5546875" style="1" customWidth="1"/>
    <col min="13346" max="13346" width="10.88671875" style="1" customWidth="1"/>
    <col min="13347" max="13347" width="11.5546875" style="1" customWidth="1"/>
    <col min="13348" max="13348" width="10.88671875" style="1" customWidth="1"/>
    <col min="13349" max="13349" width="11.6640625" style="1" customWidth="1"/>
    <col min="13350" max="13350" width="11.44140625" style="1" customWidth="1"/>
    <col min="13351" max="13351" width="9.6640625" style="1" bestFit="1" customWidth="1"/>
    <col min="13352" max="13352" width="10.6640625" style="1" customWidth="1"/>
    <col min="13353" max="13353" width="11.6640625" style="1" customWidth="1"/>
    <col min="13354" max="13593" width="9.109375" style="1"/>
    <col min="13594" max="13594" width="63" style="1" customWidth="1"/>
    <col min="13595" max="13595" width="18.33203125" style="1" customWidth="1"/>
    <col min="13596" max="13596" width="14.88671875" style="1" customWidth="1"/>
    <col min="13597" max="13597" width="10.88671875" style="1" customWidth="1"/>
    <col min="13598" max="13599" width="11.5546875" style="1" customWidth="1"/>
    <col min="13600" max="13600" width="11.33203125" style="1" customWidth="1"/>
    <col min="13601" max="13601" width="10.5546875" style="1" customWidth="1"/>
    <col min="13602" max="13602" width="10.88671875" style="1" customWidth="1"/>
    <col min="13603" max="13603" width="11.5546875" style="1" customWidth="1"/>
    <col min="13604" max="13604" width="10.88671875" style="1" customWidth="1"/>
    <col min="13605" max="13605" width="11.6640625" style="1" customWidth="1"/>
    <col min="13606" max="13606" width="11.44140625" style="1" customWidth="1"/>
    <col min="13607" max="13607" width="9.6640625" style="1" bestFit="1" customWidth="1"/>
    <col min="13608" max="13608" width="10.6640625" style="1" customWidth="1"/>
    <col min="13609" max="13609" width="11.6640625" style="1" customWidth="1"/>
    <col min="13610" max="13849" width="9.109375" style="1"/>
    <col min="13850" max="13850" width="63" style="1" customWidth="1"/>
    <col min="13851" max="13851" width="18.33203125" style="1" customWidth="1"/>
    <col min="13852" max="13852" width="14.88671875" style="1" customWidth="1"/>
    <col min="13853" max="13853" width="10.88671875" style="1" customWidth="1"/>
    <col min="13854" max="13855" width="11.5546875" style="1" customWidth="1"/>
    <col min="13856" max="13856" width="11.33203125" style="1" customWidth="1"/>
    <col min="13857" max="13857" width="10.5546875" style="1" customWidth="1"/>
    <col min="13858" max="13858" width="10.88671875" style="1" customWidth="1"/>
    <col min="13859" max="13859" width="11.5546875" style="1" customWidth="1"/>
    <col min="13860" max="13860" width="10.88671875" style="1" customWidth="1"/>
    <col min="13861" max="13861" width="11.6640625" style="1" customWidth="1"/>
    <col min="13862" max="13862" width="11.44140625" style="1" customWidth="1"/>
    <col min="13863" max="13863" width="9.6640625" style="1" bestFit="1" customWidth="1"/>
    <col min="13864" max="13864" width="10.6640625" style="1" customWidth="1"/>
    <col min="13865" max="13865" width="11.6640625" style="1" customWidth="1"/>
    <col min="13866" max="14105" width="9.109375" style="1"/>
    <col min="14106" max="14106" width="63" style="1" customWidth="1"/>
    <col min="14107" max="14107" width="18.33203125" style="1" customWidth="1"/>
    <col min="14108" max="14108" width="14.88671875" style="1" customWidth="1"/>
    <col min="14109" max="14109" width="10.88671875" style="1" customWidth="1"/>
    <col min="14110" max="14111" width="11.5546875" style="1" customWidth="1"/>
    <col min="14112" max="14112" width="11.33203125" style="1" customWidth="1"/>
    <col min="14113" max="14113" width="10.5546875" style="1" customWidth="1"/>
    <col min="14114" max="14114" width="10.88671875" style="1" customWidth="1"/>
    <col min="14115" max="14115" width="11.5546875" style="1" customWidth="1"/>
    <col min="14116" max="14116" width="10.88671875" style="1" customWidth="1"/>
    <col min="14117" max="14117" width="11.6640625" style="1" customWidth="1"/>
    <col min="14118" max="14118" width="11.44140625" style="1" customWidth="1"/>
    <col min="14119" max="14119" width="9.6640625" style="1" bestFit="1" customWidth="1"/>
    <col min="14120" max="14120" width="10.6640625" style="1" customWidth="1"/>
    <col min="14121" max="14121" width="11.6640625" style="1" customWidth="1"/>
    <col min="14122" max="14361" width="9.109375" style="1"/>
    <col min="14362" max="14362" width="63" style="1" customWidth="1"/>
    <col min="14363" max="14363" width="18.33203125" style="1" customWidth="1"/>
    <col min="14364" max="14364" width="14.88671875" style="1" customWidth="1"/>
    <col min="14365" max="14365" width="10.88671875" style="1" customWidth="1"/>
    <col min="14366" max="14367" width="11.5546875" style="1" customWidth="1"/>
    <col min="14368" max="14368" width="11.33203125" style="1" customWidth="1"/>
    <col min="14369" max="14369" width="10.5546875" style="1" customWidth="1"/>
    <col min="14370" max="14370" width="10.88671875" style="1" customWidth="1"/>
    <col min="14371" max="14371" width="11.5546875" style="1" customWidth="1"/>
    <col min="14372" max="14372" width="10.88671875" style="1" customWidth="1"/>
    <col min="14373" max="14373" width="11.6640625" style="1" customWidth="1"/>
    <col min="14374" max="14374" width="11.44140625" style="1" customWidth="1"/>
    <col min="14375" max="14375" width="9.6640625" style="1" bestFit="1" customWidth="1"/>
    <col min="14376" max="14376" width="10.6640625" style="1" customWidth="1"/>
    <col min="14377" max="14377" width="11.6640625" style="1" customWidth="1"/>
    <col min="14378" max="14617" width="9.109375" style="1"/>
    <col min="14618" max="14618" width="63" style="1" customWidth="1"/>
    <col min="14619" max="14619" width="18.33203125" style="1" customWidth="1"/>
    <col min="14620" max="14620" width="14.88671875" style="1" customWidth="1"/>
    <col min="14621" max="14621" width="10.88671875" style="1" customWidth="1"/>
    <col min="14622" max="14623" width="11.5546875" style="1" customWidth="1"/>
    <col min="14624" max="14624" width="11.33203125" style="1" customWidth="1"/>
    <col min="14625" max="14625" width="10.5546875" style="1" customWidth="1"/>
    <col min="14626" max="14626" width="10.88671875" style="1" customWidth="1"/>
    <col min="14627" max="14627" width="11.5546875" style="1" customWidth="1"/>
    <col min="14628" max="14628" width="10.88671875" style="1" customWidth="1"/>
    <col min="14629" max="14629" width="11.6640625" style="1" customWidth="1"/>
    <col min="14630" max="14630" width="11.44140625" style="1" customWidth="1"/>
    <col min="14631" max="14631" width="9.6640625" style="1" bestFit="1" customWidth="1"/>
    <col min="14632" max="14632" width="10.6640625" style="1" customWidth="1"/>
    <col min="14633" max="14633" width="11.6640625" style="1" customWidth="1"/>
    <col min="14634" max="14873" width="9.109375" style="1"/>
    <col min="14874" max="14874" width="63" style="1" customWidth="1"/>
    <col min="14875" max="14875" width="18.33203125" style="1" customWidth="1"/>
    <col min="14876" max="14876" width="14.88671875" style="1" customWidth="1"/>
    <col min="14877" max="14877" width="10.88671875" style="1" customWidth="1"/>
    <col min="14878" max="14879" width="11.5546875" style="1" customWidth="1"/>
    <col min="14880" max="14880" width="11.33203125" style="1" customWidth="1"/>
    <col min="14881" max="14881" width="10.5546875" style="1" customWidth="1"/>
    <col min="14882" max="14882" width="10.88671875" style="1" customWidth="1"/>
    <col min="14883" max="14883" width="11.5546875" style="1" customWidth="1"/>
    <col min="14884" max="14884" width="10.88671875" style="1" customWidth="1"/>
    <col min="14885" max="14885" width="11.6640625" style="1" customWidth="1"/>
    <col min="14886" max="14886" width="11.44140625" style="1" customWidth="1"/>
    <col min="14887" max="14887" width="9.6640625" style="1" bestFit="1" customWidth="1"/>
    <col min="14888" max="14888" width="10.6640625" style="1" customWidth="1"/>
    <col min="14889" max="14889" width="11.6640625" style="1" customWidth="1"/>
    <col min="14890" max="15129" width="9.109375" style="1"/>
    <col min="15130" max="15130" width="63" style="1" customWidth="1"/>
    <col min="15131" max="15131" width="18.33203125" style="1" customWidth="1"/>
    <col min="15132" max="15132" width="14.88671875" style="1" customWidth="1"/>
    <col min="15133" max="15133" width="10.88671875" style="1" customWidth="1"/>
    <col min="15134" max="15135" width="11.5546875" style="1" customWidth="1"/>
    <col min="15136" max="15136" width="11.33203125" style="1" customWidth="1"/>
    <col min="15137" max="15137" width="10.5546875" style="1" customWidth="1"/>
    <col min="15138" max="15138" width="10.88671875" style="1" customWidth="1"/>
    <col min="15139" max="15139" width="11.5546875" style="1" customWidth="1"/>
    <col min="15140" max="15140" width="10.88671875" style="1" customWidth="1"/>
    <col min="15141" max="15141" width="11.6640625" style="1" customWidth="1"/>
    <col min="15142" max="15142" width="11.44140625" style="1" customWidth="1"/>
    <col min="15143" max="15143" width="9.6640625" style="1" bestFit="1" customWidth="1"/>
    <col min="15144" max="15144" width="10.6640625" style="1" customWidth="1"/>
    <col min="15145" max="15145" width="11.6640625" style="1" customWidth="1"/>
    <col min="15146" max="15385" width="9.109375" style="1"/>
    <col min="15386" max="15386" width="63" style="1" customWidth="1"/>
    <col min="15387" max="15387" width="18.33203125" style="1" customWidth="1"/>
    <col min="15388" max="15388" width="14.88671875" style="1" customWidth="1"/>
    <col min="15389" max="15389" width="10.88671875" style="1" customWidth="1"/>
    <col min="15390" max="15391" width="11.5546875" style="1" customWidth="1"/>
    <col min="15392" max="15392" width="11.33203125" style="1" customWidth="1"/>
    <col min="15393" max="15393" width="10.5546875" style="1" customWidth="1"/>
    <col min="15394" max="15394" width="10.88671875" style="1" customWidth="1"/>
    <col min="15395" max="15395" width="11.5546875" style="1" customWidth="1"/>
    <col min="15396" max="15396" width="10.88671875" style="1" customWidth="1"/>
    <col min="15397" max="15397" width="11.6640625" style="1" customWidth="1"/>
    <col min="15398" max="15398" width="11.44140625" style="1" customWidth="1"/>
    <col min="15399" max="15399" width="9.6640625" style="1" bestFit="1" customWidth="1"/>
    <col min="15400" max="15400" width="10.6640625" style="1" customWidth="1"/>
    <col min="15401" max="15401" width="11.6640625" style="1" customWidth="1"/>
    <col min="15402" max="15641" width="9.109375" style="1"/>
    <col min="15642" max="15642" width="63" style="1" customWidth="1"/>
    <col min="15643" max="15643" width="18.33203125" style="1" customWidth="1"/>
    <col min="15644" max="15644" width="14.88671875" style="1" customWidth="1"/>
    <col min="15645" max="15645" width="10.88671875" style="1" customWidth="1"/>
    <col min="15646" max="15647" width="11.5546875" style="1" customWidth="1"/>
    <col min="15648" max="15648" width="11.33203125" style="1" customWidth="1"/>
    <col min="15649" max="15649" width="10.5546875" style="1" customWidth="1"/>
    <col min="15650" max="15650" width="10.88671875" style="1" customWidth="1"/>
    <col min="15651" max="15651" width="11.5546875" style="1" customWidth="1"/>
    <col min="15652" max="15652" width="10.88671875" style="1" customWidth="1"/>
    <col min="15653" max="15653" width="11.6640625" style="1" customWidth="1"/>
    <col min="15654" max="15654" width="11.44140625" style="1" customWidth="1"/>
    <col min="15655" max="15655" width="9.6640625" style="1" bestFit="1" customWidth="1"/>
    <col min="15656" max="15656" width="10.6640625" style="1" customWidth="1"/>
    <col min="15657" max="15657" width="11.6640625" style="1" customWidth="1"/>
    <col min="15658" max="15897" width="9.109375" style="1"/>
    <col min="15898" max="15898" width="63" style="1" customWidth="1"/>
    <col min="15899" max="15899" width="18.33203125" style="1" customWidth="1"/>
    <col min="15900" max="15900" width="14.88671875" style="1" customWidth="1"/>
    <col min="15901" max="15901" width="10.88671875" style="1" customWidth="1"/>
    <col min="15902" max="15903" width="11.5546875" style="1" customWidth="1"/>
    <col min="15904" max="15904" width="11.33203125" style="1" customWidth="1"/>
    <col min="15905" max="15905" width="10.5546875" style="1" customWidth="1"/>
    <col min="15906" max="15906" width="10.88671875" style="1" customWidth="1"/>
    <col min="15907" max="15907" width="11.5546875" style="1" customWidth="1"/>
    <col min="15908" max="15908" width="10.88671875" style="1" customWidth="1"/>
    <col min="15909" max="15909" width="11.6640625" style="1" customWidth="1"/>
    <col min="15910" max="15910" width="11.44140625" style="1" customWidth="1"/>
    <col min="15911" max="15911" width="9.6640625" style="1" bestFit="1" customWidth="1"/>
    <col min="15912" max="15912" width="10.6640625" style="1" customWidth="1"/>
    <col min="15913" max="15913" width="11.6640625" style="1" customWidth="1"/>
    <col min="15914" max="16153" width="9.109375" style="1"/>
    <col min="16154" max="16154" width="63" style="1" customWidth="1"/>
    <col min="16155" max="16155" width="18.33203125" style="1" customWidth="1"/>
    <col min="16156" max="16156" width="14.88671875" style="1" customWidth="1"/>
    <col min="16157" max="16157" width="10.88671875" style="1" customWidth="1"/>
    <col min="16158" max="16159" width="11.5546875" style="1" customWidth="1"/>
    <col min="16160" max="16160" width="11.33203125" style="1" customWidth="1"/>
    <col min="16161" max="16161" width="10.5546875" style="1" customWidth="1"/>
    <col min="16162" max="16162" width="10.88671875" style="1" customWidth="1"/>
    <col min="16163" max="16163" width="11.5546875" style="1" customWidth="1"/>
    <col min="16164" max="16164" width="10.88671875" style="1" customWidth="1"/>
    <col min="16165" max="16165" width="11.6640625" style="1" customWidth="1"/>
    <col min="16166" max="16166" width="11.44140625" style="1" customWidth="1"/>
    <col min="16167" max="16167" width="9.6640625" style="1" bestFit="1" customWidth="1"/>
    <col min="16168" max="16168" width="10.6640625" style="1" customWidth="1"/>
    <col min="16169" max="16169" width="11.6640625" style="1" customWidth="1"/>
    <col min="16170" max="16384" width="9.109375" style="1"/>
  </cols>
  <sheetData>
    <row r="1" spans="1:90" ht="71.25" customHeight="1" x14ac:dyDescent="0.4">
      <c r="V1" s="67" t="s">
        <v>106</v>
      </c>
      <c r="W1" s="67"/>
      <c r="X1" s="67"/>
      <c r="Y1" s="67"/>
    </row>
    <row r="3" spans="1:90" ht="110.25" customHeight="1" x14ac:dyDescent="0.4">
      <c r="D3" s="2"/>
      <c r="E3" s="2"/>
      <c r="F3" s="2"/>
      <c r="G3" s="2"/>
      <c r="H3" s="2"/>
      <c r="I3" s="2"/>
      <c r="J3" s="2"/>
      <c r="N3" s="2"/>
      <c r="O3" s="2"/>
      <c r="P3" s="2"/>
      <c r="Q3" s="2"/>
      <c r="R3" s="2"/>
      <c r="T3" s="30"/>
      <c r="U3" s="30"/>
      <c r="V3" s="54" t="s">
        <v>92</v>
      </c>
      <c r="W3" s="54"/>
      <c r="X3" s="54"/>
      <c r="Y3" s="54"/>
      <c r="Z3" s="30"/>
      <c r="AA3" s="30"/>
      <c r="AB3" s="30"/>
      <c r="AC3" s="30"/>
      <c r="AD3" s="30"/>
      <c r="AE3" s="30"/>
      <c r="AF3" s="30"/>
      <c r="AG3" s="30"/>
      <c r="AH3" s="30"/>
      <c r="AI3" s="30"/>
    </row>
    <row r="4" spans="1:90" ht="20.25" x14ac:dyDescent="0.3">
      <c r="D4" s="2"/>
      <c r="E4" s="2"/>
      <c r="F4" s="2"/>
      <c r="G4" s="2"/>
      <c r="H4" s="2"/>
      <c r="I4" s="2"/>
      <c r="J4" s="2"/>
      <c r="N4" s="2"/>
      <c r="O4" s="2"/>
      <c r="P4" s="2"/>
      <c r="Q4" s="2"/>
      <c r="R4" s="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19"/>
      <c r="AF4" s="19"/>
      <c r="AG4" s="19"/>
      <c r="AH4" s="19"/>
      <c r="AI4" s="18"/>
    </row>
    <row r="5" spans="1:90" x14ac:dyDescent="0.4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20"/>
      <c r="AF5" s="20"/>
      <c r="AG5" s="20"/>
      <c r="AH5" s="20"/>
      <c r="AI5" s="3"/>
      <c r="AJ5" s="4"/>
      <c r="AK5" s="4"/>
      <c r="AL5" s="4"/>
      <c r="AM5" s="4"/>
    </row>
    <row r="6" spans="1:90" x14ac:dyDescent="0.4">
      <c r="A6" s="64" t="s">
        <v>84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21"/>
      <c r="AF6" s="21"/>
      <c r="AG6" s="21"/>
      <c r="AH6" s="21"/>
      <c r="AI6" s="5"/>
      <c r="AJ6" s="6"/>
      <c r="AK6" s="6"/>
      <c r="AL6" s="6"/>
      <c r="AM6" s="6"/>
    </row>
    <row r="7" spans="1:90" ht="16.5" customHeight="1" x14ac:dyDescent="0.3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90" ht="30" customHeight="1" x14ac:dyDescent="0.4">
      <c r="A8" s="55" t="s">
        <v>2</v>
      </c>
      <c r="B8" s="55" t="s">
        <v>3</v>
      </c>
      <c r="C8" s="66" t="s">
        <v>4</v>
      </c>
      <c r="D8" s="55" t="s">
        <v>5</v>
      </c>
      <c r="E8" s="55" t="s">
        <v>95</v>
      </c>
      <c r="F8" s="55" t="s">
        <v>94</v>
      </c>
      <c r="G8" s="55"/>
      <c r="H8" s="55"/>
      <c r="I8" s="55"/>
      <c r="J8" s="55"/>
      <c r="K8" s="55" t="s">
        <v>69</v>
      </c>
      <c r="L8" s="55"/>
      <c r="M8" s="55"/>
      <c r="N8" s="55"/>
      <c r="O8" s="55"/>
      <c r="P8" s="55" t="s">
        <v>21</v>
      </c>
      <c r="Q8" s="55"/>
      <c r="R8" s="55"/>
      <c r="S8" s="55"/>
      <c r="T8" s="55"/>
      <c r="U8" s="55" t="s">
        <v>57</v>
      </c>
      <c r="V8" s="55"/>
      <c r="W8" s="55"/>
      <c r="X8" s="55"/>
      <c r="Y8" s="55"/>
      <c r="Z8" s="56" t="s">
        <v>67</v>
      </c>
      <c r="AA8" s="57"/>
      <c r="AB8" s="57"/>
      <c r="AC8" s="57"/>
      <c r="AD8" s="58"/>
      <c r="AE8" s="56" t="s">
        <v>71</v>
      </c>
      <c r="AF8" s="57"/>
      <c r="AG8" s="57"/>
      <c r="AH8" s="57"/>
      <c r="AI8" s="58"/>
      <c r="AJ8" s="56" t="s">
        <v>21</v>
      </c>
      <c r="AK8" s="57"/>
      <c r="AL8" s="57"/>
      <c r="AM8" s="57"/>
      <c r="AN8" s="58"/>
      <c r="AO8" s="56" t="s">
        <v>57</v>
      </c>
      <c r="AP8" s="57"/>
      <c r="AQ8" s="57"/>
      <c r="AR8" s="57"/>
      <c r="AS8" s="58"/>
      <c r="AT8" s="56" t="s">
        <v>55</v>
      </c>
      <c r="AU8" s="57"/>
      <c r="AV8" s="57"/>
      <c r="AW8" s="57"/>
      <c r="AX8" s="58"/>
      <c r="AY8" s="56" t="s">
        <v>54</v>
      </c>
      <c r="AZ8" s="57"/>
      <c r="BA8" s="57"/>
      <c r="BB8" s="57"/>
      <c r="BC8" s="58"/>
      <c r="BD8" s="56" t="s">
        <v>51</v>
      </c>
      <c r="BE8" s="57"/>
      <c r="BF8" s="57"/>
      <c r="BG8" s="57"/>
      <c r="BH8" s="58"/>
      <c r="BI8" s="56" t="s">
        <v>49</v>
      </c>
      <c r="BJ8" s="57"/>
      <c r="BK8" s="57"/>
      <c r="BL8" s="57"/>
      <c r="BM8" s="58"/>
      <c r="BN8" s="56" t="s">
        <v>47</v>
      </c>
      <c r="BO8" s="57"/>
      <c r="BP8" s="57"/>
      <c r="BQ8" s="57"/>
      <c r="BR8" s="57"/>
      <c r="BS8" s="55" t="s">
        <v>46</v>
      </c>
      <c r="BT8" s="55"/>
      <c r="BU8" s="55"/>
      <c r="BV8" s="55"/>
      <c r="BW8" s="55"/>
      <c r="BX8" s="55" t="s">
        <v>43</v>
      </c>
      <c r="BY8" s="55"/>
      <c r="BZ8" s="55"/>
      <c r="CA8" s="55"/>
      <c r="CB8" s="55"/>
      <c r="CC8" s="55" t="s">
        <v>41</v>
      </c>
      <c r="CD8" s="55"/>
      <c r="CE8" s="55"/>
      <c r="CF8" s="55"/>
      <c r="CG8" s="55"/>
      <c r="CH8" s="55" t="s">
        <v>22</v>
      </c>
      <c r="CI8" s="55"/>
      <c r="CJ8" s="55"/>
      <c r="CK8" s="55"/>
      <c r="CL8" s="55"/>
    </row>
    <row r="9" spans="1:90" ht="24" customHeight="1" x14ac:dyDescent="0.4">
      <c r="A9" s="55"/>
      <c r="B9" s="55"/>
      <c r="C9" s="66"/>
      <c r="D9" s="55"/>
      <c r="E9" s="55"/>
      <c r="F9" s="55" t="s">
        <v>6</v>
      </c>
      <c r="G9" s="55"/>
      <c r="H9" s="55"/>
      <c r="I9" s="55"/>
      <c r="J9" s="55"/>
      <c r="K9" s="55" t="s">
        <v>6</v>
      </c>
      <c r="L9" s="55"/>
      <c r="M9" s="55"/>
      <c r="N9" s="55"/>
      <c r="O9" s="55"/>
      <c r="P9" s="55" t="s">
        <v>6</v>
      </c>
      <c r="Q9" s="55"/>
      <c r="R9" s="55"/>
      <c r="S9" s="55"/>
      <c r="T9" s="55"/>
      <c r="U9" s="55" t="s">
        <v>6</v>
      </c>
      <c r="V9" s="55"/>
      <c r="W9" s="55"/>
      <c r="X9" s="55"/>
      <c r="Y9" s="55"/>
      <c r="Z9" s="56" t="s">
        <v>6</v>
      </c>
      <c r="AA9" s="57"/>
      <c r="AB9" s="57"/>
      <c r="AC9" s="57"/>
      <c r="AD9" s="58"/>
      <c r="AE9" s="56" t="s">
        <v>6</v>
      </c>
      <c r="AF9" s="57"/>
      <c r="AG9" s="57"/>
      <c r="AH9" s="57"/>
      <c r="AI9" s="58"/>
      <c r="AJ9" s="56" t="s">
        <v>6</v>
      </c>
      <c r="AK9" s="57"/>
      <c r="AL9" s="57"/>
      <c r="AM9" s="57"/>
      <c r="AN9" s="58"/>
      <c r="AO9" s="56" t="s">
        <v>6</v>
      </c>
      <c r="AP9" s="57"/>
      <c r="AQ9" s="57"/>
      <c r="AR9" s="57"/>
      <c r="AS9" s="58"/>
      <c r="AT9" s="56" t="s">
        <v>6</v>
      </c>
      <c r="AU9" s="57"/>
      <c r="AV9" s="57"/>
      <c r="AW9" s="57"/>
      <c r="AX9" s="58"/>
      <c r="AY9" s="56" t="s">
        <v>6</v>
      </c>
      <c r="AZ9" s="57"/>
      <c r="BA9" s="57"/>
      <c r="BB9" s="57"/>
      <c r="BC9" s="58"/>
      <c r="BD9" s="56" t="s">
        <v>6</v>
      </c>
      <c r="BE9" s="57"/>
      <c r="BF9" s="57"/>
      <c r="BG9" s="57"/>
      <c r="BH9" s="58"/>
      <c r="BI9" s="56" t="s">
        <v>6</v>
      </c>
      <c r="BJ9" s="57"/>
      <c r="BK9" s="57"/>
      <c r="BL9" s="57"/>
      <c r="BM9" s="58"/>
      <c r="BN9" s="56" t="s">
        <v>6</v>
      </c>
      <c r="BO9" s="57"/>
      <c r="BP9" s="57"/>
      <c r="BQ9" s="57"/>
      <c r="BR9" s="57"/>
      <c r="BS9" s="55" t="s">
        <v>6</v>
      </c>
      <c r="BT9" s="55"/>
      <c r="BU9" s="55"/>
      <c r="BV9" s="55"/>
      <c r="BW9" s="55"/>
      <c r="BX9" s="55" t="s">
        <v>6</v>
      </c>
      <c r="BY9" s="55"/>
      <c r="BZ9" s="55"/>
      <c r="CA9" s="55"/>
      <c r="CB9" s="55"/>
      <c r="CC9" s="55" t="s">
        <v>6</v>
      </c>
      <c r="CD9" s="55"/>
      <c r="CE9" s="55"/>
      <c r="CF9" s="55"/>
      <c r="CG9" s="55"/>
      <c r="CH9" s="55" t="s">
        <v>6</v>
      </c>
      <c r="CI9" s="55"/>
      <c r="CJ9" s="55"/>
      <c r="CK9" s="55"/>
      <c r="CL9" s="55"/>
    </row>
    <row r="10" spans="1:90" ht="79.5" customHeight="1" x14ac:dyDescent="0.4">
      <c r="A10" s="55"/>
      <c r="B10" s="55"/>
      <c r="C10" s="66"/>
      <c r="D10" s="55" t="s">
        <v>7</v>
      </c>
      <c r="E10" s="55"/>
      <c r="F10" s="55" t="s">
        <v>8</v>
      </c>
      <c r="G10" s="55" t="s">
        <v>39</v>
      </c>
      <c r="H10" s="55" t="s">
        <v>14</v>
      </c>
      <c r="I10" s="55" t="s">
        <v>9</v>
      </c>
      <c r="J10" s="32" t="s">
        <v>96</v>
      </c>
      <c r="K10" s="55" t="s">
        <v>8</v>
      </c>
      <c r="L10" s="55" t="s">
        <v>39</v>
      </c>
      <c r="M10" s="55" t="s">
        <v>14</v>
      </c>
      <c r="N10" s="55" t="s">
        <v>9</v>
      </c>
      <c r="O10" s="46" t="s">
        <v>96</v>
      </c>
      <c r="P10" s="55" t="s">
        <v>8</v>
      </c>
      <c r="Q10" s="55" t="s">
        <v>39</v>
      </c>
      <c r="R10" s="55" t="s">
        <v>14</v>
      </c>
      <c r="S10" s="55" t="s">
        <v>9</v>
      </c>
      <c r="T10" s="46" t="s">
        <v>96</v>
      </c>
      <c r="U10" s="55" t="s">
        <v>8</v>
      </c>
      <c r="V10" s="55" t="s">
        <v>39</v>
      </c>
      <c r="W10" s="55" t="s">
        <v>14</v>
      </c>
      <c r="X10" s="55" t="s">
        <v>9</v>
      </c>
      <c r="Y10" s="46" t="s">
        <v>96</v>
      </c>
      <c r="Z10" s="59" t="s">
        <v>8</v>
      </c>
      <c r="AA10" s="59" t="s">
        <v>39</v>
      </c>
      <c r="AB10" s="59" t="s">
        <v>14</v>
      </c>
      <c r="AC10" s="59" t="s">
        <v>9</v>
      </c>
      <c r="AD10" s="32" t="s">
        <v>60</v>
      </c>
      <c r="AE10" s="59" t="s">
        <v>8</v>
      </c>
      <c r="AF10" s="59" t="s">
        <v>39</v>
      </c>
      <c r="AG10" s="59" t="s">
        <v>14</v>
      </c>
      <c r="AH10" s="59" t="s">
        <v>9</v>
      </c>
      <c r="AI10" s="32" t="s">
        <v>66</v>
      </c>
      <c r="AJ10" s="59" t="s">
        <v>8</v>
      </c>
      <c r="AK10" s="59" t="s">
        <v>39</v>
      </c>
      <c r="AL10" s="59" t="s">
        <v>14</v>
      </c>
      <c r="AM10" s="59" t="s">
        <v>9</v>
      </c>
      <c r="AN10" s="32" t="s">
        <v>59</v>
      </c>
      <c r="AO10" s="59" t="s">
        <v>8</v>
      </c>
      <c r="AP10" s="59" t="s">
        <v>39</v>
      </c>
      <c r="AQ10" s="59" t="s">
        <v>14</v>
      </c>
      <c r="AR10" s="59" t="s">
        <v>9</v>
      </c>
      <c r="AS10" s="32" t="s">
        <v>58</v>
      </c>
      <c r="AT10" s="59" t="s">
        <v>8</v>
      </c>
      <c r="AU10" s="59" t="s">
        <v>39</v>
      </c>
      <c r="AV10" s="59" t="s">
        <v>14</v>
      </c>
      <c r="AW10" s="59" t="s">
        <v>9</v>
      </c>
      <c r="AX10" s="32" t="s">
        <v>56</v>
      </c>
      <c r="AY10" s="59" t="s">
        <v>8</v>
      </c>
      <c r="AZ10" s="59" t="s">
        <v>39</v>
      </c>
      <c r="BA10" s="59" t="s">
        <v>14</v>
      </c>
      <c r="BB10" s="59" t="s">
        <v>9</v>
      </c>
      <c r="BC10" s="32" t="s">
        <v>53</v>
      </c>
      <c r="BD10" s="59" t="s">
        <v>8</v>
      </c>
      <c r="BE10" s="59" t="s">
        <v>39</v>
      </c>
      <c r="BF10" s="59" t="s">
        <v>14</v>
      </c>
      <c r="BG10" s="59" t="s">
        <v>9</v>
      </c>
      <c r="BH10" s="32" t="s">
        <v>52</v>
      </c>
      <c r="BI10" s="59" t="s">
        <v>8</v>
      </c>
      <c r="BJ10" s="59" t="s">
        <v>39</v>
      </c>
      <c r="BK10" s="59" t="s">
        <v>14</v>
      </c>
      <c r="BL10" s="59" t="s">
        <v>9</v>
      </c>
      <c r="BM10" s="32" t="s">
        <v>50</v>
      </c>
      <c r="BN10" s="59" t="s">
        <v>8</v>
      </c>
      <c r="BO10" s="59" t="s">
        <v>39</v>
      </c>
      <c r="BP10" s="59" t="s">
        <v>14</v>
      </c>
      <c r="BQ10" s="59" t="s">
        <v>9</v>
      </c>
      <c r="BR10" s="33" t="s">
        <v>48</v>
      </c>
      <c r="BS10" s="55" t="s">
        <v>8</v>
      </c>
      <c r="BT10" s="55" t="s">
        <v>39</v>
      </c>
      <c r="BU10" s="55" t="s">
        <v>14</v>
      </c>
      <c r="BV10" s="55" t="s">
        <v>9</v>
      </c>
      <c r="BW10" s="32" t="s">
        <v>45</v>
      </c>
      <c r="BX10" s="55" t="s">
        <v>8</v>
      </c>
      <c r="BY10" s="55" t="s">
        <v>39</v>
      </c>
      <c r="BZ10" s="55" t="s">
        <v>14</v>
      </c>
      <c r="CA10" s="55" t="s">
        <v>9</v>
      </c>
      <c r="CB10" s="32" t="s">
        <v>44</v>
      </c>
      <c r="CC10" s="55" t="s">
        <v>8</v>
      </c>
      <c r="CD10" s="55" t="s">
        <v>39</v>
      </c>
      <c r="CE10" s="55" t="s">
        <v>14</v>
      </c>
      <c r="CF10" s="55" t="s">
        <v>9</v>
      </c>
      <c r="CG10" s="32" t="s">
        <v>42</v>
      </c>
      <c r="CH10" s="55" t="s">
        <v>8</v>
      </c>
      <c r="CI10" s="55" t="s">
        <v>39</v>
      </c>
      <c r="CJ10" s="55" t="s">
        <v>14</v>
      </c>
      <c r="CK10" s="55" t="s">
        <v>9</v>
      </c>
      <c r="CL10" s="32" t="s">
        <v>40</v>
      </c>
    </row>
    <row r="11" spans="1:90" ht="42" x14ac:dyDescent="0.4">
      <c r="A11" s="55"/>
      <c r="B11" s="55"/>
      <c r="C11" s="66"/>
      <c r="D11" s="55"/>
      <c r="E11" s="32" t="s">
        <v>61</v>
      </c>
      <c r="F11" s="55"/>
      <c r="G11" s="55"/>
      <c r="H11" s="55"/>
      <c r="I11" s="55"/>
      <c r="J11" s="32" t="s">
        <v>93</v>
      </c>
      <c r="K11" s="55"/>
      <c r="L11" s="55"/>
      <c r="M11" s="55"/>
      <c r="N11" s="55"/>
      <c r="O11" s="32" t="s">
        <v>62</v>
      </c>
      <c r="P11" s="55"/>
      <c r="Q11" s="55"/>
      <c r="R11" s="55"/>
      <c r="S11" s="55"/>
      <c r="T11" s="32" t="s">
        <v>63</v>
      </c>
      <c r="U11" s="55"/>
      <c r="V11" s="55"/>
      <c r="W11" s="55"/>
      <c r="X11" s="55"/>
      <c r="Y11" s="32" t="s">
        <v>64</v>
      </c>
      <c r="Z11" s="60"/>
      <c r="AA11" s="60"/>
      <c r="AB11" s="60"/>
      <c r="AC11" s="60"/>
      <c r="AD11" s="32" t="s">
        <v>65</v>
      </c>
      <c r="AE11" s="60"/>
      <c r="AF11" s="60"/>
      <c r="AG11" s="60"/>
      <c r="AH11" s="60"/>
      <c r="AI11" s="32" t="s">
        <v>65</v>
      </c>
      <c r="AJ11" s="60"/>
      <c r="AK11" s="60"/>
      <c r="AL11" s="60"/>
      <c r="AM11" s="60"/>
      <c r="AN11" s="32" t="s">
        <v>10</v>
      </c>
      <c r="AO11" s="60"/>
      <c r="AP11" s="60"/>
      <c r="AQ11" s="60"/>
      <c r="AR11" s="60"/>
      <c r="AS11" s="32" t="s">
        <v>10</v>
      </c>
      <c r="AT11" s="60"/>
      <c r="AU11" s="60"/>
      <c r="AV11" s="60"/>
      <c r="AW11" s="60"/>
      <c r="AX11" s="32" t="s">
        <v>10</v>
      </c>
      <c r="AY11" s="60"/>
      <c r="AZ11" s="60"/>
      <c r="BA11" s="60"/>
      <c r="BB11" s="60"/>
      <c r="BC11" s="32" t="s">
        <v>10</v>
      </c>
      <c r="BD11" s="60"/>
      <c r="BE11" s="60"/>
      <c r="BF11" s="60"/>
      <c r="BG11" s="60"/>
      <c r="BH11" s="32" t="s">
        <v>10</v>
      </c>
      <c r="BI11" s="60"/>
      <c r="BJ11" s="60"/>
      <c r="BK11" s="60"/>
      <c r="BL11" s="60"/>
      <c r="BM11" s="32" t="s">
        <v>10</v>
      </c>
      <c r="BN11" s="60"/>
      <c r="BO11" s="60"/>
      <c r="BP11" s="60"/>
      <c r="BQ11" s="60"/>
      <c r="BR11" s="33" t="s">
        <v>10</v>
      </c>
      <c r="BS11" s="55"/>
      <c r="BT11" s="55"/>
      <c r="BU11" s="55"/>
      <c r="BV11" s="55"/>
      <c r="BW11" s="32" t="s">
        <v>10</v>
      </c>
      <c r="BX11" s="55"/>
      <c r="BY11" s="55"/>
      <c r="BZ11" s="55"/>
      <c r="CA11" s="55"/>
      <c r="CB11" s="32" t="s">
        <v>10</v>
      </c>
      <c r="CC11" s="55"/>
      <c r="CD11" s="55"/>
      <c r="CE11" s="55"/>
      <c r="CF11" s="55"/>
      <c r="CG11" s="32" t="s">
        <v>10</v>
      </c>
      <c r="CH11" s="55"/>
      <c r="CI11" s="55"/>
      <c r="CJ11" s="55"/>
      <c r="CK11" s="55"/>
      <c r="CL11" s="32" t="s">
        <v>10</v>
      </c>
    </row>
    <row r="12" spans="1:90" ht="20.25" x14ac:dyDescent="0.3">
      <c r="A12" s="32">
        <v>1</v>
      </c>
      <c r="B12" s="32">
        <v>2</v>
      </c>
      <c r="C12" s="50">
        <v>3</v>
      </c>
      <c r="D12" s="32">
        <v>4</v>
      </c>
      <c r="E12" s="32">
        <v>5</v>
      </c>
      <c r="F12" s="32">
        <v>6</v>
      </c>
      <c r="G12" s="32">
        <v>7</v>
      </c>
      <c r="H12" s="32">
        <v>8</v>
      </c>
      <c r="I12" s="32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  <c r="O12" s="32">
        <v>15</v>
      </c>
      <c r="P12" s="32">
        <v>16</v>
      </c>
      <c r="Q12" s="32">
        <v>17</v>
      </c>
      <c r="R12" s="32">
        <v>18</v>
      </c>
      <c r="S12" s="32">
        <v>19</v>
      </c>
      <c r="T12" s="32">
        <v>20</v>
      </c>
      <c r="U12" s="32">
        <v>21</v>
      </c>
      <c r="V12" s="32">
        <v>22</v>
      </c>
      <c r="W12" s="32">
        <v>23</v>
      </c>
      <c r="X12" s="32">
        <v>24</v>
      </c>
      <c r="Y12" s="32">
        <v>25</v>
      </c>
      <c r="Z12" s="32">
        <v>26</v>
      </c>
      <c r="AA12" s="32">
        <v>27</v>
      </c>
      <c r="AB12" s="32">
        <v>28</v>
      </c>
      <c r="AC12" s="32">
        <v>29</v>
      </c>
      <c r="AD12" s="32">
        <v>30</v>
      </c>
      <c r="AE12" s="32"/>
      <c r="AF12" s="32"/>
      <c r="AG12" s="32"/>
      <c r="AH12" s="32"/>
      <c r="AI12" s="32">
        <v>31</v>
      </c>
      <c r="AJ12" s="32">
        <v>15</v>
      </c>
      <c r="AK12" s="32"/>
      <c r="AL12" s="32"/>
      <c r="AM12" s="32">
        <v>16</v>
      </c>
      <c r="AN12" s="32">
        <v>17</v>
      </c>
      <c r="AO12" s="32">
        <v>15</v>
      </c>
      <c r="AP12" s="32"/>
      <c r="AQ12" s="32"/>
      <c r="AR12" s="32">
        <v>16</v>
      </c>
      <c r="AS12" s="32">
        <v>17</v>
      </c>
      <c r="AT12" s="32">
        <v>15</v>
      </c>
      <c r="AU12" s="32"/>
      <c r="AV12" s="32"/>
      <c r="AW12" s="32">
        <v>16</v>
      </c>
      <c r="AX12" s="32">
        <v>17</v>
      </c>
      <c r="AY12" s="32">
        <v>15</v>
      </c>
      <c r="AZ12" s="32"/>
      <c r="BA12" s="32"/>
      <c r="BB12" s="32">
        <v>16</v>
      </c>
      <c r="BC12" s="32">
        <v>17</v>
      </c>
      <c r="BD12" s="32">
        <v>15</v>
      </c>
      <c r="BE12" s="32"/>
      <c r="BF12" s="32"/>
      <c r="BG12" s="32">
        <v>16</v>
      </c>
      <c r="BH12" s="32">
        <v>17</v>
      </c>
      <c r="BI12" s="32">
        <v>15</v>
      </c>
      <c r="BJ12" s="32"/>
      <c r="BK12" s="32"/>
      <c r="BL12" s="32">
        <v>16</v>
      </c>
      <c r="BM12" s="32">
        <v>17</v>
      </c>
      <c r="BN12" s="32">
        <v>15</v>
      </c>
      <c r="BO12" s="32"/>
      <c r="BP12" s="32"/>
      <c r="BQ12" s="32">
        <v>16</v>
      </c>
      <c r="BR12" s="33">
        <v>17</v>
      </c>
      <c r="BS12" s="32">
        <v>15</v>
      </c>
      <c r="BT12" s="32"/>
      <c r="BU12" s="32"/>
      <c r="BV12" s="32">
        <v>16</v>
      </c>
      <c r="BW12" s="32">
        <v>17</v>
      </c>
      <c r="BX12" s="32">
        <v>15</v>
      </c>
      <c r="BY12" s="32"/>
      <c r="BZ12" s="32"/>
      <c r="CA12" s="32">
        <v>16</v>
      </c>
      <c r="CB12" s="32">
        <v>17</v>
      </c>
      <c r="CC12" s="32">
        <v>15</v>
      </c>
      <c r="CD12" s="32"/>
      <c r="CE12" s="32"/>
      <c r="CF12" s="32">
        <v>16</v>
      </c>
      <c r="CG12" s="32">
        <v>17</v>
      </c>
      <c r="CH12" s="32">
        <v>15</v>
      </c>
      <c r="CI12" s="32"/>
      <c r="CJ12" s="32"/>
      <c r="CK12" s="32">
        <v>16</v>
      </c>
      <c r="CL12" s="32">
        <v>17</v>
      </c>
    </row>
    <row r="13" spans="1:90" ht="31.5" customHeight="1" x14ac:dyDescent="0.4">
      <c r="A13" s="32"/>
      <c r="B13" s="61" t="s">
        <v>24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3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28"/>
      <c r="CJ13" s="28"/>
      <c r="CK13" s="28"/>
      <c r="CL13" s="28"/>
    </row>
    <row r="14" spans="1:90" s="9" customFormat="1" ht="105" x14ac:dyDescent="0.4">
      <c r="A14" s="43" t="s">
        <v>11</v>
      </c>
      <c r="B14" s="7" t="s">
        <v>74</v>
      </c>
      <c r="C14" s="50" t="s">
        <v>98</v>
      </c>
      <c r="D14" s="32"/>
      <c r="E14" s="8">
        <f>J14+O14+T14+Y14</f>
        <v>1448846.7000000002</v>
      </c>
      <c r="F14" s="8"/>
      <c r="G14" s="8"/>
      <c r="H14" s="8"/>
      <c r="I14" s="8">
        <v>612909.30000000005</v>
      </c>
      <c r="J14" s="8">
        <f t="shared" ref="J14:J16" si="0">SUM(F14:I14)</f>
        <v>612909.30000000005</v>
      </c>
      <c r="K14" s="8"/>
      <c r="L14" s="8"/>
      <c r="M14" s="8"/>
      <c r="N14" s="8">
        <v>835937.4</v>
      </c>
      <c r="O14" s="8">
        <f t="shared" ref="O14:O15" si="1">SUM(K14:N14)</f>
        <v>835937.4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>
        <f t="shared" ref="Z14:Z17" si="2">AF14+AK14+AP14+AU14+AZ14+BE14+BJ14+BO14+BT14+BY14+CD14</f>
        <v>0</v>
      </c>
      <c r="AA14" s="8">
        <f t="shared" ref="AA14:AC17" si="3">AG14+AL14+AQ14+AV14+BA14+BF14+BK14+BP14+BU14+BZ14+CE14</f>
        <v>0</v>
      </c>
      <c r="AB14" s="8">
        <f t="shared" si="3"/>
        <v>0</v>
      </c>
      <c r="AC14" s="8">
        <f t="shared" si="3"/>
        <v>0</v>
      </c>
      <c r="AD14" s="8">
        <f t="shared" ref="AD14:AD17" si="4">SUM(Z14:AC14)</f>
        <v>0</v>
      </c>
      <c r="AE14" s="8">
        <f t="shared" ref="AE14:AE37" si="5">AD14+J14++O14+T14+Y14</f>
        <v>1448846.7000000002</v>
      </c>
      <c r="AF14" s="8"/>
      <c r="AG14" s="8"/>
      <c r="AH14" s="8"/>
      <c r="AI14" s="8"/>
      <c r="AJ14" s="8">
        <f t="shared" ref="AJ14:AJ17" si="6">SUM(AF14:AI14)</f>
        <v>0</v>
      </c>
      <c r="AK14" s="8"/>
      <c r="AL14" s="8"/>
      <c r="AM14" s="8"/>
      <c r="AN14" s="8"/>
      <c r="AO14" s="8">
        <f t="shared" ref="AO14:AO17" si="7">SUM(AK14:AN14)</f>
        <v>0</v>
      </c>
      <c r="AP14" s="8"/>
      <c r="AQ14" s="8"/>
      <c r="AR14" s="8"/>
      <c r="AS14" s="8"/>
      <c r="AT14" s="8">
        <f t="shared" ref="AT14:AT17" si="8">SUM(AP14:AS14)</f>
        <v>0</v>
      </c>
      <c r="AU14" s="8"/>
      <c r="AV14" s="8"/>
      <c r="AW14" s="8"/>
      <c r="AX14" s="8"/>
      <c r="AY14" s="8">
        <f t="shared" ref="AY14:AY17" si="9">SUM(AU14:AX14)</f>
        <v>0</v>
      </c>
      <c r="AZ14" s="8"/>
      <c r="BA14" s="8"/>
      <c r="BB14" s="8"/>
      <c r="BC14" s="8"/>
      <c r="BD14" s="8">
        <f t="shared" ref="BD14:BD17" si="10">SUM(AZ14:BC14)</f>
        <v>0</v>
      </c>
      <c r="BE14" s="8"/>
      <c r="BF14" s="8"/>
      <c r="BG14" s="8"/>
      <c r="BH14" s="8"/>
      <c r="BI14" s="8">
        <f t="shared" ref="BI14:BI17" si="11">SUM(BE14:BH14)</f>
        <v>0</v>
      </c>
      <c r="BJ14" s="8"/>
      <c r="BK14" s="8"/>
      <c r="BL14" s="8"/>
      <c r="BM14" s="8"/>
      <c r="BN14" s="8">
        <f t="shared" ref="BN14:BN17" si="12">SUM(BJ14:BM14)</f>
        <v>0</v>
      </c>
      <c r="BO14" s="8"/>
      <c r="BP14" s="8"/>
      <c r="BQ14" s="8"/>
      <c r="BR14" s="25"/>
      <c r="BS14" s="8">
        <f t="shared" ref="BS14:BS17" si="13">SUM(BO14:BR14)</f>
        <v>0</v>
      </c>
      <c r="BT14" s="8"/>
      <c r="BU14" s="8"/>
      <c r="BV14" s="8"/>
      <c r="BW14" s="8"/>
      <c r="BX14" s="8">
        <f t="shared" ref="BX14:BX17" si="14">SUM(BT14:BW14)</f>
        <v>0</v>
      </c>
      <c r="BY14" s="8"/>
      <c r="BZ14" s="8"/>
      <c r="CA14" s="8"/>
      <c r="CB14" s="8"/>
      <c r="CC14" s="8">
        <f t="shared" ref="CC14:CC17" si="15">SUM(BY14:CB14)</f>
        <v>0</v>
      </c>
      <c r="CD14" s="8"/>
      <c r="CE14" s="8"/>
      <c r="CF14" s="8"/>
      <c r="CG14" s="8"/>
      <c r="CH14" s="8">
        <f t="shared" ref="CH14:CH17" si="16">SUM(CD14:CG14)</f>
        <v>0</v>
      </c>
      <c r="CI14" s="28"/>
      <c r="CJ14" s="28"/>
      <c r="CK14" s="28"/>
      <c r="CL14" s="28"/>
    </row>
    <row r="15" spans="1:90" s="9" customFormat="1" ht="105" x14ac:dyDescent="0.4">
      <c r="A15" s="43" t="s">
        <v>12</v>
      </c>
      <c r="B15" s="7" t="s">
        <v>75</v>
      </c>
      <c r="C15" s="50" t="s">
        <v>98</v>
      </c>
      <c r="D15" s="42" t="s">
        <v>103</v>
      </c>
      <c r="E15" s="8">
        <f>J15+O15+T15+Y15</f>
        <v>2049514.5</v>
      </c>
      <c r="F15" s="8"/>
      <c r="G15" s="8"/>
      <c r="H15" s="8"/>
      <c r="I15" s="8">
        <v>259413</v>
      </c>
      <c r="J15" s="8">
        <f t="shared" si="0"/>
        <v>259413</v>
      </c>
      <c r="K15" s="8">
        <v>25000</v>
      </c>
      <c r="L15" s="8"/>
      <c r="M15" s="8"/>
      <c r="N15" s="8">
        <v>1249601.3999999999</v>
      </c>
      <c r="O15" s="8">
        <f t="shared" si="1"/>
        <v>1274601.3999999999</v>
      </c>
      <c r="P15" s="8">
        <v>56748.9</v>
      </c>
      <c r="Q15" s="8"/>
      <c r="R15" s="8"/>
      <c r="S15" s="8">
        <v>458751.2</v>
      </c>
      <c r="T15" s="8">
        <f t="shared" ref="T15" si="17">SUM(P15:S15)</f>
        <v>515500.10000000003</v>
      </c>
      <c r="U15" s="8"/>
      <c r="V15" s="8"/>
      <c r="W15" s="8"/>
      <c r="X15" s="8"/>
      <c r="Y15" s="8"/>
      <c r="Z15" s="8">
        <f t="shared" si="2"/>
        <v>0</v>
      </c>
      <c r="AA15" s="8">
        <f t="shared" si="3"/>
        <v>9605430.0999999996</v>
      </c>
      <c r="AB15" s="8">
        <f t="shared" si="3"/>
        <v>4802715</v>
      </c>
      <c r="AC15" s="8">
        <f t="shared" si="3"/>
        <v>33619005.299999997</v>
      </c>
      <c r="AD15" s="8">
        <f t="shared" si="4"/>
        <v>48027150.399999999</v>
      </c>
      <c r="AE15" s="8">
        <f t="shared" si="5"/>
        <v>50076664.899999999</v>
      </c>
      <c r="AF15" s="8"/>
      <c r="AG15" s="8">
        <v>35100</v>
      </c>
      <c r="AH15" s="8">
        <v>3900</v>
      </c>
      <c r="AI15" s="8">
        <v>78000</v>
      </c>
      <c r="AJ15" s="8">
        <f t="shared" si="6"/>
        <v>117000</v>
      </c>
      <c r="AK15" s="8"/>
      <c r="AL15" s="8">
        <v>99788</v>
      </c>
      <c r="AM15" s="8">
        <v>55532</v>
      </c>
      <c r="AN15" s="8">
        <v>799586.4</v>
      </c>
      <c r="AO15" s="8">
        <f t="shared" si="7"/>
        <v>954906.4</v>
      </c>
      <c r="AP15" s="8"/>
      <c r="AQ15" s="8">
        <v>560327.19999999995</v>
      </c>
      <c r="AR15" s="8">
        <v>395591.9</v>
      </c>
      <c r="AS15" s="8">
        <v>2478220.6</v>
      </c>
      <c r="AT15" s="8">
        <f t="shared" si="8"/>
        <v>3434139.7</v>
      </c>
      <c r="AU15" s="8"/>
      <c r="AV15" s="8">
        <v>1183340.2</v>
      </c>
      <c r="AW15" s="8">
        <v>464815.6</v>
      </c>
      <c r="AX15" s="8">
        <v>3747920.4</v>
      </c>
      <c r="AY15" s="8">
        <f t="shared" si="9"/>
        <v>5396076.1999999993</v>
      </c>
      <c r="AZ15" s="8"/>
      <c r="BA15" s="8">
        <v>1367876.3</v>
      </c>
      <c r="BB15" s="8">
        <v>485319.6</v>
      </c>
      <c r="BC15" s="8">
        <v>3706391.8</v>
      </c>
      <c r="BD15" s="8">
        <f t="shared" si="10"/>
        <v>5559587.6999999993</v>
      </c>
      <c r="BE15" s="8"/>
      <c r="BF15" s="8">
        <v>981873.3</v>
      </c>
      <c r="BG15" s="8">
        <v>493541.5</v>
      </c>
      <c r="BH15" s="8">
        <v>2950829.6</v>
      </c>
      <c r="BI15" s="8">
        <f t="shared" si="11"/>
        <v>4426244.4000000004</v>
      </c>
      <c r="BJ15" s="8"/>
      <c r="BK15" s="8">
        <v>1036988.3</v>
      </c>
      <c r="BL15" s="8">
        <v>497443.2</v>
      </c>
      <c r="BM15" s="8">
        <v>3152374</v>
      </c>
      <c r="BN15" s="8">
        <f t="shared" si="12"/>
        <v>4686805.5</v>
      </c>
      <c r="BO15" s="8"/>
      <c r="BP15" s="8">
        <v>1130311</v>
      </c>
      <c r="BQ15" s="8">
        <v>508923.4</v>
      </c>
      <c r="BR15" s="25">
        <v>4171915.8</v>
      </c>
      <c r="BS15" s="8">
        <f t="shared" si="13"/>
        <v>5811150.1999999993</v>
      </c>
      <c r="BT15" s="8"/>
      <c r="BU15" s="8">
        <v>1558163.9</v>
      </c>
      <c r="BV15" s="8">
        <v>520907.1</v>
      </c>
      <c r="BW15" s="8">
        <v>5429835.2000000002</v>
      </c>
      <c r="BX15" s="8">
        <f t="shared" si="14"/>
        <v>7508906.2000000002</v>
      </c>
      <c r="BY15" s="8"/>
      <c r="BZ15" s="8">
        <v>1171445.6000000001</v>
      </c>
      <c r="CA15" s="8">
        <v>685716.2</v>
      </c>
      <c r="CB15" s="8">
        <v>4761449.9000000004</v>
      </c>
      <c r="CC15" s="8">
        <f t="shared" si="15"/>
        <v>6618611.7000000002</v>
      </c>
      <c r="CD15" s="8"/>
      <c r="CE15" s="8">
        <v>480216.3</v>
      </c>
      <c r="CF15" s="8">
        <v>691024.5</v>
      </c>
      <c r="CG15" s="8">
        <v>2342481.6</v>
      </c>
      <c r="CH15" s="8">
        <f t="shared" si="16"/>
        <v>3513722.4000000004</v>
      </c>
      <c r="CI15" s="28"/>
      <c r="CJ15" s="28"/>
      <c r="CK15" s="28"/>
      <c r="CL15" s="28"/>
    </row>
    <row r="16" spans="1:90" s="9" customFormat="1" ht="105" x14ac:dyDescent="0.4">
      <c r="A16" s="43" t="s">
        <v>13</v>
      </c>
      <c r="B16" s="7" t="s">
        <v>76</v>
      </c>
      <c r="C16" s="50" t="s">
        <v>98</v>
      </c>
      <c r="D16" s="32" t="s">
        <v>104</v>
      </c>
      <c r="E16" s="8">
        <f>J16+O16+T16+Y16</f>
        <v>6951157</v>
      </c>
      <c r="F16" s="8">
        <v>718014</v>
      </c>
      <c r="G16" s="8">
        <v>407200</v>
      </c>
      <c r="H16" s="8">
        <v>1000</v>
      </c>
      <c r="I16" s="8">
        <v>1154901.8</v>
      </c>
      <c r="J16" s="8">
        <f t="shared" si="0"/>
        <v>2281115.7999999998</v>
      </c>
      <c r="K16" s="8">
        <v>472381.5</v>
      </c>
      <c r="L16" s="8">
        <v>1072782.8</v>
      </c>
      <c r="M16" s="8">
        <v>372000</v>
      </c>
      <c r="N16" s="8"/>
      <c r="O16" s="8">
        <f>SUM(K16:N16)</f>
        <v>1917164.3</v>
      </c>
      <c r="P16" s="8">
        <v>728442.1</v>
      </c>
      <c r="Q16" s="8">
        <v>550637.6</v>
      </c>
      <c r="R16" s="8">
        <v>2000</v>
      </c>
      <c r="S16" s="8"/>
      <c r="T16" s="8">
        <f>SUM(P16:S16)</f>
        <v>1281079.7</v>
      </c>
      <c r="U16" s="8">
        <v>917053.3</v>
      </c>
      <c r="V16" s="8">
        <v>552743.9</v>
      </c>
      <c r="W16" s="8">
        <v>2000</v>
      </c>
      <c r="X16" s="8"/>
      <c r="Y16" s="8">
        <f>SUM(U16:X16)</f>
        <v>1471797.2000000002</v>
      </c>
      <c r="Z16" s="8">
        <f t="shared" si="2"/>
        <v>0</v>
      </c>
      <c r="AA16" s="8">
        <f t="shared" si="3"/>
        <v>1801575.4</v>
      </c>
      <c r="AB16" s="8">
        <f t="shared" si="3"/>
        <v>900788</v>
      </c>
      <c r="AC16" s="8">
        <f t="shared" si="3"/>
        <v>6305514.2000000011</v>
      </c>
      <c r="AD16" s="8">
        <f t="shared" si="4"/>
        <v>9007877.6000000015</v>
      </c>
      <c r="AE16" s="8">
        <f t="shared" si="5"/>
        <v>15959034.600000001</v>
      </c>
      <c r="AF16" s="8"/>
      <c r="AG16" s="8">
        <v>779971.6</v>
      </c>
      <c r="AH16" s="8">
        <v>334273.59999999998</v>
      </c>
      <c r="AI16" s="8">
        <v>5000</v>
      </c>
      <c r="AJ16" s="8">
        <f t="shared" si="6"/>
        <v>1119245.2</v>
      </c>
      <c r="AK16" s="8"/>
      <c r="AL16" s="8">
        <v>500506.8</v>
      </c>
      <c r="AM16" s="8">
        <v>357360</v>
      </c>
      <c r="AN16" s="8">
        <v>120675</v>
      </c>
      <c r="AO16" s="8">
        <f t="shared" si="7"/>
        <v>978541.8</v>
      </c>
      <c r="AP16" s="8"/>
      <c r="AQ16" s="8">
        <v>370678.2</v>
      </c>
      <c r="AR16" s="8">
        <v>158862.1</v>
      </c>
      <c r="AS16" s="8">
        <v>487975.4</v>
      </c>
      <c r="AT16" s="8">
        <f t="shared" si="8"/>
        <v>1017515.7000000001</v>
      </c>
      <c r="AU16" s="8"/>
      <c r="AV16" s="8">
        <v>150418.79999999999</v>
      </c>
      <c r="AW16" s="8">
        <v>50292.3</v>
      </c>
      <c r="AX16" s="8">
        <v>881990.2</v>
      </c>
      <c r="AY16" s="8">
        <f t="shared" si="9"/>
        <v>1082701.2999999998</v>
      </c>
      <c r="AZ16" s="8"/>
      <c r="BA16" s="8"/>
      <c r="BB16" s="8"/>
      <c r="BC16" s="8">
        <v>1081208.8</v>
      </c>
      <c r="BD16" s="8">
        <f t="shared" si="10"/>
        <v>1081208.8</v>
      </c>
      <c r="BE16" s="8"/>
      <c r="BF16" s="8"/>
      <c r="BG16" s="8"/>
      <c r="BH16" s="8">
        <v>971418</v>
      </c>
      <c r="BI16" s="8">
        <f t="shared" si="11"/>
        <v>971418</v>
      </c>
      <c r="BJ16" s="8"/>
      <c r="BK16" s="8"/>
      <c r="BL16" s="8"/>
      <c r="BM16" s="8">
        <v>1060268.3999999999</v>
      </c>
      <c r="BN16" s="8">
        <f t="shared" si="12"/>
        <v>1060268.3999999999</v>
      </c>
      <c r="BO16" s="8"/>
      <c r="BP16" s="8"/>
      <c r="BQ16" s="8"/>
      <c r="BR16" s="25">
        <v>923760.2</v>
      </c>
      <c r="BS16" s="8">
        <f t="shared" si="13"/>
        <v>923760.2</v>
      </c>
      <c r="BT16" s="8"/>
      <c r="BU16" s="8"/>
      <c r="BV16" s="8"/>
      <c r="BW16" s="8">
        <v>533423.4</v>
      </c>
      <c r="BX16" s="8">
        <f t="shared" si="14"/>
        <v>533423.4</v>
      </c>
      <c r="BY16" s="8"/>
      <c r="BZ16" s="8"/>
      <c r="CA16" s="8"/>
      <c r="CB16" s="8">
        <v>239794.8</v>
      </c>
      <c r="CC16" s="8">
        <f t="shared" si="15"/>
        <v>239794.8</v>
      </c>
      <c r="CD16" s="8"/>
      <c r="CE16" s="8"/>
      <c r="CF16" s="8"/>
      <c r="CG16" s="8"/>
      <c r="CH16" s="8">
        <f t="shared" si="16"/>
        <v>0</v>
      </c>
      <c r="CI16" s="28"/>
      <c r="CJ16" s="28"/>
      <c r="CK16" s="28"/>
      <c r="CL16" s="28"/>
    </row>
    <row r="17" spans="1:90" s="9" customFormat="1" ht="105" x14ac:dyDescent="0.4">
      <c r="A17" s="43" t="s">
        <v>15</v>
      </c>
      <c r="B17" s="53" t="s">
        <v>105</v>
      </c>
      <c r="C17" s="50" t="s">
        <v>98</v>
      </c>
      <c r="D17" s="32"/>
      <c r="E17" s="8">
        <f t="shared" ref="E17:E19" si="18">J17+O17+T17+Y17</f>
        <v>360461.1</v>
      </c>
      <c r="F17" s="8"/>
      <c r="G17" s="8"/>
      <c r="H17" s="8"/>
      <c r="I17" s="8">
        <v>66616.7</v>
      </c>
      <c r="J17" s="8">
        <f>SUM(F17:I17)</f>
        <v>66616.7</v>
      </c>
      <c r="K17" s="8"/>
      <c r="L17" s="8"/>
      <c r="M17" s="8"/>
      <c r="N17" s="8">
        <v>66616.600000000006</v>
      </c>
      <c r="O17" s="8">
        <f t="shared" ref="O17:O19" si="19">SUM(K17:N17)</f>
        <v>66616.600000000006</v>
      </c>
      <c r="P17" s="8"/>
      <c r="Q17" s="8"/>
      <c r="R17" s="8"/>
      <c r="S17" s="8">
        <v>227227.8</v>
      </c>
      <c r="T17" s="8">
        <f t="shared" ref="T17:T19" si="20">SUM(P17:S17)</f>
        <v>227227.8</v>
      </c>
      <c r="U17" s="8"/>
      <c r="V17" s="8"/>
      <c r="W17" s="8"/>
      <c r="X17" s="8"/>
      <c r="Y17" s="8"/>
      <c r="Z17" s="8">
        <f t="shared" si="2"/>
        <v>0</v>
      </c>
      <c r="AA17" s="8">
        <f t="shared" si="3"/>
        <v>324611.20000000001</v>
      </c>
      <c r="AB17" s="8">
        <f t="shared" si="3"/>
        <v>162305.59999999998</v>
      </c>
      <c r="AC17" s="8">
        <f t="shared" si="3"/>
        <v>1136139</v>
      </c>
      <c r="AD17" s="8">
        <f t="shared" si="4"/>
        <v>1623055.8</v>
      </c>
      <c r="AE17" s="8">
        <f t="shared" si="5"/>
        <v>1983516.9000000001</v>
      </c>
      <c r="AF17" s="8"/>
      <c r="AG17" s="8"/>
      <c r="AH17" s="8">
        <v>97383.4</v>
      </c>
      <c r="AI17" s="8">
        <v>227227.8</v>
      </c>
      <c r="AJ17" s="8">
        <f t="shared" si="6"/>
        <v>324611.19999999995</v>
      </c>
      <c r="AK17" s="8"/>
      <c r="AL17" s="8">
        <v>178536.2</v>
      </c>
      <c r="AM17" s="8">
        <v>64922.2</v>
      </c>
      <c r="AN17" s="8">
        <v>568069.6</v>
      </c>
      <c r="AO17" s="8">
        <f t="shared" si="7"/>
        <v>811528</v>
      </c>
      <c r="AP17" s="8"/>
      <c r="AQ17" s="8">
        <v>146075</v>
      </c>
      <c r="AR17" s="8"/>
      <c r="AS17" s="8">
        <v>340841.6</v>
      </c>
      <c r="AT17" s="8">
        <f t="shared" si="8"/>
        <v>486916.6</v>
      </c>
      <c r="AU17" s="8"/>
      <c r="AV17" s="8"/>
      <c r="AW17" s="8"/>
      <c r="AX17" s="8"/>
      <c r="AY17" s="8">
        <f t="shared" si="9"/>
        <v>0</v>
      </c>
      <c r="AZ17" s="8"/>
      <c r="BA17" s="8"/>
      <c r="BB17" s="8"/>
      <c r="BC17" s="8"/>
      <c r="BD17" s="8">
        <f t="shared" si="10"/>
        <v>0</v>
      </c>
      <c r="BE17" s="8"/>
      <c r="BF17" s="8"/>
      <c r="BG17" s="8"/>
      <c r="BH17" s="8"/>
      <c r="BI17" s="8">
        <f t="shared" si="11"/>
        <v>0</v>
      </c>
      <c r="BJ17" s="8"/>
      <c r="BK17" s="8"/>
      <c r="BL17" s="8"/>
      <c r="BM17" s="8"/>
      <c r="BN17" s="8">
        <f t="shared" si="12"/>
        <v>0</v>
      </c>
      <c r="BO17" s="8"/>
      <c r="BP17" s="8"/>
      <c r="BQ17" s="8"/>
      <c r="BR17" s="25"/>
      <c r="BS17" s="8">
        <f t="shared" si="13"/>
        <v>0</v>
      </c>
      <c r="BT17" s="8"/>
      <c r="BU17" s="8"/>
      <c r="BV17" s="8"/>
      <c r="BW17" s="8"/>
      <c r="BX17" s="8">
        <f t="shared" si="14"/>
        <v>0</v>
      </c>
      <c r="BY17" s="8"/>
      <c r="BZ17" s="8"/>
      <c r="CA17" s="8"/>
      <c r="CB17" s="8"/>
      <c r="CC17" s="8">
        <f t="shared" si="15"/>
        <v>0</v>
      </c>
      <c r="CD17" s="8"/>
      <c r="CE17" s="8"/>
      <c r="CF17" s="8"/>
      <c r="CG17" s="8"/>
      <c r="CH17" s="8">
        <f t="shared" si="16"/>
        <v>0</v>
      </c>
      <c r="CI17" s="28"/>
      <c r="CJ17" s="28"/>
      <c r="CK17" s="28"/>
      <c r="CL17" s="28"/>
    </row>
    <row r="18" spans="1:90" s="9" customFormat="1" ht="84" x14ac:dyDescent="0.4">
      <c r="A18" s="43" t="s">
        <v>16</v>
      </c>
      <c r="B18" s="7" t="s">
        <v>68</v>
      </c>
      <c r="C18" s="50" t="s">
        <v>38</v>
      </c>
      <c r="D18" s="32" t="s">
        <v>70</v>
      </c>
      <c r="E18" s="8">
        <f t="shared" si="18"/>
        <v>58785.9</v>
      </c>
      <c r="F18" s="8">
        <f>58689.3+96.6</f>
        <v>58785.9</v>
      </c>
      <c r="G18" s="8"/>
      <c r="H18" s="8"/>
      <c r="I18" s="8"/>
      <c r="J18" s="8">
        <f t="shared" ref="J18:J19" si="21">SUM(F18:I18)</f>
        <v>58785.9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>
        <f>AD18+J18++O18+T18+Y18</f>
        <v>58785.9</v>
      </c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28"/>
      <c r="CJ18" s="28"/>
      <c r="CK18" s="28"/>
      <c r="CL18" s="28"/>
    </row>
    <row r="19" spans="1:90" s="9" customFormat="1" ht="105.75" customHeight="1" x14ac:dyDescent="0.4">
      <c r="A19" s="43" t="s">
        <v>23</v>
      </c>
      <c r="B19" s="45" t="s">
        <v>97</v>
      </c>
      <c r="C19" s="50" t="s">
        <v>38</v>
      </c>
      <c r="D19" s="32" t="s">
        <v>89</v>
      </c>
      <c r="E19" s="8">
        <f t="shared" si="18"/>
        <v>5955.8</v>
      </c>
      <c r="F19" s="8">
        <v>1646.6</v>
      </c>
      <c r="G19" s="8"/>
      <c r="H19" s="8"/>
      <c r="I19" s="8"/>
      <c r="J19" s="8">
        <f t="shared" si="21"/>
        <v>1646.6</v>
      </c>
      <c r="K19" s="8">
        <v>2433.5</v>
      </c>
      <c r="L19" s="8"/>
      <c r="M19" s="8"/>
      <c r="N19" s="8"/>
      <c r="O19" s="8">
        <f t="shared" si="19"/>
        <v>2433.5</v>
      </c>
      <c r="P19" s="8">
        <v>1875.7</v>
      </c>
      <c r="Q19" s="8"/>
      <c r="R19" s="8"/>
      <c r="S19" s="8"/>
      <c r="T19" s="8">
        <f t="shared" si="20"/>
        <v>1875.7</v>
      </c>
      <c r="U19" s="8"/>
      <c r="V19" s="8"/>
      <c r="W19" s="8"/>
      <c r="X19" s="8"/>
      <c r="Y19" s="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</row>
    <row r="20" spans="1:90" s="13" customFormat="1" ht="24" customHeight="1" x14ac:dyDescent="0.35">
      <c r="A20" s="10"/>
      <c r="B20" s="11" t="s">
        <v>25</v>
      </c>
      <c r="C20" s="51"/>
      <c r="D20" s="11"/>
      <c r="E20" s="12">
        <f t="shared" ref="E20:AJ20" si="22">SUM(E14:E19)</f>
        <v>10874721</v>
      </c>
      <c r="F20" s="12">
        <f t="shared" si="22"/>
        <v>778446.5</v>
      </c>
      <c r="G20" s="12">
        <f t="shared" si="22"/>
        <v>407200</v>
      </c>
      <c r="H20" s="12">
        <f t="shared" si="22"/>
        <v>1000</v>
      </c>
      <c r="I20" s="12">
        <f t="shared" si="22"/>
        <v>2093840.8</v>
      </c>
      <c r="J20" s="12">
        <f t="shared" si="22"/>
        <v>3280487.3</v>
      </c>
      <c r="K20" s="12">
        <f t="shared" si="22"/>
        <v>499815</v>
      </c>
      <c r="L20" s="12">
        <f t="shared" si="22"/>
        <v>1072782.8</v>
      </c>
      <c r="M20" s="12">
        <f t="shared" si="22"/>
        <v>372000</v>
      </c>
      <c r="N20" s="12">
        <f t="shared" si="22"/>
        <v>2152155.4</v>
      </c>
      <c r="O20" s="12">
        <f t="shared" si="22"/>
        <v>4096753.1999999997</v>
      </c>
      <c r="P20" s="12">
        <f t="shared" si="22"/>
        <v>787066.7</v>
      </c>
      <c r="Q20" s="12">
        <f t="shared" si="22"/>
        <v>550637.6</v>
      </c>
      <c r="R20" s="12">
        <f t="shared" si="22"/>
        <v>2000</v>
      </c>
      <c r="S20" s="12">
        <f t="shared" si="22"/>
        <v>685979</v>
      </c>
      <c r="T20" s="12">
        <f t="shared" si="22"/>
        <v>2025683.3</v>
      </c>
      <c r="U20" s="12">
        <f t="shared" si="22"/>
        <v>917053.3</v>
      </c>
      <c r="V20" s="12">
        <f t="shared" si="22"/>
        <v>552743.9</v>
      </c>
      <c r="W20" s="12">
        <f t="shared" si="22"/>
        <v>2000</v>
      </c>
      <c r="X20" s="12">
        <f t="shared" si="22"/>
        <v>0</v>
      </c>
      <c r="Y20" s="12">
        <f t="shared" si="22"/>
        <v>1471797.2000000002</v>
      </c>
      <c r="Z20" s="12">
        <f t="shared" si="22"/>
        <v>0</v>
      </c>
      <c r="AA20" s="12">
        <f t="shared" si="22"/>
        <v>11731616.699999999</v>
      </c>
      <c r="AB20" s="12">
        <f t="shared" si="22"/>
        <v>5865808.5999999996</v>
      </c>
      <c r="AC20" s="12">
        <f t="shared" si="22"/>
        <v>41060658.5</v>
      </c>
      <c r="AD20" s="12">
        <f t="shared" si="22"/>
        <v>58658083.799999997</v>
      </c>
      <c r="AE20" s="12">
        <f t="shared" si="22"/>
        <v>69526849.000000015</v>
      </c>
      <c r="AF20" s="12">
        <f t="shared" si="22"/>
        <v>0</v>
      </c>
      <c r="AG20" s="12">
        <f t="shared" si="22"/>
        <v>815071.6</v>
      </c>
      <c r="AH20" s="12">
        <f t="shared" si="22"/>
        <v>435557</v>
      </c>
      <c r="AI20" s="12">
        <f t="shared" si="22"/>
        <v>310227.8</v>
      </c>
      <c r="AJ20" s="12">
        <f t="shared" si="22"/>
        <v>1560856.4</v>
      </c>
      <c r="AK20" s="12">
        <f t="shared" ref="AK20:BP20" si="23">SUM(AK14:AK19)</f>
        <v>0</v>
      </c>
      <c r="AL20" s="12">
        <f t="shared" si="23"/>
        <v>778831</v>
      </c>
      <c r="AM20" s="12">
        <f t="shared" si="23"/>
        <v>477814.2</v>
      </c>
      <c r="AN20" s="12">
        <f t="shared" si="23"/>
        <v>1488331</v>
      </c>
      <c r="AO20" s="12">
        <f t="shared" si="23"/>
        <v>2744976.2</v>
      </c>
      <c r="AP20" s="12">
        <f t="shared" si="23"/>
        <v>0</v>
      </c>
      <c r="AQ20" s="12">
        <f t="shared" si="23"/>
        <v>1077080.3999999999</v>
      </c>
      <c r="AR20" s="12">
        <f t="shared" si="23"/>
        <v>554454</v>
      </c>
      <c r="AS20" s="12">
        <f t="shared" si="23"/>
        <v>3307037.6</v>
      </c>
      <c r="AT20" s="12">
        <f t="shared" si="23"/>
        <v>4938572</v>
      </c>
      <c r="AU20" s="12">
        <f t="shared" si="23"/>
        <v>0</v>
      </c>
      <c r="AV20" s="12">
        <f t="shared" si="23"/>
        <v>1333759</v>
      </c>
      <c r="AW20" s="12">
        <f t="shared" si="23"/>
        <v>515107.89999999997</v>
      </c>
      <c r="AX20" s="12">
        <f t="shared" si="23"/>
        <v>4629910.5999999996</v>
      </c>
      <c r="AY20" s="12">
        <f t="shared" si="23"/>
        <v>6478777.4999999991</v>
      </c>
      <c r="AZ20" s="12">
        <f t="shared" si="23"/>
        <v>0</v>
      </c>
      <c r="BA20" s="12">
        <f t="shared" si="23"/>
        <v>1367876.3</v>
      </c>
      <c r="BB20" s="12">
        <f t="shared" si="23"/>
        <v>485319.6</v>
      </c>
      <c r="BC20" s="12">
        <f t="shared" si="23"/>
        <v>4787600.5999999996</v>
      </c>
      <c r="BD20" s="12">
        <f t="shared" si="23"/>
        <v>6640796.4999999991</v>
      </c>
      <c r="BE20" s="12">
        <f t="shared" si="23"/>
        <v>0</v>
      </c>
      <c r="BF20" s="12">
        <f t="shared" si="23"/>
        <v>981873.3</v>
      </c>
      <c r="BG20" s="12">
        <f t="shared" si="23"/>
        <v>493541.5</v>
      </c>
      <c r="BH20" s="12">
        <f t="shared" si="23"/>
        <v>3922247.6</v>
      </c>
      <c r="BI20" s="12">
        <f t="shared" si="23"/>
        <v>5397662.4000000004</v>
      </c>
      <c r="BJ20" s="12">
        <f t="shared" si="23"/>
        <v>0</v>
      </c>
      <c r="BK20" s="12">
        <f t="shared" si="23"/>
        <v>1036988.3</v>
      </c>
      <c r="BL20" s="12">
        <f t="shared" si="23"/>
        <v>497443.2</v>
      </c>
      <c r="BM20" s="12">
        <f t="shared" si="23"/>
        <v>4212642.4000000004</v>
      </c>
      <c r="BN20" s="12">
        <f t="shared" si="23"/>
        <v>5747073.9000000004</v>
      </c>
      <c r="BO20" s="12">
        <f t="shared" si="23"/>
        <v>0</v>
      </c>
      <c r="BP20" s="12">
        <f t="shared" si="23"/>
        <v>1130311</v>
      </c>
      <c r="BQ20" s="12">
        <f t="shared" ref="BQ20:CH20" si="24">SUM(BQ14:BQ19)</f>
        <v>508923.4</v>
      </c>
      <c r="BR20" s="26">
        <f t="shared" si="24"/>
        <v>5095676</v>
      </c>
      <c r="BS20" s="12">
        <f t="shared" si="24"/>
        <v>6734910.3999999994</v>
      </c>
      <c r="BT20" s="12">
        <f t="shared" si="24"/>
        <v>0</v>
      </c>
      <c r="BU20" s="12">
        <f t="shared" si="24"/>
        <v>1558163.9</v>
      </c>
      <c r="BV20" s="12">
        <f t="shared" si="24"/>
        <v>520907.1</v>
      </c>
      <c r="BW20" s="12">
        <f t="shared" si="24"/>
        <v>5963258.6000000006</v>
      </c>
      <c r="BX20" s="12">
        <f t="shared" si="24"/>
        <v>8042329.6000000006</v>
      </c>
      <c r="BY20" s="12">
        <f t="shared" si="24"/>
        <v>0</v>
      </c>
      <c r="BZ20" s="12">
        <f t="shared" si="24"/>
        <v>1171445.6000000001</v>
      </c>
      <c r="CA20" s="12">
        <f t="shared" si="24"/>
        <v>685716.2</v>
      </c>
      <c r="CB20" s="12">
        <f t="shared" si="24"/>
        <v>5001244.7</v>
      </c>
      <c r="CC20" s="12">
        <f t="shared" si="24"/>
        <v>6858406.5</v>
      </c>
      <c r="CD20" s="12">
        <f t="shared" si="24"/>
        <v>0</v>
      </c>
      <c r="CE20" s="12">
        <f t="shared" si="24"/>
        <v>480216.3</v>
      </c>
      <c r="CF20" s="12">
        <f t="shared" si="24"/>
        <v>691024.5</v>
      </c>
      <c r="CG20" s="12">
        <f t="shared" si="24"/>
        <v>2342481.6</v>
      </c>
      <c r="CH20" s="12">
        <f t="shared" si="24"/>
        <v>3513722.4000000004</v>
      </c>
      <c r="CI20" s="29"/>
      <c r="CJ20" s="29"/>
      <c r="CK20" s="29"/>
      <c r="CL20" s="29"/>
    </row>
    <row r="21" spans="1:90" ht="21" customHeight="1" x14ac:dyDescent="0.4">
      <c r="A21" s="32"/>
      <c r="B21" s="61" t="s">
        <v>31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>
        <f t="shared" si="5"/>
        <v>0</v>
      </c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3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28"/>
      <c r="CJ21" s="28"/>
      <c r="CK21" s="28"/>
      <c r="CL21" s="28"/>
    </row>
    <row r="22" spans="1:90" ht="110.25" customHeight="1" x14ac:dyDescent="0.4">
      <c r="A22" s="17" t="s">
        <v>18</v>
      </c>
      <c r="B22" s="34" t="s">
        <v>72</v>
      </c>
      <c r="C22" s="50" t="s">
        <v>100</v>
      </c>
      <c r="D22" s="32"/>
      <c r="E22" s="8">
        <f>J22+O22+T22+Y22</f>
        <v>2371428.6</v>
      </c>
      <c r="F22" s="8"/>
      <c r="G22" s="8">
        <v>237142.9</v>
      </c>
      <c r="H22" s="8">
        <v>118571.4</v>
      </c>
      <c r="I22" s="8">
        <v>830000</v>
      </c>
      <c r="J22" s="8">
        <f t="shared" ref="J22:J23" si="25">SUM(F22:I22)</f>
        <v>1185714.3</v>
      </c>
      <c r="K22" s="32"/>
      <c r="L22" s="8">
        <v>237142.9</v>
      </c>
      <c r="M22" s="8">
        <v>118571.4</v>
      </c>
      <c r="N22" s="8">
        <v>830000</v>
      </c>
      <c r="O22" s="8">
        <f t="shared" ref="O22:O36" si="26">SUM(K22:N22)</f>
        <v>1185714.3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>
        <f t="shared" ref="Z22:AC22" si="27">AF22+AK22+AP22+AU22+AZ22+BE22+BJ22+BO22+BT22+BY22+CD22</f>
        <v>0</v>
      </c>
      <c r="AA22" s="8">
        <f t="shared" si="27"/>
        <v>0</v>
      </c>
      <c r="AB22" s="8">
        <f t="shared" si="27"/>
        <v>0</v>
      </c>
      <c r="AC22" s="8">
        <f t="shared" si="27"/>
        <v>0</v>
      </c>
      <c r="AD22" s="8">
        <f t="shared" ref="AD22" si="28">SUM(Z22:AC22)</f>
        <v>0</v>
      </c>
      <c r="AE22" s="8">
        <f t="shared" si="5"/>
        <v>2371428.6</v>
      </c>
      <c r="AF22" s="8"/>
      <c r="AG22" s="8"/>
      <c r="AH22" s="8"/>
      <c r="AI22" s="8"/>
      <c r="AJ22" s="8">
        <f t="shared" ref="AJ22" si="29">SUM(AF22:AI22)</f>
        <v>0</v>
      </c>
      <c r="AK22" s="8"/>
      <c r="AL22" s="8"/>
      <c r="AM22" s="8"/>
      <c r="AN22" s="8"/>
      <c r="AO22" s="8">
        <f t="shared" ref="AO22:AO23" si="30">SUM(AK22:AN22)</f>
        <v>0</v>
      </c>
      <c r="AP22" s="8"/>
      <c r="AQ22" s="8"/>
      <c r="AR22" s="8"/>
      <c r="AS22" s="8"/>
      <c r="AT22" s="8">
        <f t="shared" ref="AT22" si="31">SUM(AP22:AS22)</f>
        <v>0</v>
      </c>
      <c r="AU22" s="8"/>
      <c r="AV22" s="8"/>
      <c r="AW22" s="8"/>
      <c r="AX22" s="8"/>
      <c r="AY22" s="8">
        <f t="shared" ref="AY22" si="32">SUM(AU22:AX22)</f>
        <v>0</v>
      </c>
      <c r="AZ22" s="8"/>
      <c r="BA22" s="8"/>
      <c r="BB22" s="8"/>
      <c r="BC22" s="8"/>
      <c r="BD22" s="8">
        <f t="shared" ref="BD22" si="33">SUM(AZ22:BC22)</f>
        <v>0</v>
      </c>
      <c r="BE22" s="8"/>
      <c r="BF22" s="8"/>
      <c r="BG22" s="8"/>
      <c r="BH22" s="8"/>
      <c r="BI22" s="8">
        <f t="shared" ref="BI22" si="34">SUM(BE22:BH22)</f>
        <v>0</v>
      </c>
      <c r="BJ22" s="8"/>
      <c r="BK22" s="8"/>
      <c r="BL22" s="8"/>
      <c r="BM22" s="8"/>
      <c r="BN22" s="8">
        <f t="shared" ref="BN22" si="35">SUM(BJ22:BM22)</f>
        <v>0</v>
      </c>
      <c r="BO22" s="8"/>
      <c r="BP22" s="8"/>
      <c r="BQ22" s="8"/>
      <c r="BR22" s="25"/>
      <c r="BS22" s="8">
        <f t="shared" ref="BS22" si="36">SUM(BO22:BR22)</f>
        <v>0</v>
      </c>
      <c r="BT22" s="8"/>
      <c r="BU22" s="8"/>
      <c r="BV22" s="8"/>
      <c r="BW22" s="8"/>
      <c r="BX22" s="8">
        <f t="shared" ref="BX22" si="37">SUM(BT22:BW22)</f>
        <v>0</v>
      </c>
      <c r="BY22" s="8"/>
      <c r="BZ22" s="8"/>
      <c r="CA22" s="8"/>
      <c r="CB22" s="8"/>
      <c r="CC22" s="8">
        <f t="shared" ref="CC22" si="38">SUM(BY22:CB22)</f>
        <v>0</v>
      </c>
      <c r="CD22" s="8"/>
      <c r="CE22" s="8"/>
      <c r="CF22" s="8"/>
      <c r="CG22" s="8"/>
      <c r="CH22" s="8">
        <f t="shared" ref="CH22:CH23" si="39">SUM(CD22:CG22)</f>
        <v>0</v>
      </c>
      <c r="CI22" s="28"/>
      <c r="CJ22" s="28"/>
      <c r="CK22" s="28"/>
      <c r="CL22" s="28"/>
    </row>
    <row r="23" spans="1:90" s="14" customFormat="1" ht="20.399999999999999" x14ac:dyDescent="0.35">
      <c r="A23" s="10"/>
      <c r="B23" s="11" t="s">
        <v>17</v>
      </c>
      <c r="C23" s="51"/>
      <c r="D23" s="10"/>
      <c r="E23" s="12">
        <f>E22</f>
        <v>2371428.6</v>
      </c>
      <c r="F23" s="12"/>
      <c r="G23" s="12">
        <f t="shared" ref="G23:I23" si="40">G22</f>
        <v>237142.9</v>
      </c>
      <c r="H23" s="12">
        <f t="shared" si="40"/>
        <v>118571.4</v>
      </c>
      <c r="I23" s="12">
        <f t="shared" si="40"/>
        <v>830000</v>
      </c>
      <c r="J23" s="12">
        <f t="shared" si="25"/>
        <v>1185714.3</v>
      </c>
      <c r="K23" s="12"/>
      <c r="L23" s="12">
        <f t="shared" ref="L23:X23" si="41">L22</f>
        <v>237142.9</v>
      </c>
      <c r="M23" s="12">
        <f t="shared" si="41"/>
        <v>118571.4</v>
      </c>
      <c r="N23" s="12">
        <f t="shared" si="41"/>
        <v>830000</v>
      </c>
      <c r="O23" s="12">
        <f t="shared" si="26"/>
        <v>1185714.3</v>
      </c>
      <c r="P23" s="12">
        <f>P22</f>
        <v>0</v>
      </c>
      <c r="Q23" s="12">
        <f t="shared" si="41"/>
        <v>0</v>
      </c>
      <c r="R23" s="12">
        <f t="shared" si="41"/>
        <v>0</v>
      </c>
      <c r="S23" s="12">
        <f t="shared" si="41"/>
        <v>0</v>
      </c>
      <c r="T23" s="12">
        <f t="shared" ref="T23:T37" si="42">SUM(P23:S23)</f>
        <v>0</v>
      </c>
      <c r="U23" s="12">
        <f>U22</f>
        <v>0</v>
      </c>
      <c r="V23" s="12">
        <f t="shared" si="41"/>
        <v>0</v>
      </c>
      <c r="W23" s="12">
        <f t="shared" si="41"/>
        <v>0</v>
      </c>
      <c r="X23" s="12">
        <f t="shared" si="41"/>
        <v>0</v>
      </c>
      <c r="Y23" s="12">
        <f t="shared" ref="Y23:Y37" si="43">SUM(U23:X23)</f>
        <v>0</v>
      </c>
      <c r="Z23" s="12"/>
      <c r="AA23" s="12">
        <f t="shared" ref="AA23:AC23" si="44">AA22</f>
        <v>0</v>
      </c>
      <c r="AB23" s="12">
        <f t="shared" si="44"/>
        <v>0</v>
      </c>
      <c r="AC23" s="12">
        <f t="shared" si="44"/>
        <v>0</v>
      </c>
      <c r="AD23" s="12">
        <f>SUM(Z23:AC23)</f>
        <v>0</v>
      </c>
      <c r="AE23" s="12">
        <f t="shared" si="5"/>
        <v>2371428.6</v>
      </c>
      <c r="AF23" s="12"/>
      <c r="AG23" s="12">
        <f t="shared" ref="AG23:AI23" si="45">AG22</f>
        <v>0</v>
      </c>
      <c r="AH23" s="12">
        <f t="shared" si="45"/>
        <v>0</v>
      </c>
      <c r="AI23" s="12">
        <f t="shared" si="45"/>
        <v>0</v>
      </c>
      <c r="AJ23" s="12">
        <f>SUM(AF23:AI23)</f>
        <v>0</v>
      </c>
      <c r="AK23" s="12"/>
      <c r="AL23" s="12">
        <f t="shared" ref="AL23:AN23" si="46">AL22</f>
        <v>0</v>
      </c>
      <c r="AM23" s="12">
        <f t="shared" si="46"/>
        <v>0</v>
      </c>
      <c r="AN23" s="12">
        <f t="shared" si="46"/>
        <v>0</v>
      </c>
      <c r="AO23" s="12">
        <f t="shared" si="30"/>
        <v>0</v>
      </c>
      <c r="AP23" s="12"/>
      <c r="AQ23" s="12">
        <f t="shared" ref="AQ23:CG23" si="47">AQ22</f>
        <v>0</v>
      </c>
      <c r="AR23" s="12">
        <f t="shared" si="47"/>
        <v>0</v>
      </c>
      <c r="AS23" s="12">
        <f t="shared" si="47"/>
        <v>0</v>
      </c>
      <c r="AT23" s="12">
        <f t="shared" si="47"/>
        <v>0</v>
      </c>
      <c r="AU23" s="12">
        <f t="shared" si="47"/>
        <v>0</v>
      </c>
      <c r="AV23" s="12">
        <f t="shared" si="47"/>
        <v>0</v>
      </c>
      <c r="AW23" s="12">
        <f t="shared" si="47"/>
        <v>0</v>
      </c>
      <c r="AX23" s="12">
        <f t="shared" si="47"/>
        <v>0</v>
      </c>
      <c r="AY23" s="12">
        <f t="shared" si="47"/>
        <v>0</v>
      </c>
      <c r="AZ23" s="12">
        <f t="shared" si="47"/>
        <v>0</v>
      </c>
      <c r="BA23" s="12">
        <f t="shared" si="47"/>
        <v>0</v>
      </c>
      <c r="BB23" s="12">
        <f t="shared" si="47"/>
        <v>0</v>
      </c>
      <c r="BC23" s="12">
        <f t="shared" si="47"/>
        <v>0</v>
      </c>
      <c r="BD23" s="12">
        <f t="shared" si="47"/>
        <v>0</v>
      </c>
      <c r="BE23" s="12">
        <f t="shared" si="47"/>
        <v>0</v>
      </c>
      <c r="BF23" s="12">
        <f t="shared" si="47"/>
        <v>0</v>
      </c>
      <c r="BG23" s="12">
        <f t="shared" si="47"/>
        <v>0</v>
      </c>
      <c r="BH23" s="12">
        <f t="shared" si="47"/>
        <v>0</v>
      </c>
      <c r="BI23" s="12">
        <f t="shared" si="47"/>
        <v>0</v>
      </c>
      <c r="BJ23" s="12">
        <f t="shared" si="47"/>
        <v>0</v>
      </c>
      <c r="BK23" s="12">
        <f t="shared" si="47"/>
        <v>0</v>
      </c>
      <c r="BL23" s="12">
        <f t="shared" si="47"/>
        <v>0</v>
      </c>
      <c r="BM23" s="12">
        <f t="shared" si="47"/>
        <v>0</v>
      </c>
      <c r="BN23" s="12">
        <f t="shared" si="47"/>
        <v>0</v>
      </c>
      <c r="BO23" s="12">
        <f t="shared" si="47"/>
        <v>0</v>
      </c>
      <c r="BP23" s="12">
        <f t="shared" si="47"/>
        <v>0</v>
      </c>
      <c r="BQ23" s="12">
        <f t="shared" si="47"/>
        <v>0</v>
      </c>
      <c r="BR23" s="26">
        <f t="shared" si="47"/>
        <v>0</v>
      </c>
      <c r="BS23" s="12">
        <f t="shared" si="47"/>
        <v>0</v>
      </c>
      <c r="BT23" s="12">
        <f t="shared" si="47"/>
        <v>0</v>
      </c>
      <c r="BU23" s="12">
        <f t="shared" si="47"/>
        <v>0</v>
      </c>
      <c r="BV23" s="12">
        <f t="shared" si="47"/>
        <v>0</v>
      </c>
      <c r="BW23" s="12">
        <f t="shared" si="47"/>
        <v>0</v>
      </c>
      <c r="BX23" s="12">
        <f t="shared" si="47"/>
        <v>0</v>
      </c>
      <c r="BY23" s="12">
        <f t="shared" si="47"/>
        <v>0</v>
      </c>
      <c r="BZ23" s="12">
        <f t="shared" si="47"/>
        <v>0</v>
      </c>
      <c r="CA23" s="12">
        <f t="shared" si="47"/>
        <v>0</v>
      </c>
      <c r="CB23" s="12">
        <f t="shared" si="47"/>
        <v>0</v>
      </c>
      <c r="CC23" s="12">
        <f t="shared" si="47"/>
        <v>0</v>
      </c>
      <c r="CD23" s="12">
        <f t="shared" si="47"/>
        <v>0</v>
      </c>
      <c r="CE23" s="12">
        <f t="shared" si="47"/>
        <v>0</v>
      </c>
      <c r="CF23" s="12">
        <f t="shared" si="47"/>
        <v>0</v>
      </c>
      <c r="CG23" s="12">
        <f t="shared" si="47"/>
        <v>0</v>
      </c>
      <c r="CH23" s="12">
        <f t="shared" si="39"/>
        <v>0</v>
      </c>
      <c r="CI23" s="29"/>
      <c r="CJ23" s="29"/>
      <c r="CK23" s="29"/>
      <c r="CL23" s="29"/>
    </row>
    <row r="24" spans="1:90" ht="21.75" customHeight="1" x14ac:dyDescent="0.4">
      <c r="A24" s="32"/>
      <c r="B24" s="61" t="s">
        <v>81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>
        <f t="shared" si="5"/>
        <v>0</v>
      </c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3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28"/>
      <c r="CJ24" s="28"/>
      <c r="CK24" s="28"/>
      <c r="CL24" s="28"/>
    </row>
    <row r="25" spans="1:90" s="9" customFormat="1" ht="144.75" customHeight="1" x14ac:dyDescent="0.4">
      <c r="A25" s="32" t="s">
        <v>0</v>
      </c>
      <c r="B25" s="7" t="s">
        <v>86</v>
      </c>
      <c r="C25" s="50" t="s">
        <v>99</v>
      </c>
      <c r="D25" s="32" t="s">
        <v>90</v>
      </c>
      <c r="E25" s="8">
        <f>J25+O25+T25+Y25</f>
        <v>991033.6</v>
      </c>
      <c r="F25" s="8">
        <v>39460.300000000003</v>
      </c>
      <c r="G25" s="8">
        <v>40740.1</v>
      </c>
      <c r="H25" s="8">
        <v>1000</v>
      </c>
      <c r="I25" s="8">
        <f>'[1]Прил 2'!$R$77</f>
        <v>0</v>
      </c>
      <c r="J25" s="8">
        <f t="shared" ref="J25:J26" si="48">SUM(F25:I25)</f>
        <v>81200.399999999994</v>
      </c>
      <c r="K25" s="8">
        <v>174399.4</v>
      </c>
      <c r="L25" s="8">
        <v>88927.2</v>
      </c>
      <c r="M25" s="8">
        <v>1000</v>
      </c>
      <c r="N25" s="8"/>
      <c r="O25" s="8">
        <f t="shared" ref="O25:O26" si="49">SUM(K25:N25)</f>
        <v>264326.59999999998</v>
      </c>
      <c r="P25" s="8">
        <v>60638.6</v>
      </c>
      <c r="Q25" s="8">
        <v>237142.9</v>
      </c>
      <c r="R25" s="8">
        <v>1000</v>
      </c>
      <c r="S25" s="8"/>
      <c r="T25" s="8">
        <f t="shared" ref="T25:T26" si="50">SUM(P25:S25)</f>
        <v>298781.5</v>
      </c>
      <c r="U25" s="8">
        <v>108582.2</v>
      </c>
      <c r="V25" s="8">
        <v>237142.9</v>
      </c>
      <c r="W25" s="8">
        <v>1000</v>
      </c>
      <c r="X25" s="8"/>
      <c r="Y25" s="8">
        <f t="shared" si="43"/>
        <v>346725.1</v>
      </c>
      <c r="Z25" s="8">
        <f>AF25+AK25+AP25+AU25+AZ25+BE25+BJ25+BO25+BT25+BY25+CD25</f>
        <v>0</v>
      </c>
      <c r="AA25" s="8">
        <f t="shared" ref="AA25:AC26" si="51">AG25+AL25+AQ25+AV25+BA25+BF25+BK25+BP25+BU25+BZ25+CE25</f>
        <v>2342212.46</v>
      </c>
      <c r="AB25" s="8">
        <f t="shared" si="51"/>
        <v>260245.86</v>
      </c>
      <c r="AC25" s="8">
        <f t="shared" si="51"/>
        <v>0</v>
      </c>
      <c r="AD25" s="8">
        <f t="shared" ref="AD25:AD26" si="52">SUM(Z25:AC25)</f>
        <v>2602458.3199999998</v>
      </c>
      <c r="AE25" s="8">
        <f t="shared" si="5"/>
        <v>3593491.92</v>
      </c>
      <c r="AF25" s="8"/>
      <c r="AG25" s="15">
        <v>202151.6</v>
      </c>
      <c r="AH25" s="15">
        <v>22461.3</v>
      </c>
      <c r="AI25" s="8"/>
      <c r="AJ25" s="8">
        <f t="shared" ref="AJ25:AJ26" si="53">SUM(AF25:AI25)</f>
        <v>224612.9</v>
      </c>
      <c r="AK25" s="8"/>
      <c r="AL25" s="15">
        <v>210237.7</v>
      </c>
      <c r="AM25" s="15">
        <v>23359.7</v>
      </c>
      <c r="AN25" s="8"/>
      <c r="AO25" s="8">
        <f t="shared" ref="AO25:AO26" si="54">SUM(AK25:AN25)</f>
        <v>233597.40000000002</v>
      </c>
      <c r="AP25" s="8"/>
      <c r="AQ25" s="15">
        <v>163985.29999999999</v>
      </c>
      <c r="AR25" s="15">
        <v>18220.599999999999</v>
      </c>
      <c r="AS25" s="8"/>
      <c r="AT25" s="8">
        <f t="shared" ref="AT25:AT26" si="55">SUM(AP25:AS25)</f>
        <v>182205.9</v>
      </c>
      <c r="AU25" s="8"/>
      <c r="AV25" s="15">
        <v>170544.7</v>
      </c>
      <c r="AW25" s="15">
        <v>18949.400000000001</v>
      </c>
      <c r="AX25" s="8"/>
      <c r="AY25" s="8">
        <f t="shared" ref="AY25:AY26" si="56">SUM(AU25:AX25)</f>
        <v>189494.1</v>
      </c>
      <c r="AZ25" s="8"/>
      <c r="BA25" s="15">
        <v>177366.5</v>
      </c>
      <c r="BB25" s="15">
        <v>19707.400000000001</v>
      </c>
      <c r="BC25" s="8"/>
      <c r="BD25" s="8">
        <f t="shared" ref="BD25:BD26" si="57">SUM(AZ25:BC25)</f>
        <v>197073.9</v>
      </c>
      <c r="BE25" s="8"/>
      <c r="BF25" s="15">
        <v>184461.19999999998</v>
      </c>
      <c r="BG25" s="15">
        <v>20495.7</v>
      </c>
      <c r="BH25" s="8"/>
      <c r="BI25" s="8">
        <f t="shared" ref="BI25:BI26" si="58">SUM(BE25:BH25)</f>
        <v>204956.9</v>
      </c>
      <c r="BJ25" s="8"/>
      <c r="BK25" s="15">
        <v>191839.6</v>
      </c>
      <c r="BL25" s="15">
        <v>21315.5</v>
      </c>
      <c r="BM25" s="8"/>
      <c r="BN25" s="8">
        <f t="shared" ref="BN25:BN26" si="59">SUM(BJ25:BM25)</f>
        <v>213155.1</v>
      </c>
      <c r="BO25" s="8"/>
      <c r="BP25" s="15">
        <v>199513.3</v>
      </c>
      <c r="BQ25" s="15">
        <v>22168.1</v>
      </c>
      <c r="BR25" s="25"/>
      <c r="BS25" s="8">
        <f t="shared" ref="BS25:BS26" si="60">SUM(BO25:BR25)</f>
        <v>221681.4</v>
      </c>
      <c r="BT25" s="8"/>
      <c r="BU25" s="15">
        <v>207493.7</v>
      </c>
      <c r="BV25" s="15">
        <v>23054.9</v>
      </c>
      <c r="BW25" s="8"/>
      <c r="BX25" s="8">
        <f t="shared" ref="BX25:BX26" si="61">SUM(BT25:BW25)</f>
        <v>230548.6</v>
      </c>
      <c r="BY25" s="8"/>
      <c r="BZ25" s="15">
        <v>312993.5</v>
      </c>
      <c r="CA25" s="15">
        <v>34777.1</v>
      </c>
      <c r="CB25" s="8"/>
      <c r="CC25" s="8">
        <f t="shared" ref="CC25:CC26" si="62">SUM(BY25:CB25)</f>
        <v>347770.6</v>
      </c>
      <c r="CD25" s="8"/>
      <c r="CE25" s="15">
        <v>321625.36</v>
      </c>
      <c r="CF25" s="15">
        <v>35736.160000000003</v>
      </c>
      <c r="CG25" s="8"/>
      <c r="CH25" s="8">
        <f t="shared" ref="CH25:CH26" si="63">SUM(CD25:CG25)</f>
        <v>357361.52</v>
      </c>
      <c r="CI25" s="28"/>
      <c r="CJ25" s="28"/>
      <c r="CK25" s="28"/>
      <c r="CL25" s="28"/>
    </row>
    <row r="26" spans="1:90" s="9" customFormat="1" ht="85.5" customHeight="1" x14ac:dyDescent="0.4">
      <c r="A26" s="32" t="s">
        <v>19</v>
      </c>
      <c r="B26" s="7" t="s">
        <v>73</v>
      </c>
      <c r="C26" s="50" t="s">
        <v>99</v>
      </c>
      <c r="D26" s="32" t="s">
        <v>91</v>
      </c>
      <c r="E26" s="8">
        <f>J26+O26+T26+Y26</f>
        <v>4326669.0999999996</v>
      </c>
      <c r="F26" s="8">
        <v>789079.1</v>
      </c>
      <c r="G26" s="8">
        <v>82117</v>
      </c>
      <c r="H26" s="8">
        <v>1000</v>
      </c>
      <c r="I26" s="8">
        <v>287409.5</v>
      </c>
      <c r="J26" s="8">
        <f t="shared" si="48"/>
        <v>1159605.6000000001</v>
      </c>
      <c r="K26" s="8">
        <v>81758.5</v>
      </c>
      <c r="L26" s="8">
        <v>33929.9</v>
      </c>
      <c r="M26" s="8">
        <v>1000</v>
      </c>
      <c r="N26" s="8">
        <v>287409.5</v>
      </c>
      <c r="O26" s="8">
        <f t="shared" si="49"/>
        <v>404097.9</v>
      </c>
      <c r="P26" s="8">
        <v>588257.69999999995</v>
      </c>
      <c r="Q26" s="8"/>
      <c r="R26" s="8">
        <v>1000</v>
      </c>
      <c r="S26" s="8">
        <v>1086667.3999999999</v>
      </c>
      <c r="T26" s="8">
        <f t="shared" si="50"/>
        <v>1675925.0999999999</v>
      </c>
      <c r="U26" s="8"/>
      <c r="V26" s="8"/>
      <c r="W26" s="8">
        <v>1000</v>
      </c>
      <c r="X26" s="8">
        <v>1086040.5</v>
      </c>
      <c r="Y26" s="8">
        <f t="shared" si="43"/>
        <v>1087040.5</v>
      </c>
      <c r="Z26" s="8">
        <f>AF26+AK26+AP26+AU26+AZ26+BE26+BJ26+BO26+BT26+BY26+CD26</f>
        <v>0</v>
      </c>
      <c r="AA26" s="8">
        <f t="shared" si="51"/>
        <v>6478978.5</v>
      </c>
      <c r="AB26" s="8">
        <f t="shared" si="51"/>
        <v>6403625.8999999994</v>
      </c>
      <c r="AC26" s="8">
        <f t="shared" si="51"/>
        <v>11115516.190000001</v>
      </c>
      <c r="AD26" s="8">
        <f t="shared" si="52"/>
        <v>23998120.59</v>
      </c>
      <c r="AE26" s="8">
        <f t="shared" si="5"/>
        <v>28324789.690000001</v>
      </c>
      <c r="AF26" s="8"/>
      <c r="AG26" s="15">
        <v>573814.1</v>
      </c>
      <c r="AH26" s="15">
        <v>588257.69999999995</v>
      </c>
      <c r="AI26" s="16">
        <v>1086667.3999999999</v>
      </c>
      <c r="AJ26" s="8">
        <f t="shared" si="53"/>
        <v>2248739.1999999997</v>
      </c>
      <c r="AK26" s="8"/>
      <c r="AL26" s="15">
        <v>573814.1</v>
      </c>
      <c r="AM26" s="15">
        <v>588257.69999999995</v>
      </c>
      <c r="AN26" s="16">
        <v>1086040.5</v>
      </c>
      <c r="AO26" s="8">
        <f t="shared" si="54"/>
        <v>2248112.2999999998</v>
      </c>
      <c r="AP26" s="8"/>
      <c r="AQ26" s="15">
        <v>573814.1</v>
      </c>
      <c r="AR26" s="15">
        <v>588257.69999999995</v>
      </c>
      <c r="AS26" s="16">
        <v>1086040.5</v>
      </c>
      <c r="AT26" s="8">
        <f t="shared" si="55"/>
        <v>2248112.2999999998</v>
      </c>
      <c r="AU26" s="8"/>
      <c r="AV26" s="15">
        <v>573814.1</v>
      </c>
      <c r="AW26" s="15">
        <v>588257.69999999995</v>
      </c>
      <c r="AX26" s="16">
        <v>1086040.5</v>
      </c>
      <c r="AY26" s="8">
        <f t="shared" si="56"/>
        <v>2248112.2999999998</v>
      </c>
      <c r="AZ26" s="8"/>
      <c r="BA26" s="15">
        <v>573814.1</v>
      </c>
      <c r="BB26" s="15">
        <v>588257.69999999995</v>
      </c>
      <c r="BC26" s="16">
        <v>1086040.5</v>
      </c>
      <c r="BD26" s="8">
        <f t="shared" si="57"/>
        <v>2248112.2999999998</v>
      </c>
      <c r="BE26" s="8"/>
      <c r="BF26" s="15">
        <v>573814.1</v>
      </c>
      <c r="BG26" s="15">
        <v>588257.65</v>
      </c>
      <c r="BH26" s="16">
        <v>1086040.5</v>
      </c>
      <c r="BI26" s="8">
        <f t="shared" si="58"/>
        <v>2248112.25</v>
      </c>
      <c r="BJ26" s="8"/>
      <c r="BK26" s="15">
        <v>573814.1</v>
      </c>
      <c r="BL26" s="15">
        <v>588257.65</v>
      </c>
      <c r="BM26" s="16">
        <v>1086040.45</v>
      </c>
      <c r="BN26" s="8">
        <f t="shared" si="59"/>
        <v>2248112.2000000002</v>
      </c>
      <c r="BO26" s="8"/>
      <c r="BP26" s="15">
        <v>573814.1</v>
      </c>
      <c r="BQ26" s="15">
        <v>588257.69999999995</v>
      </c>
      <c r="BR26" s="27">
        <v>1086040.5</v>
      </c>
      <c r="BS26" s="8">
        <f t="shared" si="60"/>
        <v>2248112.2999999998</v>
      </c>
      <c r="BT26" s="8"/>
      <c r="BU26" s="15">
        <v>573814.1</v>
      </c>
      <c r="BV26" s="15">
        <v>588257.69999999995</v>
      </c>
      <c r="BW26" s="16">
        <v>1086040.5</v>
      </c>
      <c r="BX26" s="8">
        <f t="shared" si="61"/>
        <v>2248112.2999999998</v>
      </c>
      <c r="BY26" s="8"/>
      <c r="BZ26" s="15">
        <v>657325.9</v>
      </c>
      <c r="CA26" s="15">
        <v>575576.1</v>
      </c>
      <c r="CB26" s="15">
        <v>670262.04</v>
      </c>
      <c r="CC26" s="8">
        <f t="shared" si="62"/>
        <v>1903164.04</v>
      </c>
      <c r="CD26" s="8"/>
      <c r="CE26" s="15">
        <v>657325.69999999995</v>
      </c>
      <c r="CF26" s="15">
        <v>533730.6</v>
      </c>
      <c r="CG26" s="15">
        <v>670262.80000000005</v>
      </c>
      <c r="CH26" s="8">
        <f t="shared" si="63"/>
        <v>1861319.0999999999</v>
      </c>
      <c r="CI26" s="28"/>
      <c r="CJ26" s="28"/>
      <c r="CK26" s="28"/>
      <c r="CL26" s="28"/>
    </row>
    <row r="27" spans="1:90" s="13" customFormat="1" ht="24" customHeight="1" x14ac:dyDescent="0.35">
      <c r="A27" s="10"/>
      <c r="B27" s="11" t="s">
        <v>26</v>
      </c>
      <c r="C27" s="51"/>
      <c r="D27" s="11"/>
      <c r="E27" s="12">
        <f t="shared" ref="E27:AE27" si="64">SUM(E25:E26)</f>
        <v>5317702.6999999993</v>
      </c>
      <c r="F27" s="12">
        <f t="shared" si="64"/>
        <v>828539.4</v>
      </c>
      <c r="G27" s="12">
        <f t="shared" si="64"/>
        <v>122857.1</v>
      </c>
      <c r="H27" s="12">
        <f t="shared" si="64"/>
        <v>2000</v>
      </c>
      <c r="I27" s="12">
        <f t="shared" si="64"/>
        <v>287409.5</v>
      </c>
      <c r="J27" s="12">
        <f t="shared" si="64"/>
        <v>1240806</v>
      </c>
      <c r="K27" s="12">
        <f t="shared" si="64"/>
        <v>256157.9</v>
      </c>
      <c r="L27" s="12">
        <f t="shared" si="64"/>
        <v>122857.1</v>
      </c>
      <c r="M27" s="12">
        <f t="shared" si="64"/>
        <v>2000</v>
      </c>
      <c r="N27" s="12">
        <f t="shared" si="64"/>
        <v>287409.5</v>
      </c>
      <c r="O27" s="12">
        <f t="shared" si="64"/>
        <v>668424.5</v>
      </c>
      <c r="P27" s="12">
        <f t="shared" si="64"/>
        <v>648896.29999999993</v>
      </c>
      <c r="Q27" s="12">
        <f t="shared" si="64"/>
        <v>237142.9</v>
      </c>
      <c r="R27" s="12">
        <f t="shared" si="64"/>
        <v>2000</v>
      </c>
      <c r="S27" s="12">
        <f t="shared" si="64"/>
        <v>1086667.3999999999</v>
      </c>
      <c r="T27" s="12">
        <f t="shared" si="64"/>
        <v>1974706.5999999999</v>
      </c>
      <c r="U27" s="12">
        <f t="shared" si="64"/>
        <v>108582.2</v>
      </c>
      <c r="V27" s="12">
        <f t="shared" si="64"/>
        <v>237142.9</v>
      </c>
      <c r="W27" s="12">
        <f t="shared" si="64"/>
        <v>2000</v>
      </c>
      <c r="X27" s="12">
        <f t="shared" si="64"/>
        <v>1086040.5</v>
      </c>
      <c r="Y27" s="12">
        <f t="shared" si="64"/>
        <v>1433765.6</v>
      </c>
      <c r="Z27" s="12">
        <f t="shared" si="64"/>
        <v>0</v>
      </c>
      <c r="AA27" s="12">
        <f t="shared" si="64"/>
        <v>8821190.9600000009</v>
      </c>
      <c r="AB27" s="12">
        <f t="shared" si="64"/>
        <v>6663871.7599999998</v>
      </c>
      <c r="AC27" s="12">
        <f t="shared" si="64"/>
        <v>11115516.190000001</v>
      </c>
      <c r="AD27" s="12">
        <f t="shared" si="64"/>
        <v>26600578.91</v>
      </c>
      <c r="AE27" s="12">
        <f t="shared" si="64"/>
        <v>31918281.609999999</v>
      </c>
      <c r="AF27" s="12"/>
      <c r="AG27" s="12">
        <f t="shared" ref="AG27:BL27" si="65">SUM(AG25:AG26)</f>
        <v>775965.7</v>
      </c>
      <c r="AH27" s="12">
        <f t="shared" si="65"/>
        <v>610719</v>
      </c>
      <c r="AI27" s="12">
        <f t="shared" si="65"/>
        <v>1086667.3999999999</v>
      </c>
      <c r="AJ27" s="12">
        <f t="shared" si="65"/>
        <v>2473352.0999999996</v>
      </c>
      <c r="AK27" s="12">
        <f t="shared" si="65"/>
        <v>0</v>
      </c>
      <c r="AL27" s="12">
        <f t="shared" si="65"/>
        <v>784051.8</v>
      </c>
      <c r="AM27" s="12">
        <f t="shared" si="65"/>
        <v>611617.39999999991</v>
      </c>
      <c r="AN27" s="12">
        <f t="shared" si="65"/>
        <v>1086040.5</v>
      </c>
      <c r="AO27" s="12">
        <f t="shared" si="65"/>
        <v>2481709.6999999997</v>
      </c>
      <c r="AP27" s="12">
        <f t="shared" si="65"/>
        <v>0</v>
      </c>
      <c r="AQ27" s="12">
        <f t="shared" si="65"/>
        <v>737799.39999999991</v>
      </c>
      <c r="AR27" s="12">
        <f t="shared" si="65"/>
        <v>606478.29999999993</v>
      </c>
      <c r="AS27" s="12">
        <f t="shared" si="65"/>
        <v>1086040.5</v>
      </c>
      <c r="AT27" s="12">
        <f t="shared" si="65"/>
        <v>2430318.1999999997</v>
      </c>
      <c r="AU27" s="12">
        <f t="shared" si="65"/>
        <v>0</v>
      </c>
      <c r="AV27" s="12">
        <f t="shared" si="65"/>
        <v>744358.8</v>
      </c>
      <c r="AW27" s="12">
        <f t="shared" si="65"/>
        <v>607207.1</v>
      </c>
      <c r="AX27" s="12">
        <f t="shared" si="65"/>
        <v>1086040.5</v>
      </c>
      <c r="AY27" s="12">
        <f t="shared" si="65"/>
        <v>2437606.3999999999</v>
      </c>
      <c r="AZ27" s="12">
        <f t="shared" si="65"/>
        <v>0</v>
      </c>
      <c r="BA27" s="12">
        <f t="shared" si="65"/>
        <v>751180.6</v>
      </c>
      <c r="BB27" s="12">
        <f t="shared" si="65"/>
        <v>607965.1</v>
      </c>
      <c r="BC27" s="12">
        <f t="shared" si="65"/>
        <v>1086040.5</v>
      </c>
      <c r="BD27" s="12">
        <f t="shared" si="65"/>
        <v>2445186.1999999997</v>
      </c>
      <c r="BE27" s="12">
        <f t="shared" si="65"/>
        <v>0</v>
      </c>
      <c r="BF27" s="12">
        <f t="shared" si="65"/>
        <v>758275.29999999993</v>
      </c>
      <c r="BG27" s="12">
        <f t="shared" si="65"/>
        <v>608753.35</v>
      </c>
      <c r="BH27" s="12">
        <f t="shared" si="65"/>
        <v>1086040.5</v>
      </c>
      <c r="BI27" s="12">
        <f t="shared" si="65"/>
        <v>2453069.15</v>
      </c>
      <c r="BJ27" s="12">
        <f t="shared" si="65"/>
        <v>0</v>
      </c>
      <c r="BK27" s="12">
        <f t="shared" si="65"/>
        <v>765653.7</v>
      </c>
      <c r="BL27" s="12">
        <f t="shared" si="65"/>
        <v>609573.15</v>
      </c>
      <c r="BM27" s="12">
        <f t="shared" ref="BM27:CH27" si="66">SUM(BM25:BM26)</f>
        <v>1086040.45</v>
      </c>
      <c r="BN27" s="12">
        <f t="shared" si="66"/>
        <v>2461267.3000000003</v>
      </c>
      <c r="BO27" s="12">
        <f t="shared" si="66"/>
        <v>0</v>
      </c>
      <c r="BP27" s="12">
        <f t="shared" si="66"/>
        <v>773327.39999999991</v>
      </c>
      <c r="BQ27" s="12">
        <f t="shared" si="66"/>
        <v>610425.79999999993</v>
      </c>
      <c r="BR27" s="26">
        <f t="shared" si="66"/>
        <v>1086040.5</v>
      </c>
      <c r="BS27" s="12">
        <f t="shared" si="66"/>
        <v>2469793.6999999997</v>
      </c>
      <c r="BT27" s="12">
        <f t="shared" si="66"/>
        <v>0</v>
      </c>
      <c r="BU27" s="12">
        <f t="shared" si="66"/>
        <v>781307.8</v>
      </c>
      <c r="BV27" s="12">
        <f t="shared" si="66"/>
        <v>611312.6</v>
      </c>
      <c r="BW27" s="12">
        <f t="shared" si="66"/>
        <v>1086040.5</v>
      </c>
      <c r="BX27" s="12">
        <f t="shared" si="66"/>
        <v>2478660.9</v>
      </c>
      <c r="BY27" s="12">
        <f t="shared" si="66"/>
        <v>0</v>
      </c>
      <c r="BZ27" s="12">
        <f t="shared" si="66"/>
        <v>970319.4</v>
      </c>
      <c r="CA27" s="12">
        <f t="shared" si="66"/>
        <v>610353.19999999995</v>
      </c>
      <c r="CB27" s="12">
        <f t="shared" si="66"/>
        <v>670262.04</v>
      </c>
      <c r="CC27" s="12">
        <f t="shared" si="66"/>
        <v>2250934.64</v>
      </c>
      <c r="CD27" s="12">
        <f t="shared" si="66"/>
        <v>0</v>
      </c>
      <c r="CE27" s="12">
        <f t="shared" si="66"/>
        <v>978951.05999999994</v>
      </c>
      <c r="CF27" s="12">
        <f t="shared" si="66"/>
        <v>569466.76</v>
      </c>
      <c r="CG27" s="12">
        <f t="shared" si="66"/>
        <v>670262.80000000005</v>
      </c>
      <c r="CH27" s="12">
        <f t="shared" si="66"/>
        <v>2218680.62</v>
      </c>
      <c r="CI27" s="29"/>
      <c r="CJ27" s="29"/>
      <c r="CK27" s="29"/>
      <c r="CL27" s="29"/>
    </row>
    <row r="28" spans="1:90" ht="25.5" customHeight="1" x14ac:dyDescent="0.4">
      <c r="A28" s="32"/>
      <c r="B28" s="61" t="s">
        <v>37</v>
      </c>
      <c r="C28" s="61"/>
      <c r="D28" s="61"/>
      <c r="E28" s="61">
        <f t="shared" ref="E28:E34" si="67">O28+T28+Y28+AD28</f>
        <v>0</v>
      </c>
      <c r="F28" s="61"/>
      <c r="G28" s="61"/>
      <c r="H28" s="61"/>
      <c r="I28" s="61"/>
      <c r="J28" s="61"/>
      <c r="K28" s="61"/>
      <c r="L28" s="61"/>
      <c r="M28" s="61"/>
      <c r="N28" s="61"/>
      <c r="O28" s="61">
        <f t="shared" si="26"/>
        <v>0</v>
      </c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>
        <f t="shared" ref="AD28:AD37" si="68">SUM(Z28:AC28)</f>
        <v>0</v>
      </c>
      <c r="AE28" s="32">
        <f t="shared" si="5"/>
        <v>0</v>
      </c>
      <c r="AF28" s="32"/>
      <c r="AG28" s="32"/>
      <c r="AH28" s="32"/>
      <c r="AI28" s="32"/>
      <c r="AJ28" s="32">
        <f t="shared" ref="AJ28:AJ37" si="69">SUM(AF28:AI28)</f>
        <v>0</v>
      </c>
      <c r="AK28" s="32"/>
      <c r="AL28" s="32"/>
      <c r="AM28" s="32"/>
      <c r="AN28" s="32"/>
      <c r="AO28" s="32">
        <f t="shared" ref="AO28:AO37" si="70">SUM(AK28:AN28)</f>
        <v>0</v>
      </c>
      <c r="AP28" s="32"/>
      <c r="AQ28" s="32"/>
      <c r="AR28" s="32"/>
      <c r="AS28" s="32"/>
      <c r="AT28" s="32">
        <f t="shared" ref="AT28:AT37" si="71">SUM(AP28:AS28)</f>
        <v>0</v>
      </c>
      <c r="AU28" s="32"/>
      <c r="AV28" s="32"/>
      <c r="AW28" s="32"/>
      <c r="AX28" s="32"/>
      <c r="AY28" s="32">
        <f t="shared" ref="AY28:AY36" si="72">SUM(AU28:AX28)</f>
        <v>0</v>
      </c>
      <c r="AZ28" s="32"/>
      <c r="BA28" s="32"/>
      <c r="BB28" s="32"/>
      <c r="BC28" s="32"/>
      <c r="BD28" s="32">
        <f t="shared" ref="BD28:BD36" si="73">SUM(AZ28:BC28)</f>
        <v>0</v>
      </c>
      <c r="BE28" s="32"/>
      <c r="BF28" s="32"/>
      <c r="BG28" s="32"/>
      <c r="BH28" s="32"/>
      <c r="BI28" s="32">
        <f t="shared" ref="BI28:BI36" si="74">SUM(BE28:BH28)</f>
        <v>0</v>
      </c>
      <c r="BJ28" s="32"/>
      <c r="BK28" s="32"/>
      <c r="BL28" s="32"/>
      <c r="BM28" s="32"/>
      <c r="BN28" s="32">
        <f t="shared" ref="BN28:BN36" si="75">SUM(BJ28:BM28)</f>
        <v>0</v>
      </c>
      <c r="BO28" s="32"/>
      <c r="BP28" s="32"/>
      <c r="BQ28" s="32"/>
      <c r="BR28" s="33"/>
      <c r="BS28" s="32">
        <f t="shared" ref="BS28:BS36" si="76">SUM(BO28:BR28)</f>
        <v>0</v>
      </c>
      <c r="BT28" s="32"/>
      <c r="BU28" s="32"/>
      <c r="BV28" s="32"/>
      <c r="BW28" s="32"/>
      <c r="BX28" s="32">
        <f t="shared" ref="BX28:BX36" si="77">SUM(BT28:BW28)</f>
        <v>0</v>
      </c>
      <c r="BY28" s="32"/>
      <c r="BZ28" s="32"/>
      <c r="CA28" s="32"/>
      <c r="CB28" s="32"/>
      <c r="CC28" s="32">
        <f t="shared" ref="CC28:CC36" si="78">SUM(BY28:CB28)</f>
        <v>0</v>
      </c>
      <c r="CD28" s="32"/>
      <c r="CE28" s="32"/>
      <c r="CF28" s="32"/>
      <c r="CG28" s="32"/>
      <c r="CH28" s="32">
        <f t="shared" ref="CH28:CH36" si="79">SUM(CD28:CG28)</f>
        <v>0</v>
      </c>
      <c r="CI28" s="28"/>
      <c r="CJ28" s="28"/>
      <c r="CK28" s="28"/>
      <c r="CL28" s="28"/>
    </row>
    <row r="29" spans="1:90" ht="126" x14ac:dyDescent="0.4">
      <c r="A29" s="32" t="s">
        <v>29</v>
      </c>
      <c r="B29" s="7" t="s">
        <v>77</v>
      </c>
      <c r="C29" s="50" t="s">
        <v>101</v>
      </c>
      <c r="D29" s="32"/>
      <c r="E29" s="8">
        <f>J29+O29+T29+Y29</f>
        <v>3259897.9</v>
      </c>
      <c r="F29" s="8"/>
      <c r="G29" s="8"/>
      <c r="H29" s="8"/>
      <c r="I29" s="8">
        <v>37059</v>
      </c>
      <c r="J29" s="8">
        <f t="shared" ref="J29:J32" si="80">SUM(F29:I29)</f>
        <v>37059</v>
      </c>
      <c r="K29" s="8"/>
      <c r="L29" s="8"/>
      <c r="M29" s="8"/>
      <c r="N29" s="8">
        <v>1294991.5</v>
      </c>
      <c r="O29" s="8">
        <f t="shared" si="26"/>
        <v>1294991.5</v>
      </c>
      <c r="P29" s="8"/>
      <c r="Q29" s="8"/>
      <c r="R29" s="8"/>
      <c r="S29" s="8">
        <v>1927847.4</v>
      </c>
      <c r="T29" s="8">
        <f t="shared" si="42"/>
        <v>1927847.4</v>
      </c>
      <c r="U29" s="8"/>
      <c r="V29" s="8"/>
      <c r="W29" s="8"/>
      <c r="X29" s="8"/>
      <c r="Y29" s="8"/>
      <c r="Z29" s="8">
        <f>AF29+AK29+AP29+AU29+AZ29+BE29+BJ29+BO29+BT29+BY29+CD29</f>
        <v>0</v>
      </c>
      <c r="AA29" s="8">
        <f t="shared" ref="AA29:AC32" si="81">AG29+AL29+AQ29+AV29+BA29+BF29+BK29+BP29+BU29+BZ29+CE29</f>
        <v>0</v>
      </c>
      <c r="AB29" s="8">
        <f t="shared" si="81"/>
        <v>0</v>
      </c>
      <c r="AC29" s="8">
        <f t="shared" si="81"/>
        <v>830000</v>
      </c>
      <c r="AD29" s="8">
        <f t="shared" si="68"/>
        <v>830000</v>
      </c>
      <c r="AE29" s="8">
        <f t="shared" si="5"/>
        <v>4089897.9</v>
      </c>
      <c r="AF29" s="8"/>
      <c r="AG29" s="8"/>
      <c r="AH29" s="8"/>
      <c r="AI29" s="8">
        <v>830000</v>
      </c>
      <c r="AJ29" s="8">
        <f t="shared" si="69"/>
        <v>830000</v>
      </c>
      <c r="AK29" s="8"/>
      <c r="AL29" s="8"/>
      <c r="AM29" s="8"/>
      <c r="AN29" s="8"/>
      <c r="AO29" s="8">
        <f t="shared" si="70"/>
        <v>0</v>
      </c>
      <c r="AP29" s="8"/>
      <c r="AQ29" s="8"/>
      <c r="AR29" s="8"/>
      <c r="AS29" s="8"/>
      <c r="AT29" s="8">
        <f t="shared" si="71"/>
        <v>0</v>
      </c>
      <c r="AU29" s="8"/>
      <c r="AV29" s="8"/>
      <c r="AW29" s="8"/>
      <c r="AX29" s="8"/>
      <c r="AY29" s="8">
        <f t="shared" si="72"/>
        <v>0</v>
      </c>
      <c r="AZ29" s="8"/>
      <c r="BA29" s="8"/>
      <c r="BB29" s="8"/>
      <c r="BC29" s="8"/>
      <c r="BD29" s="8">
        <f t="shared" si="73"/>
        <v>0</v>
      </c>
      <c r="BE29" s="8"/>
      <c r="BF29" s="8"/>
      <c r="BG29" s="8"/>
      <c r="BH29" s="8"/>
      <c r="BI29" s="8">
        <f t="shared" si="74"/>
        <v>0</v>
      </c>
      <c r="BJ29" s="8"/>
      <c r="BK29" s="8"/>
      <c r="BL29" s="8"/>
      <c r="BM29" s="8"/>
      <c r="BN29" s="8">
        <f t="shared" si="75"/>
        <v>0</v>
      </c>
      <c r="BO29" s="8"/>
      <c r="BP29" s="8"/>
      <c r="BQ29" s="8"/>
      <c r="BR29" s="25"/>
      <c r="BS29" s="8">
        <f t="shared" si="76"/>
        <v>0</v>
      </c>
      <c r="BT29" s="8"/>
      <c r="BU29" s="8"/>
      <c r="BV29" s="8"/>
      <c r="BW29" s="8"/>
      <c r="BX29" s="8">
        <f t="shared" si="77"/>
        <v>0</v>
      </c>
      <c r="BY29" s="8"/>
      <c r="BZ29" s="8"/>
      <c r="CA29" s="8"/>
      <c r="CB29" s="8"/>
      <c r="CC29" s="8">
        <f t="shared" si="78"/>
        <v>0</v>
      </c>
      <c r="CD29" s="8"/>
      <c r="CE29" s="8"/>
      <c r="CF29" s="8"/>
      <c r="CG29" s="8"/>
      <c r="CH29" s="8">
        <f t="shared" si="79"/>
        <v>0</v>
      </c>
      <c r="CI29" s="28"/>
      <c r="CJ29" s="28"/>
      <c r="CK29" s="28"/>
      <c r="CL29" s="28"/>
    </row>
    <row r="30" spans="1:90" s="9" customFormat="1" ht="111" customHeight="1" x14ac:dyDescent="0.4">
      <c r="A30" s="32" t="s">
        <v>28</v>
      </c>
      <c r="B30" s="7" t="s">
        <v>78</v>
      </c>
      <c r="C30" s="50" t="s">
        <v>101</v>
      </c>
      <c r="D30" s="32"/>
      <c r="E30" s="8">
        <f>J30+O30+T30+Y30</f>
        <v>769897.9</v>
      </c>
      <c r="F30" s="8"/>
      <c r="G30" s="8"/>
      <c r="H30" s="8"/>
      <c r="I30" s="8">
        <v>37059</v>
      </c>
      <c r="J30" s="8">
        <f t="shared" si="80"/>
        <v>37059</v>
      </c>
      <c r="K30" s="8"/>
      <c r="L30" s="8"/>
      <c r="M30" s="8"/>
      <c r="N30" s="8">
        <v>222430.2</v>
      </c>
      <c r="O30" s="8">
        <f t="shared" si="26"/>
        <v>222430.2</v>
      </c>
      <c r="P30" s="8"/>
      <c r="Q30" s="8"/>
      <c r="R30" s="8"/>
      <c r="S30" s="8">
        <v>510408.7</v>
      </c>
      <c r="T30" s="8">
        <f t="shared" si="42"/>
        <v>510408.7</v>
      </c>
      <c r="U30" s="8"/>
      <c r="V30" s="8"/>
      <c r="W30" s="8"/>
      <c r="X30" s="8"/>
      <c r="Y30" s="8"/>
      <c r="Z30" s="8">
        <f>AF30+AK30+AP30+AU30+AZ30+BE30+BJ30+BO30+BT30+BY30+CD30</f>
        <v>0</v>
      </c>
      <c r="AA30" s="8">
        <f t="shared" si="81"/>
        <v>0</v>
      </c>
      <c r="AB30" s="8">
        <f t="shared" si="81"/>
        <v>0</v>
      </c>
      <c r="AC30" s="8">
        <f t="shared" si="81"/>
        <v>236000</v>
      </c>
      <c r="AD30" s="8">
        <f t="shared" si="68"/>
        <v>236000</v>
      </c>
      <c r="AE30" s="8">
        <f t="shared" si="5"/>
        <v>1005897.9</v>
      </c>
      <c r="AF30" s="8"/>
      <c r="AG30" s="8"/>
      <c r="AH30" s="8"/>
      <c r="AI30" s="8">
        <v>236000</v>
      </c>
      <c r="AJ30" s="8">
        <f t="shared" si="69"/>
        <v>236000</v>
      </c>
      <c r="AK30" s="8"/>
      <c r="AL30" s="8"/>
      <c r="AM30" s="8"/>
      <c r="AN30" s="8"/>
      <c r="AO30" s="8">
        <f t="shared" si="70"/>
        <v>0</v>
      </c>
      <c r="AP30" s="8"/>
      <c r="AQ30" s="8"/>
      <c r="AR30" s="8"/>
      <c r="AS30" s="8"/>
      <c r="AT30" s="8">
        <f t="shared" si="71"/>
        <v>0</v>
      </c>
      <c r="AU30" s="8"/>
      <c r="AV30" s="8"/>
      <c r="AW30" s="8"/>
      <c r="AX30" s="8"/>
      <c r="AY30" s="8">
        <f t="shared" si="72"/>
        <v>0</v>
      </c>
      <c r="AZ30" s="8"/>
      <c r="BA30" s="8"/>
      <c r="BB30" s="8"/>
      <c r="BC30" s="8"/>
      <c r="BD30" s="8">
        <f t="shared" si="73"/>
        <v>0</v>
      </c>
      <c r="BE30" s="8"/>
      <c r="BF30" s="8"/>
      <c r="BG30" s="8"/>
      <c r="BH30" s="8"/>
      <c r="BI30" s="8">
        <f t="shared" si="74"/>
        <v>0</v>
      </c>
      <c r="BJ30" s="8"/>
      <c r="BK30" s="8"/>
      <c r="BL30" s="8"/>
      <c r="BM30" s="8"/>
      <c r="BN30" s="8">
        <f t="shared" si="75"/>
        <v>0</v>
      </c>
      <c r="BO30" s="8"/>
      <c r="BP30" s="8"/>
      <c r="BQ30" s="8"/>
      <c r="BR30" s="25"/>
      <c r="BS30" s="8">
        <f t="shared" si="76"/>
        <v>0</v>
      </c>
      <c r="BT30" s="8"/>
      <c r="BU30" s="8"/>
      <c r="BV30" s="8"/>
      <c r="BW30" s="8"/>
      <c r="BX30" s="8">
        <f t="shared" si="77"/>
        <v>0</v>
      </c>
      <c r="BY30" s="8"/>
      <c r="BZ30" s="8"/>
      <c r="CA30" s="8"/>
      <c r="CB30" s="8"/>
      <c r="CC30" s="8">
        <f t="shared" si="78"/>
        <v>0</v>
      </c>
      <c r="CD30" s="8"/>
      <c r="CE30" s="8"/>
      <c r="CF30" s="8"/>
      <c r="CG30" s="8"/>
      <c r="CH30" s="8">
        <f t="shared" si="79"/>
        <v>0</v>
      </c>
      <c r="CI30" s="28"/>
      <c r="CJ30" s="28"/>
      <c r="CK30" s="28"/>
      <c r="CL30" s="28"/>
    </row>
    <row r="31" spans="1:90" s="9" customFormat="1" ht="112.5" customHeight="1" x14ac:dyDescent="0.4">
      <c r="A31" s="32" t="s">
        <v>32</v>
      </c>
      <c r="B31" s="7" t="s">
        <v>79</v>
      </c>
      <c r="C31" s="50" t="s">
        <v>101</v>
      </c>
      <c r="D31" s="32"/>
      <c r="E31" s="8">
        <f>J31+O31+T31+Y31</f>
        <v>305825.80000000005</v>
      </c>
      <c r="F31" s="8"/>
      <c r="G31" s="8"/>
      <c r="H31" s="8"/>
      <c r="I31" s="8">
        <v>95662.1</v>
      </c>
      <c r="J31" s="8">
        <f t="shared" si="80"/>
        <v>95662.1</v>
      </c>
      <c r="K31" s="8"/>
      <c r="L31" s="8"/>
      <c r="M31" s="8"/>
      <c r="N31" s="8">
        <v>140109.20000000001</v>
      </c>
      <c r="O31" s="8">
        <f t="shared" si="26"/>
        <v>140109.20000000001</v>
      </c>
      <c r="P31" s="8"/>
      <c r="Q31" s="8"/>
      <c r="R31" s="8"/>
      <c r="S31" s="8">
        <v>70054.5</v>
      </c>
      <c r="T31" s="8">
        <f t="shared" si="42"/>
        <v>70054.5</v>
      </c>
      <c r="U31" s="8"/>
      <c r="V31" s="8"/>
      <c r="W31" s="8"/>
      <c r="X31" s="8"/>
      <c r="Y31" s="8"/>
      <c r="Z31" s="8">
        <f>AF31+AK31+AP31+AU31+AZ31+BE31+BJ31+BO31+BT31+BY31+CD31</f>
        <v>0</v>
      </c>
      <c r="AA31" s="8">
        <f t="shared" si="81"/>
        <v>0</v>
      </c>
      <c r="AB31" s="8">
        <f t="shared" si="81"/>
        <v>0</v>
      </c>
      <c r="AC31" s="8">
        <f t="shared" si="81"/>
        <v>100000</v>
      </c>
      <c r="AD31" s="8">
        <f t="shared" si="68"/>
        <v>100000</v>
      </c>
      <c r="AE31" s="8">
        <f t="shared" si="5"/>
        <v>405825.80000000005</v>
      </c>
      <c r="AF31" s="8"/>
      <c r="AG31" s="8"/>
      <c r="AH31" s="8"/>
      <c r="AI31" s="8">
        <v>100000</v>
      </c>
      <c r="AJ31" s="8">
        <f t="shared" si="69"/>
        <v>100000</v>
      </c>
      <c r="AK31" s="8"/>
      <c r="AL31" s="8"/>
      <c r="AM31" s="8"/>
      <c r="AN31" s="8"/>
      <c r="AO31" s="8">
        <f t="shared" si="70"/>
        <v>0</v>
      </c>
      <c r="AP31" s="8"/>
      <c r="AQ31" s="8"/>
      <c r="AR31" s="8"/>
      <c r="AS31" s="8"/>
      <c r="AT31" s="8">
        <f t="shared" si="71"/>
        <v>0</v>
      </c>
      <c r="AU31" s="8"/>
      <c r="AV31" s="8"/>
      <c r="AW31" s="8"/>
      <c r="AX31" s="8"/>
      <c r="AY31" s="8">
        <f t="shared" si="72"/>
        <v>0</v>
      </c>
      <c r="AZ31" s="8"/>
      <c r="BA31" s="8"/>
      <c r="BB31" s="8"/>
      <c r="BC31" s="8"/>
      <c r="BD31" s="8">
        <f t="shared" si="73"/>
        <v>0</v>
      </c>
      <c r="BE31" s="8"/>
      <c r="BF31" s="8"/>
      <c r="BG31" s="8"/>
      <c r="BH31" s="8"/>
      <c r="BI31" s="8">
        <f t="shared" si="74"/>
        <v>0</v>
      </c>
      <c r="BJ31" s="8"/>
      <c r="BK31" s="8"/>
      <c r="BL31" s="8"/>
      <c r="BM31" s="8"/>
      <c r="BN31" s="8">
        <f t="shared" si="75"/>
        <v>0</v>
      </c>
      <c r="BO31" s="8"/>
      <c r="BP31" s="8"/>
      <c r="BQ31" s="8"/>
      <c r="BR31" s="25"/>
      <c r="BS31" s="8">
        <f t="shared" si="76"/>
        <v>0</v>
      </c>
      <c r="BT31" s="8"/>
      <c r="BU31" s="8"/>
      <c r="BV31" s="8"/>
      <c r="BW31" s="8"/>
      <c r="BX31" s="8">
        <f t="shared" si="77"/>
        <v>0</v>
      </c>
      <c r="BY31" s="8"/>
      <c r="BZ31" s="8"/>
      <c r="CA31" s="8"/>
      <c r="CB31" s="8"/>
      <c r="CC31" s="8">
        <f t="shared" si="78"/>
        <v>0</v>
      </c>
      <c r="CD31" s="8"/>
      <c r="CE31" s="8"/>
      <c r="CF31" s="8"/>
      <c r="CG31" s="8"/>
      <c r="CH31" s="8">
        <f t="shared" si="79"/>
        <v>0</v>
      </c>
      <c r="CI31" s="28"/>
      <c r="CJ31" s="28"/>
      <c r="CK31" s="28"/>
      <c r="CL31" s="28"/>
    </row>
    <row r="32" spans="1:90" s="9" customFormat="1" ht="101.25" customHeight="1" x14ac:dyDescent="0.4">
      <c r="A32" s="32" t="s">
        <v>33</v>
      </c>
      <c r="B32" s="7" t="s">
        <v>80</v>
      </c>
      <c r="C32" s="50" t="s">
        <v>101</v>
      </c>
      <c r="D32" s="32"/>
      <c r="E32" s="8">
        <f>J32+O32+T32+Y32</f>
        <v>1965008</v>
      </c>
      <c r="F32" s="8"/>
      <c r="G32" s="8"/>
      <c r="H32" s="8"/>
      <c r="I32" s="8">
        <v>332179</v>
      </c>
      <c r="J32" s="8">
        <f t="shared" si="80"/>
        <v>332179</v>
      </c>
      <c r="K32" s="8"/>
      <c r="L32" s="8"/>
      <c r="M32" s="8"/>
      <c r="N32" s="8">
        <v>890629</v>
      </c>
      <c r="O32" s="8">
        <f t="shared" si="26"/>
        <v>890629</v>
      </c>
      <c r="P32" s="8"/>
      <c r="Q32" s="8"/>
      <c r="R32" s="8"/>
      <c r="S32" s="8">
        <v>742200</v>
      </c>
      <c r="T32" s="8">
        <f t="shared" si="42"/>
        <v>742200</v>
      </c>
      <c r="U32" s="8"/>
      <c r="V32" s="8"/>
      <c r="W32" s="8"/>
      <c r="X32" s="8"/>
      <c r="Y32" s="8"/>
      <c r="Z32" s="8">
        <f>AF32+AK32+AP32+AU32+AZ32+BE32+BJ32+BO32+BT32+BY32+CD32</f>
        <v>0</v>
      </c>
      <c r="AA32" s="8">
        <f t="shared" si="81"/>
        <v>0</v>
      </c>
      <c r="AB32" s="8">
        <f t="shared" si="81"/>
        <v>0</v>
      </c>
      <c r="AC32" s="8">
        <f t="shared" si="81"/>
        <v>0</v>
      </c>
      <c r="AD32" s="8">
        <f t="shared" si="68"/>
        <v>0</v>
      </c>
      <c r="AE32" s="8">
        <f t="shared" si="5"/>
        <v>1965008</v>
      </c>
      <c r="AF32" s="8"/>
      <c r="AG32" s="8"/>
      <c r="AH32" s="8"/>
      <c r="AI32" s="8"/>
      <c r="AJ32" s="8">
        <f t="shared" si="69"/>
        <v>0</v>
      </c>
      <c r="AK32" s="8"/>
      <c r="AL32" s="8"/>
      <c r="AM32" s="8"/>
      <c r="AN32" s="8"/>
      <c r="AO32" s="8">
        <f t="shared" si="70"/>
        <v>0</v>
      </c>
      <c r="AP32" s="8"/>
      <c r="AQ32" s="8"/>
      <c r="AR32" s="8"/>
      <c r="AS32" s="8"/>
      <c r="AT32" s="8">
        <f t="shared" si="71"/>
        <v>0</v>
      </c>
      <c r="AU32" s="8"/>
      <c r="AV32" s="8"/>
      <c r="AW32" s="8"/>
      <c r="AX32" s="8"/>
      <c r="AY32" s="8">
        <f t="shared" si="72"/>
        <v>0</v>
      </c>
      <c r="AZ32" s="8"/>
      <c r="BA32" s="8"/>
      <c r="BB32" s="8"/>
      <c r="BC32" s="8"/>
      <c r="BD32" s="8">
        <f t="shared" si="73"/>
        <v>0</v>
      </c>
      <c r="BE32" s="8"/>
      <c r="BF32" s="8"/>
      <c r="BG32" s="8"/>
      <c r="BH32" s="8"/>
      <c r="BI32" s="8">
        <f t="shared" si="74"/>
        <v>0</v>
      </c>
      <c r="BJ32" s="8"/>
      <c r="BK32" s="8"/>
      <c r="BL32" s="8"/>
      <c r="BM32" s="8"/>
      <c r="BN32" s="8">
        <f t="shared" si="75"/>
        <v>0</v>
      </c>
      <c r="BO32" s="8"/>
      <c r="BP32" s="8"/>
      <c r="BQ32" s="8"/>
      <c r="BR32" s="25"/>
      <c r="BS32" s="8">
        <f t="shared" si="76"/>
        <v>0</v>
      </c>
      <c r="BT32" s="8"/>
      <c r="BU32" s="8"/>
      <c r="BV32" s="8"/>
      <c r="BW32" s="8"/>
      <c r="BX32" s="8">
        <f t="shared" si="77"/>
        <v>0</v>
      </c>
      <c r="BY32" s="8"/>
      <c r="BZ32" s="8"/>
      <c r="CA32" s="8"/>
      <c r="CB32" s="8"/>
      <c r="CC32" s="8">
        <f t="shared" si="78"/>
        <v>0</v>
      </c>
      <c r="CD32" s="8"/>
      <c r="CE32" s="8"/>
      <c r="CF32" s="8"/>
      <c r="CG32" s="8"/>
      <c r="CH32" s="8">
        <f t="shared" si="79"/>
        <v>0</v>
      </c>
      <c r="CI32" s="28"/>
      <c r="CJ32" s="28"/>
      <c r="CK32" s="28"/>
      <c r="CL32" s="28"/>
    </row>
    <row r="33" spans="1:91" s="13" customFormat="1" ht="27.75" customHeight="1" x14ac:dyDescent="0.35">
      <c r="A33" s="10"/>
      <c r="B33" s="11" t="s">
        <v>27</v>
      </c>
      <c r="C33" s="51"/>
      <c r="D33" s="11"/>
      <c r="E33" s="12">
        <f t="shared" ref="E33:AD33" si="82">SUM(E29:E32)</f>
        <v>6300629.5999999996</v>
      </c>
      <c r="F33" s="12">
        <f t="shared" si="82"/>
        <v>0</v>
      </c>
      <c r="G33" s="12">
        <f t="shared" si="82"/>
        <v>0</v>
      </c>
      <c r="H33" s="12">
        <f t="shared" si="82"/>
        <v>0</v>
      </c>
      <c r="I33" s="12">
        <f t="shared" si="82"/>
        <v>501959.1</v>
      </c>
      <c r="J33" s="12">
        <f t="shared" si="82"/>
        <v>501959.1</v>
      </c>
      <c r="K33" s="12">
        <f t="shared" si="82"/>
        <v>0</v>
      </c>
      <c r="L33" s="12">
        <f t="shared" si="82"/>
        <v>0</v>
      </c>
      <c r="M33" s="12">
        <f t="shared" si="82"/>
        <v>0</v>
      </c>
      <c r="N33" s="12">
        <f t="shared" si="82"/>
        <v>2548159.9</v>
      </c>
      <c r="O33" s="12">
        <f t="shared" si="82"/>
        <v>2548159.9</v>
      </c>
      <c r="P33" s="12">
        <f t="shared" si="82"/>
        <v>0</v>
      </c>
      <c r="Q33" s="12">
        <f t="shared" si="82"/>
        <v>0</v>
      </c>
      <c r="R33" s="12">
        <f t="shared" si="82"/>
        <v>0</v>
      </c>
      <c r="S33" s="12">
        <f t="shared" si="82"/>
        <v>3250510.6</v>
      </c>
      <c r="T33" s="12">
        <f t="shared" si="82"/>
        <v>3250510.6</v>
      </c>
      <c r="U33" s="12">
        <f t="shared" si="82"/>
        <v>0</v>
      </c>
      <c r="V33" s="12">
        <f t="shared" si="82"/>
        <v>0</v>
      </c>
      <c r="W33" s="12">
        <f t="shared" si="82"/>
        <v>0</v>
      </c>
      <c r="X33" s="12">
        <f t="shared" si="82"/>
        <v>0</v>
      </c>
      <c r="Y33" s="12">
        <f t="shared" si="82"/>
        <v>0</v>
      </c>
      <c r="Z33" s="12">
        <f t="shared" si="82"/>
        <v>0</v>
      </c>
      <c r="AA33" s="12">
        <f t="shared" si="82"/>
        <v>0</v>
      </c>
      <c r="AB33" s="12">
        <f t="shared" si="82"/>
        <v>0</v>
      </c>
      <c r="AC33" s="12">
        <f t="shared" si="82"/>
        <v>1166000</v>
      </c>
      <c r="AD33" s="12">
        <f t="shared" si="82"/>
        <v>1166000</v>
      </c>
      <c r="AE33" s="12">
        <f t="shared" si="5"/>
        <v>7466629.5999999996</v>
      </c>
      <c r="AF33" s="12">
        <f t="shared" ref="AF33:BK33" si="83">SUM(AF29:AF32)</f>
        <v>0</v>
      </c>
      <c r="AG33" s="12">
        <f t="shared" si="83"/>
        <v>0</v>
      </c>
      <c r="AH33" s="12">
        <f t="shared" si="83"/>
        <v>0</v>
      </c>
      <c r="AI33" s="12">
        <f t="shared" si="83"/>
        <v>1166000</v>
      </c>
      <c r="AJ33" s="12">
        <f t="shared" si="83"/>
        <v>1166000</v>
      </c>
      <c r="AK33" s="12">
        <f t="shared" si="83"/>
        <v>0</v>
      </c>
      <c r="AL33" s="12">
        <f t="shared" si="83"/>
        <v>0</v>
      </c>
      <c r="AM33" s="12">
        <f t="shared" si="83"/>
        <v>0</v>
      </c>
      <c r="AN33" s="12">
        <f t="shared" si="83"/>
        <v>0</v>
      </c>
      <c r="AO33" s="12">
        <f t="shared" si="83"/>
        <v>0</v>
      </c>
      <c r="AP33" s="12">
        <f t="shared" si="83"/>
        <v>0</v>
      </c>
      <c r="AQ33" s="12">
        <f t="shared" si="83"/>
        <v>0</v>
      </c>
      <c r="AR33" s="12">
        <f t="shared" si="83"/>
        <v>0</v>
      </c>
      <c r="AS33" s="12">
        <f t="shared" si="83"/>
        <v>0</v>
      </c>
      <c r="AT33" s="12">
        <f t="shared" si="83"/>
        <v>0</v>
      </c>
      <c r="AU33" s="12">
        <f t="shared" si="83"/>
        <v>0</v>
      </c>
      <c r="AV33" s="12">
        <f t="shared" si="83"/>
        <v>0</v>
      </c>
      <c r="AW33" s="12">
        <f t="shared" si="83"/>
        <v>0</v>
      </c>
      <c r="AX33" s="12">
        <f t="shared" si="83"/>
        <v>0</v>
      </c>
      <c r="AY33" s="12">
        <f t="shared" si="83"/>
        <v>0</v>
      </c>
      <c r="AZ33" s="12">
        <f t="shared" si="83"/>
        <v>0</v>
      </c>
      <c r="BA33" s="12">
        <f t="shared" si="83"/>
        <v>0</v>
      </c>
      <c r="BB33" s="12">
        <f t="shared" si="83"/>
        <v>0</v>
      </c>
      <c r="BC33" s="12">
        <f t="shared" si="83"/>
        <v>0</v>
      </c>
      <c r="BD33" s="12">
        <f t="shared" si="83"/>
        <v>0</v>
      </c>
      <c r="BE33" s="12">
        <f t="shared" si="83"/>
        <v>0</v>
      </c>
      <c r="BF33" s="12">
        <f t="shared" si="83"/>
        <v>0</v>
      </c>
      <c r="BG33" s="12">
        <f t="shared" si="83"/>
        <v>0</v>
      </c>
      <c r="BH33" s="12">
        <f t="shared" si="83"/>
        <v>0</v>
      </c>
      <c r="BI33" s="12">
        <f t="shared" si="83"/>
        <v>0</v>
      </c>
      <c r="BJ33" s="12">
        <f t="shared" si="83"/>
        <v>0</v>
      </c>
      <c r="BK33" s="12">
        <f t="shared" si="83"/>
        <v>0</v>
      </c>
      <c r="BL33" s="12">
        <f t="shared" ref="BL33:CH33" si="84">SUM(BL29:BL32)</f>
        <v>0</v>
      </c>
      <c r="BM33" s="12">
        <f t="shared" si="84"/>
        <v>0</v>
      </c>
      <c r="BN33" s="12">
        <f t="shared" si="84"/>
        <v>0</v>
      </c>
      <c r="BO33" s="12">
        <f t="shared" si="84"/>
        <v>0</v>
      </c>
      <c r="BP33" s="12">
        <f t="shared" si="84"/>
        <v>0</v>
      </c>
      <c r="BQ33" s="12">
        <f t="shared" si="84"/>
        <v>0</v>
      </c>
      <c r="BR33" s="26">
        <f t="shared" si="84"/>
        <v>0</v>
      </c>
      <c r="BS33" s="12">
        <f t="shared" si="84"/>
        <v>0</v>
      </c>
      <c r="BT33" s="12">
        <f t="shared" si="84"/>
        <v>0</v>
      </c>
      <c r="BU33" s="12">
        <f t="shared" si="84"/>
        <v>0</v>
      </c>
      <c r="BV33" s="12">
        <f t="shared" si="84"/>
        <v>0</v>
      </c>
      <c r="BW33" s="12">
        <f t="shared" si="84"/>
        <v>0</v>
      </c>
      <c r="BX33" s="12">
        <f t="shared" si="84"/>
        <v>0</v>
      </c>
      <c r="BY33" s="12">
        <f t="shared" si="84"/>
        <v>0</v>
      </c>
      <c r="BZ33" s="12">
        <f t="shared" si="84"/>
        <v>0</v>
      </c>
      <c r="CA33" s="12">
        <f t="shared" si="84"/>
        <v>0</v>
      </c>
      <c r="CB33" s="12">
        <f t="shared" si="84"/>
        <v>0</v>
      </c>
      <c r="CC33" s="12">
        <f t="shared" si="84"/>
        <v>0</v>
      </c>
      <c r="CD33" s="12">
        <f t="shared" si="84"/>
        <v>0</v>
      </c>
      <c r="CE33" s="12">
        <f t="shared" si="84"/>
        <v>0</v>
      </c>
      <c r="CF33" s="12">
        <f t="shared" si="84"/>
        <v>0</v>
      </c>
      <c r="CG33" s="12">
        <f t="shared" si="84"/>
        <v>0</v>
      </c>
      <c r="CH33" s="12">
        <f t="shared" si="84"/>
        <v>0</v>
      </c>
      <c r="CI33" s="29"/>
      <c r="CJ33" s="29"/>
      <c r="CK33" s="29"/>
      <c r="CL33" s="29"/>
    </row>
    <row r="34" spans="1:91" ht="24" customHeight="1" x14ac:dyDescent="0.4">
      <c r="A34" s="32"/>
      <c r="B34" s="61" t="s">
        <v>30</v>
      </c>
      <c r="C34" s="61"/>
      <c r="D34" s="61"/>
      <c r="E34" s="61">
        <f t="shared" si="67"/>
        <v>0</v>
      </c>
      <c r="F34" s="61"/>
      <c r="G34" s="61"/>
      <c r="H34" s="61"/>
      <c r="I34" s="61"/>
      <c r="J34" s="61"/>
      <c r="K34" s="61"/>
      <c r="L34" s="61"/>
      <c r="M34" s="61"/>
      <c r="N34" s="61"/>
      <c r="O34" s="61">
        <f t="shared" si="26"/>
        <v>0</v>
      </c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>
        <f t="shared" si="68"/>
        <v>0</v>
      </c>
      <c r="AE34" s="32">
        <f t="shared" si="5"/>
        <v>0</v>
      </c>
      <c r="AF34" s="32"/>
      <c r="AG34" s="32"/>
      <c r="AH34" s="32"/>
      <c r="AI34" s="32"/>
      <c r="AJ34" s="32">
        <f t="shared" si="69"/>
        <v>0</v>
      </c>
      <c r="AK34" s="32"/>
      <c r="AL34" s="32"/>
      <c r="AM34" s="32"/>
      <c r="AN34" s="32"/>
      <c r="AO34" s="32">
        <f t="shared" si="70"/>
        <v>0</v>
      </c>
      <c r="AP34" s="32"/>
      <c r="AQ34" s="32"/>
      <c r="AR34" s="32"/>
      <c r="AS34" s="32"/>
      <c r="AT34" s="32">
        <f t="shared" si="71"/>
        <v>0</v>
      </c>
      <c r="AU34" s="32"/>
      <c r="AV34" s="32"/>
      <c r="AW34" s="32"/>
      <c r="AX34" s="32"/>
      <c r="AY34" s="32">
        <f t="shared" si="72"/>
        <v>0</v>
      </c>
      <c r="AZ34" s="32"/>
      <c r="BA34" s="32"/>
      <c r="BB34" s="32"/>
      <c r="BC34" s="32"/>
      <c r="BD34" s="32">
        <f t="shared" si="73"/>
        <v>0</v>
      </c>
      <c r="BE34" s="32"/>
      <c r="BF34" s="32"/>
      <c r="BG34" s="32"/>
      <c r="BH34" s="32"/>
      <c r="BI34" s="32">
        <f t="shared" si="74"/>
        <v>0</v>
      </c>
      <c r="BJ34" s="32"/>
      <c r="BK34" s="32"/>
      <c r="BL34" s="32"/>
      <c r="BM34" s="32"/>
      <c r="BN34" s="32">
        <f t="shared" si="75"/>
        <v>0</v>
      </c>
      <c r="BO34" s="32"/>
      <c r="BP34" s="32"/>
      <c r="BQ34" s="32"/>
      <c r="BR34" s="33"/>
      <c r="BS34" s="32">
        <f t="shared" si="76"/>
        <v>0</v>
      </c>
      <c r="BT34" s="32"/>
      <c r="BU34" s="32"/>
      <c r="BV34" s="32"/>
      <c r="BW34" s="32"/>
      <c r="BX34" s="32">
        <f t="shared" si="77"/>
        <v>0</v>
      </c>
      <c r="BY34" s="32"/>
      <c r="BZ34" s="32"/>
      <c r="CA34" s="32"/>
      <c r="CB34" s="32"/>
      <c r="CC34" s="32">
        <f t="shared" si="78"/>
        <v>0</v>
      </c>
      <c r="CD34" s="32"/>
      <c r="CE34" s="32"/>
      <c r="CF34" s="32"/>
      <c r="CG34" s="32"/>
      <c r="CH34" s="32">
        <f t="shared" si="79"/>
        <v>0</v>
      </c>
      <c r="CI34" s="28"/>
      <c r="CJ34" s="28"/>
      <c r="CK34" s="28"/>
      <c r="CL34" s="28"/>
    </row>
    <row r="35" spans="1:91" s="9" customFormat="1" ht="84" x14ac:dyDescent="0.4">
      <c r="A35" s="17" t="s">
        <v>34</v>
      </c>
      <c r="B35" s="7" t="s">
        <v>87</v>
      </c>
      <c r="C35" s="50" t="s">
        <v>102</v>
      </c>
      <c r="D35" s="32"/>
      <c r="E35" s="8">
        <f>J35+O35+T35+Y35</f>
        <v>300165.2</v>
      </c>
      <c r="F35" s="8"/>
      <c r="G35" s="8"/>
      <c r="H35" s="8"/>
      <c r="I35" s="8">
        <v>235906</v>
      </c>
      <c r="J35" s="8">
        <f t="shared" ref="J35:J36" si="85">SUM(F35:I35)</f>
        <v>235906</v>
      </c>
      <c r="K35" s="8"/>
      <c r="L35" s="8"/>
      <c r="M35" s="8"/>
      <c r="N35" s="8">
        <v>64259.199999999997</v>
      </c>
      <c r="O35" s="8">
        <f t="shared" si="26"/>
        <v>64259.199999999997</v>
      </c>
      <c r="P35" s="8"/>
      <c r="Q35" s="8"/>
      <c r="R35" s="8"/>
      <c r="S35" s="8"/>
      <c r="T35" s="8"/>
      <c r="U35" s="8"/>
      <c r="V35" s="8"/>
      <c r="W35" s="8"/>
      <c r="X35" s="8"/>
      <c r="Y35" s="8">
        <f t="shared" si="43"/>
        <v>0</v>
      </c>
      <c r="Z35" s="8">
        <f>AF35+AK35+AP35+AU35+AZ35+BE35+BJ35+BO35+BT35+BY35+CD35</f>
        <v>0</v>
      </c>
      <c r="AA35" s="8">
        <f t="shared" ref="AA35:AC36" si="86">AG35+AL35+AQ35+AV35+BA35+BF35+BK35+BP35+BU35+BZ35+CE35</f>
        <v>0</v>
      </c>
      <c r="AB35" s="8">
        <f t="shared" si="86"/>
        <v>0</v>
      </c>
      <c r="AC35" s="8">
        <f t="shared" si="86"/>
        <v>0</v>
      </c>
      <c r="AD35" s="8">
        <f t="shared" si="68"/>
        <v>0</v>
      </c>
      <c r="AE35" s="8">
        <f t="shared" si="5"/>
        <v>300165.2</v>
      </c>
      <c r="AF35" s="8"/>
      <c r="AG35" s="8"/>
      <c r="AH35" s="8"/>
      <c r="AI35" s="8"/>
      <c r="AJ35" s="8">
        <f t="shared" si="69"/>
        <v>0</v>
      </c>
      <c r="AK35" s="8"/>
      <c r="AL35" s="8"/>
      <c r="AM35" s="8"/>
      <c r="AN35" s="8"/>
      <c r="AO35" s="8">
        <f t="shared" si="70"/>
        <v>0</v>
      </c>
      <c r="AP35" s="8"/>
      <c r="AQ35" s="8"/>
      <c r="AR35" s="8"/>
      <c r="AS35" s="8"/>
      <c r="AT35" s="8">
        <f t="shared" si="71"/>
        <v>0</v>
      </c>
      <c r="AU35" s="8"/>
      <c r="AV35" s="8"/>
      <c r="AW35" s="8"/>
      <c r="AX35" s="8"/>
      <c r="AY35" s="8">
        <f t="shared" si="72"/>
        <v>0</v>
      </c>
      <c r="AZ35" s="8"/>
      <c r="BA35" s="8"/>
      <c r="BB35" s="8"/>
      <c r="BC35" s="8"/>
      <c r="BD35" s="8">
        <f t="shared" si="73"/>
        <v>0</v>
      </c>
      <c r="BE35" s="8"/>
      <c r="BF35" s="8"/>
      <c r="BG35" s="8"/>
      <c r="BH35" s="8"/>
      <c r="BI35" s="8">
        <f t="shared" si="74"/>
        <v>0</v>
      </c>
      <c r="BJ35" s="8"/>
      <c r="BK35" s="8"/>
      <c r="BL35" s="8"/>
      <c r="BM35" s="8"/>
      <c r="BN35" s="8">
        <f t="shared" si="75"/>
        <v>0</v>
      </c>
      <c r="BO35" s="8"/>
      <c r="BP35" s="8"/>
      <c r="BQ35" s="8"/>
      <c r="BR35" s="25"/>
      <c r="BS35" s="8">
        <f t="shared" si="76"/>
        <v>0</v>
      </c>
      <c r="BT35" s="8"/>
      <c r="BU35" s="8"/>
      <c r="BV35" s="8"/>
      <c r="BW35" s="8"/>
      <c r="BX35" s="8">
        <f t="shared" si="77"/>
        <v>0</v>
      </c>
      <c r="BY35" s="8"/>
      <c r="BZ35" s="8"/>
      <c r="CA35" s="8"/>
      <c r="CB35" s="8"/>
      <c r="CC35" s="8">
        <f t="shared" si="78"/>
        <v>0</v>
      </c>
      <c r="CD35" s="8"/>
      <c r="CE35" s="8"/>
      <c r="CF35" s="8"/>
      <c r="CG35" s="8"/>
      <c r="CH35" s="8">
        <f t="shared" si="79"/>
        <v>0</v>
      </c>
      <c r="CI35" s="28"/>
      <c r="CJ35" s="28"/>
      <c r="CK35" s="28"/>
      <c r="CL35" s="28"/>
    </row>
    <row r="36" spans="1:91" s="9" customFormat="1" ht="105" x14ac:dyDescent="0.4">
      <c r="A36" s="32" t="s">
        <v>35</v>
      </c>
      <c r="B36" s="7" t="s">
        <v>88</v>
      </c>
      <c r="C36" s="50" t="s">
        <v>102</v>
      </c>
      <c r="D36" s="32"/>
      <c r="E36" s="8">
        <f>J36+O36+T36+Y36</f>
        <v>4500000</v>
      </c>
      <c r="F36" s="8"/>
      <c r="G36" s="8"/>
      <c r="H36" s="8"/>
      <c r="I36" s="8">
        <v>0</v>
      </c>
      <c r="J36" s="8">
        <f t="shared" si="85"/>
        <v>0</v>
      </c>
      <c r="K36" s="8"/>
      <c r="L36" s="8"/>
      <c r="M36" s="8"/>
      <c r="N36" s="8">
        <v>1000000</v>
      </c>
      <c r="O36" s="8">
        <f t="shared" si="26"/>
        <v>1000000</v>
      </c>
      <c r="P36" s="8"/>
      <c r="Q36" s="8"/>
      <c r="R36" s="8"/>
      <c r="S36" s="8">
        <v>3500000</v>
      </c>
      <c r="T36" s="8">
        <f t="shared" ref="T36" si="87">SUM(P36:S36)</f>
        <v>3500000</v>
      </c>
      <c r="U36" s="8"/>
      <c r="V36" s="8"/>
      <c r="W36" s="8"/>
      <c r="X36" s="8"/>
      <c r="Y36" s="8">
        <f t="shared" si="43"/>
        <v>0</v>
      </c>
      <c r="Z36" s="8">
        <f>AF36+AK36+AP36+AU36+AZ36+BE36+BJ36+BO36+BT36+BY36+CD36</f>
        <v>0</v>
      </c>
      <c r="AA36" s="8">
        <f t="shared" si="86"/>
        <v>0</v>
      </c>
      <c r="AB36" s="8">
        <f t="shared" si="86"/>
        <v>0</v>
      </c>
      <c r="AC36" s="8">
        <f t="shared" si="86"/>
        <v>10500000</v>
      </c>
      <c r="AD36" s="8">
        <f t="shared" si="68"/>
        <v>10500000</v>
      </c>
      <c r="AE36" s="8">
        <f t="shared" si="5"/>
        <v>15000000</v>
      </c>
      <c r="AF36" s="8"/>
      <c r="AG36" s="8"/>
      <c r="AH36" s="8"/>
      <c r="AI36" s="8">
        <v>3500000</v>
      </c>
      <c r="AJ36" s="8">
        <f t="shared" si="69"/>
        <v>3500000</v>
      </c>
      <c r="AK36" s="8"/>
      <c r="AL36" s="8"/>
      <c r="AM36" s="8"/>
      <c r="AN36" s="8">
        <v>3500000</v>
      </c>
      <c r="AO36" s="8">
        <f t="shared" si="70"/>
        <v>3500000</v>
      </c>
      <c r="AP36" s="8"/>
      <c r="AQ36" s="8"/>
      <c r="AR36" s="8"/>
      <c r="AS36" s="8">
        <v>3500000</v>
      </c>
      <c r="AT36" s="8">
        <f t="shared" si="71"/>
        <v>3500000</v>
      </c>
      <c r="AU36" s="8"/>
      <c r="AV36" s="8"/>
      <c r="AW36" s="8"/>
      <c r="AX36" s="8"/>
      <c r="AY36" s="8">
        <f t="shared" si="72"/>
        <v>0</v>
      </c>
      <c r="AZ36" s="8"/>
      <c r="BA36" s="8"/>
      <c r="BB36" s="8"/>
      <c r="BC36" s="8"/>
      <c r="BD36" s="8">
        <f t="shared" si="73"/>
        <v>0</v>
      </c>
      <c r="BE36" s="8"/>
      <c r="BF36" s="8"/>
      <c r="BG36" s="8"/>
      <c r="BH36" s="8"/>
      <c r="BI36" s="8">
        <f t="shared" si="74"/>
        <v>0</v>
      </c>
      <c r="BJ36" s="8"/>
      <c r="BK36" s="8"/>
      <c r="BL36" s="8"/>
      <c r="BM36" s="8"/>
      <c r="BN36" s="8">
        <f t="shared" si="75"/>
        <v>0</v>
      </c>
      <c r="BO36" s="8"/>
      <c r="BP36" s="8"/>
      <c r="BQ36" s="8"/>
      <c r="BR36" s="25"/>
      <c r="BS36" s="8">
        <f t="shared" si="76"/>
        <v>0</v>
      </c>
      <c r="BT36" s="8"/>
      <c r="BU36" s="8"/>
      <c r="BV36" s="8"/>
      <c r="BW36" s="8"/>
      <c r="BX36" s="8">
        <f t="shared" si="77"/>
        <v>0</v>
      </c>
      <c r="BY36" s="8"/>
      <c r="BZ36" s="8"/>
      <c r="CA36" s="8"/>
      <c r="CB36" s="8"/>
      <c r="CC36" s="8">
        <f t="shared" si="78"/>
        <v>0</v>
      </c>
      <c r="CD36" s="8"/>
      <c r="CE36" s="8"/>
      <c r="CF36" s="8"/>
      <c r="CG36" s="8"/>
      <c r="CH36" s="8">
        <f t="shared" si="79"/>
        <v>0</v>
      </c>
      <c r="CI36" s="28"/>
      <c r="CJ36" s="28"/>
      <c r="CK36" s="28"/>
      <c r="CL36" s="28"/>
    </row>
    <row r="37" spans="1:91" s="13" customFormat="1" ht="24" customHeight="1" x14ac:dyDescent="0.35">
      <c r="A37" s="10"/>
      <c r="B37" s="11" t="s">
        <v>36</v>
      </c>
      <c r="C37" s="51"/>
      <c r="D37" s="11"/>
      <c r="E37" s="12">
        <f>SUM(E35:E36)</f>
        <v>4800165.2</v>
      </c>
      <c r="F37" s="12">
        <f>SUM(F35:F36)</f>
        <v>0</v>
      </c>
      <c r="G37" s="12">
        <f>SUM(G35:G36)</f>
        <v>0</v>
      </c>
      <c r="H37" s="12">
        <f>SUM(H35:H36)</f>
        <v>0</v>
      </c>
      <c r="I37" s="12">
        <f>SUM(I35:I36)</f>
        <v>235906</v>
      </c>
      <c r="J37" s="12">
        <f>SUM(F37:I37)</f>
        <v>235906</v>
      </c>
      <c r="K37" s="12">
        <f>SUM(K35:K36)</f>
        <v>0</v>
      </c>
      <c r="L37" s="12">
        <f>SUM(L35:L36)</f>
        <v>0</v>
      </c>
      <c r="M37" s="12">
        <f>SUM(M35:M36)</f>
        <v>0</v>
      </c>
      <c r="N37" s="12">
        <f>SUM(N35:N36)</f>
        <v>1064259.2</v>
      </c>
      <c r="O37" s="12">
        <f>SUM(K37:N37)</f>
        <v>1064259.2</v>
      </c>
      <c r="P37" s="12">
        <f>SUM(P35:P36)</f>
        <v>0</v>
      </c>
      <c r="Q37" s="12">
        <f>SUM(Q35:Q36)</f>
        <v>0</v>
      </c>
      <c r="R37" s="12">
        <f>SUM(R35:R36)</f>
        <v>0</v>
      </c>
      <c r="S37" s="12">
        <f>SUM(S35:S36)</f>
        <v>3500000</v>
      </c>
      <c r="T37" s="12">
        <f t="shared" si="42"/>
        <v>3500000</v>
      </c>
      <c r="U37" s="12">
        <f>SUM(U35:U36)</f>
        <v>0</v>
      </c>
      <c r="V37" s="12">
        <f>SUM(V35:V36)</f>
        <v>0</v>
      </c>
      <c r="W37" s="12">
        <f>SUM(W35:W36)</f>
        <v>0</v>
      </c>
      <c r="X37" s="12">
        <f>SUM(X35:X36)</f>
        <v>0</v>
      </c>
      <c r="Y37" s="12">
        <f t="shared" si="43"/>
        <v>0</v>
      </c>
      <c r="Z37" s="12">
        <f>SUM(Z35:Z36)</f>
        <v>0</v>
      </c>
      <c r="AA37" s="12">
        <f>SUM(AA35:AA36)</f>
        <v>0</v>
      </c>
      <c r="AB37" s="12">
        <f>SUM(AB35:AB36)</f>
        <v>0</v>
      </c>
      <c r="AC37" s="12">
        <f>SUM(AC35:AC36)</f>
        <v>10500000</v>
      </c>
      <c r="AD37" s="12">
        <f t="shared" si="68"/>
        <v>10500000</v>
      </c>
      <c r="AE37" s="12">
        <f t="shared" si="5"/>
        <v>15300165.199999999</v>
      </c>
      <c r="AF37" s="12">
        <f>SUM(AF35:AF36)</f>
        <v>0</v>
      </c>
      <c r="AG37" s="12">
        <f>SUM(AG35:AG36)</f>
        <v>0</v>
      </c>
      <c r="AH37" s="12">
        <f>SUM(AH35:AH36)</f>
        <v>0</v>
      </c>
      <c r="AI37" s="12">
        <f>SUM(AI35:AI36)</f>
        <v>3500000</v>
      </c>
      <c r="AJ37" s="12">
        <f t="shared" si="69"/>
        <v>3500000</v>
      </c>
      <c r="AK37" s="12">
        <f>SUM(AK35:AK36)</f>
        <v>0</v>
      </c>
      <c r="AL37" s="12">
        <f>SUM(AL35:AL36)</f>
        <v>0</v>
      </c>
      <c r="AM37" s="12">
        <f>SUM(AM35:AM36)</f>
        <v>0</v>
      </c>
      <c r="AN37" s="12">
        <f>SUM(AN35:AN36)</f>
        <v>3500000</v>
      </c>
      <c r="AO37" s="12">
        <f t="shared" si="70"/>
        <v>3500000</v>
      </c>
      <c r="AP37" s="12">
        <f>SUM(AP35:AP36)</f>
        <v>0</v>
      </c>
      <c r="AQ37" s="12">
        <f>SUM(AQ35:AQ36)</f>
        <v>0</v>
      </c>
      <c r="AR37" s="12">
        <f>SUM(AR35:AR36)</f>
        <v>0</v>
      </c>
      <c r="AS37" s="12">
        <f>SUM(AS35:AS36)</f>
        <v>3500000</v>
      </c>
      <c r="AT37" s="12">
        <f t="shared" si="71"/>
        <v>3500000</v>
      </c>
      <c r="AU37" s="12">
        <f>SUM(AU35:AU36)</f>
        <v>0</v>
      </c>
      <c r="AV37" s="12">
        <f>SUM(AV35:AV36)</f>
        <v>0</v>
      </c>
      <c r="AW37" s="12">
        <f>SUM(AW35:AW36)</f>
        <v>0</v>
      </c>
      <c r="AX37" s="12">
        <f>SUM(AX35:AX36)</f>
        <v>0</v>
      </c>
      <c r="AY37" s="12">
        <f t="shared" ref="AY37" si="88">SUM(AU37:AX37)</f>
        <v>0</v>
      </c>
      <c r="AZ37" s="12">
        <f>SUM(AZ35:AZ36)</f>
        <v>0</v>
      </c>
      <c r="BA37" s="12">
        <f>SUM(BA35:BA36)</f>
        <v>0</v>
      </c>
      <c r="BB37" s="12">
        <f>SUM(BB35:BB36)</f>
        <v>0</v>
      </c>
      <c r="BC37" s="12">
        <f>SUM(BC35:BC36)</f>
        <v>0</v>
      </c>
      <c r="BD37" s="12">
        <f t="shared" ref="BD37" si="89">SUM(AZ37:BC37)</f>
        <v>0</v>
      </c>
      <c r="BE37" s="12">
        <f>SUM(BE35:BE36)</f>
        <v>0</v>
      </c>
      <c r="BF37" s="12">
        <f>SUM(BF35:BF36)</f>
        <v>0</v>
      </c>
      <c r="BG37" s="12">
        <f>SUM(BG35:BG36)</f>
        <v>0</v>
      </c>
      <c r="BH37" s="12">
        <f>SUM(BH35:BH36)</f>
        <v>0</v>
      </c>
      <c r="BI37" s="12">
        <f t="shared" ref="BI37" si="90">SUM(BE37:BH37)</f>
        <v>0</v>
      </c>
      <c r="BJ37" s="12">
        <f>SUM(BJ35:BJ36)</f>
        <v>0</v>
      </c>
      <c r="BK37" s="12">
        <f>SUM(BK35:BK36)</f>
        <v>0</v>
      </c>
      <c r="BL37" s="12">
        <f>SUM(BL35:BL36)</f>
        <v>0</v>
      </c>
      <c r="BM37" s="12">
        <f>SUM(BM35:BM36)</f>
        <v>0</v>
      </c>
      <c r="BN37" s="12">
        <f t="shared" ref="BN37" si="91">SUM(BJ37:BM37)</f>
        <v>0</v>
      </c>
      <c r="BO37" s="12">
        <f>SUM(BO35:BO36)</f>
        <v>0</v>
      </c>
      <c r="BP37" s="12">
        <f>SUM(BP35:BP36)</f>
        <v>0</v>
      </c>
      <c r="BQ37" s="12">
        <f>SUM(BQ35:BQ36)</f>
        <v>0</v>
      </c>
      <c r="BR37" s="26">
        <f>SUM(BR35:BR36)</f>
        <v>0</v>
      </c>
      <c r="BS37" s="12">
        <f t="shared" ref="BS37" si="92">SUM(BO37:BR37)</f>
        <v>0</v>
      </c>
      <c r="BT37" s="12">
        <f>SUM(BT35:BT36)</f>
        <v>0</v>
      </c>
      <c r="BU37" s="12">
        <f>SUM(BU35:BU36)</f>
        <v>0</v>
      </c>
      <c r="BV37" s="12">
        <f>SUM(BV35:BV36)</f>
        <v>0</v>
      </c>
      <c r="BW37" s="12">
        <f>SUM(BW35:BW36)</f>
        <v>0</v>
      </c>
      <c r="BX37" s="12">
        <f t="shared" ref="BX37" si="93">SUM(BT37:BW37)</f>
        <v>0</v>
      </c>
      <c r="BY37" s="12">
        <f>SUM(BY35:BY36)</f>
        <v>0</v>
      </c>
      <c r="BZ37" s="12">
        <f>SUM(BZ35:BZ36)</f>
        <v>0</v>
      </c>
      <c r="CA37" s="12">
        <f>SUM(CA35:CA36)</f>
        <v>0</v>
      </c>
      <c r="CB37" s="12">
        <f>SUM(CB35:CB36)</f>
        <v>0</v>
      </c>
      <c r="CC37" s="12">
        <f t="shared" ref="CC37" si="94">SUM(BY37:CB37)</f>
        <v>0</v>
      </c>
      <c r="CD37" s="12">
        <f>SUM(CD35:CD36)</f>
        <v>0</v>
      </c>
      <c r="CE37" s="12">
        <f>SUM(CE35:CE36)</f>
        <v>0</v>
      </c>
      <c r="CF37" s="12">
        <f>SUM(CF35:CF36)</f>
        <v>0</v>
      </c>
      <c r="CG37" s="12">
        <f>SUM(CG35:CG36)</f>
        <v>0</v>
      </c>
      <c r="CH37" s="12">
        <f t="shared" ref="CH37" si="95">SUM(CD37:CG37)</f>
        <v>0</v>
      </c>
      <c r="CI37" s="29"/>
      <c r="CJ37" s="29"/>
      <c r="CK37" s="29"/>
      <c r="CL37" s="29"/>
      <c r="CM37" s="48"/>
    </row>
    <row r="38" spans="1:91" s="22" customFormat="1" ht="24" customHeight="1" x14ac:dyDescent="0.35">
      <c r="A38" s="10"/>
      <c r="B38" s="61" t="s">
        <v>82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26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29"/>
      <c r="CJ38" s="29"/>
      <c r="CK38" s="29"/>
      <c r="CL38" s="29"/>
    </row>
    <row r="39" spans="1:91" s="23" customFormat="1" ht="84" x14ac:dyDescent="0.3">
      <c r="A39" s="31" t="s">
        <v>11</v>
      </c>
      <c r="B39" s="35" t="s">
        <v>83</v>
      </c>
      <c r="C39" s="50" t="s">
        <v>38</v>
      </c>
      <c r="D39" s="32" t="s">
        <v>85</v>
      </c>
      <c r="E39" s="8">
        <f>J39+O39+T39+Y39</f>
        <v>146197.9</v>
      </c>
      <c r="F39" s="8">
        <v>36688</v>
      </c>
      <c r="G39" s="8"/>
      <c r="H39" s="8"/>
      <c r="I39" s="8"/>
      <c r="J39" s="8">
        <f>F39+G39+H39+I39</f>
        <v>36688</v>
      </c>
      <c r="K39" s="8">
        <v>39100.800000000003</v>
      </c>
      <c r="L39" s="8"/>
      <c r="M39" s="8"/>
      <c r="N39" s="8"/>
      <c r="O39" s="8">
        <f t="shared" ref="O39" si="96">SUM(K39:N39)</f>
        <v>39100.800000000003</v>
      </c>
      <c r="P39" s="8">
        <v>35204.6</v>
      </c>
      <c r="Q39" s="8"/>
      <c r="R39" s="8"/>
      <c r="S39" s="8"/>
      <c r="T39" s="8">
        <f>P39+Q39+R39+S39</f>
        <v>35204.6</v>
      </c>
      <c r="U39" s="8">
        <v>35204.5</v>
      </c>
      <c r="V39" s="8"/>
      <c r="W39" s="8"/>
      <c r="X39" s="8"/>
      <c r="Y39" s="8">
        <f>U39+V39+W39+X39</f>
        <v>35204.5</v>
      </c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6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7"/>
      <c r="CJ39" s="37"/>
      <c r="CK39" s="37"/>
      <c r="CL39" s="37"/>
    </row>
    <row r="40" spans="1:91" s="24" customFormat="1" ht="37.5" customHeight="1" x14ac:dyDescent="0.3">
      <c r="A40" s="38"/>
      <c r="B40" s="38" t="s">
        <v>20</v>
      </c>
      <c r="C40" s="52"/>
      <c r="D40" s="38"/>
      <c r="E40" s="39">
        <f t="shared" ref="E40:Y40" si="97">E20+E23+E27+E33+E37+E39</f>
        <v>29810844.999999996</v>
      </c>
      <c r="F40" s="39">
        <f t="shared" si="97"/>
        <v>1643673.9</v>
      </c>
      <c r="G40" s="39">
        <f t="shared" si="97"/>
        <v>767200</v>
      </c>
      <c r="H40" s="39">
        <f t="shared" si="97"/>
        <v>121571.4</v>
      </c>
      <c r="I40" s="39">
        <f t="shared" si="97"/>
        <v>3949115.4</v>
      </c>
      <c r="J40" s="39">
        <f t="shared" si="97"/>
        <v>6481560.6999999993</v>
      </c>
      <c r="K40" s="39">
        <f t="shared" si="97"/>
        <v>795073.70000000007</v>
      </c>
      <c r="L40" s="39">
        <f t="shared" si="97"/>
        <v>1432782.8</v>
      </c>
      <c r="M40" s="39">
        <f t="shared" si="97"/>
        <v>492571.4</v>
      </c>
      <c r="N40" s="39">
        <f t="shared" si="97"/>
        <v>6881984</v>
      </c>
      <c r="O40" s="39">
        <f t="shared" si="97"/>
        <v>9602411.9000000004</v>
      </c>
      <c r="P40" s="39">
        <f t="shared" si="97"/>
        <v>1471167.6</v>
      </c>
      <c r="Q40" s="39">
        <f t="shared" si="97"/>
        <v>787780.5</v>
      </c>
      <c r="R40" s="39">
        <f t="shared" si="97"/>
        <v>4000</v>
      </c>
      <c r="S40" s="39">
        <f t="shared" si="97"/>
        <v>8523157</v>
      </c>
      <c r="T40" s="39">
        <f t="shared" si="97"/>
        <v>10786105.1</v>
      </c>
      <c r="U40" s="39">
        <f t="shared" si="97"/>
        <v>1060840</v>
      </c>
      <c r="V40" s="39">
        <f t="shared" si="97"/>
        <v>789886.8</v>
      </c>
      <c r="W40" s="39">
        <f t="shared" si="97"/>
        <v>4000</v>
      </c>
      <c r="X40" s="39">
        <f t="shared" si="97"/>
        <v>1086040.5</v>
      </c>
      <c r="Y40" s="39">
        <f t="shared" si="97"/>
        <v>2940767.3000000003</v>
      </c>
      <c r="Z40" s="39">
        <f t="shared" ref="Z40:BE40" si="98">Z20+Z23+Z27+Z33+Z37</f>
        <v>0</v>
      </c>
      <c r="AA40" s="39">
        <f t="shared" si="98"/>
        <v>20552807.66</v>
      </c>
      <c r="AB40" s="39">
        <f t="shared" si="98"/>
        <v>12529680.359999999</v>
      </c>
      <c r="AC40" s="39">
        <f t="shared" si="98"/>
        <v>63842174.689999998</v>
      </c>
      <c r="AD40" s="39">
        <f t="shared" si="98"/>
        <v>96924662.709999993</v>
      </c>
      <c r="AE40" s="39">
        <f t="shared" si="98"/>
        <v>126583354.01000001</v>
      </c>
      <c r="AF40" s="39">
        <f t="shared" si="98"/>
        <v>0</v>
      </c>
      <c r="AG40" s="39">
        <f t="shared" si="98"/>
        <v>1591037.2999999998</v>
      </c>
      <c r="AH40" s="39">
        <f t="shared" si="98"/>
        <v>1046276</v>
      </c>
      <c r="AI40" s="39">
        <f t="shared" si="98"/>
        <v>6062895.2000000002</v>
      </c>
      <c r="AJ40" s="39">
        <f t="shared" si="98"/>
        <v>8700208.5</v>
      </c>
      <c r="AK40" s="39">
        <f t="shared" si="98"/>
        <v>0</v>
      </c>
      <c r="AL40" s="39">
        <f t="shared" si="98"/>
        <v>1562882.8</v>
      </c>
      <c r="AM40" s="39">
        <f t="shared" si="98"/>
        <v>1089431.5999999999</v>
      </c>
      <c r="AN40" s="39">
        <f t="shared" si="98"/>
        <v>6074371.5</v>
      </c>
      <c r="AO40" s="39">
        <f t="shared" si="98"/>
        <v>8726685.9000000004</v>
      </c>
      <c r="AP40" s="39">
        <f t="shared" si="98"/>
        <v>0</v>
      </c>
      <c r="AQ40" s="39">
        <f t="shared" si="98"/>
        <v>1814879.7999999998</v>
      </c>
      <c r="AR40" s="39">
        <f t="shared" si="98"/>
        <v>1160932.2999999998</v>
      </c>
      <c r="AS40" s="39">
        <f t="shared" si="98"/>
        <v>7893078.0999999996</v>
      </c>
      <c r="AT40" s="39">
        <f t="shared" si="98"/>
        <v>10868890.199999999</v>
      </c>
      <c r="AU40" s="39">
        <f t="shared" si="98"/>
        <v>0</v>
      </c>
      <c r="AV40" s="39">
        <f t="shared" si="98"/>
        <v>2078117.8</v>
      </c>
      <c r="AW40" s="39">
        <f t="shared" si="98"/>
        <v>1122315</v>
      </c>
      <c r="AX40" s="39">
        <f t="shared" si="98"/>
        <v>5715951.0999999996</v>
      </c>
      <c r="AY40" s="39">
        <f t="shared" si="98"/>
        <v>8916383.8999999985</v>
      </c>
      <c r="AZ40" s="39">
        <f t="shared" si="98"/>
        <v>0</v>
      </c>
      <c r="BA40" s="39">
        <f t="shared" si="98"/>
        <v>2119056.9</v>
      </c>
      <c r="BB40" s="39">
        <f t="shared" si="98"/>
        <v>1093284.7</v>
      </c>
      <c r="BC40" s="39">
        <f t="shared" si="98"/>
        <v>5873641.0999999996</v>
      </c>
      <c r="BD40" s="39">
        <f t="shared" si="98"/>
        <v>9085982.6999999993</v>
      </c>
      <c r="BE40" s="39">
        <f t="shared" si="98"/>
        <v>0</v>
      </c>
      <c r="BF40" s="39">
        <f t="shared" ref="BF40:CH40" si="99">BF20+BF23+BF27+BF33+BF37</f>
        <v>1740148.6</v>
      </c>
      <c r="BG40" s="39">
        <f t="shared" si="99"/>
        <v>1102294.8500000001</v>
      </c>
      <c r="BH40" s="39">
        <f t="shared" si="99"/>
        <v>5008288.0999999996</v>
      </c>
      <c r="BI40" s="39">
        <f t="shared" si="99"/>
        <v>7850731.5500000007</v>
      </c>
      <c r="BJ40" s="39">
        <f t="shared" si="99"/>
        <v>0</v>
      </c>
      <c r="BK40" s="39">
        <f t="shared" si="99"/>
        <v>1802642</v>
      </c>
      <c r="BL40" s="39">
        <f t="shared" si="99"/>
        <v>1107016.3500000001</v>
      </c>
      <c r="BM40" s="39">
        <f t="shared" si="99"/>
        <v>5298682.8500000006</v>
      </c>
      <c r="BN40" s="39">
        <f t="shared" si="99"/>
        <v>8208341.2000000011</v>
      </c>
      <c r="BO40" s="39">
        <f t="shared" si="99"/>
        <v>0</v>
      </c>
      <c r="BP40" s="39">
        <f t="shared" si="99"/>
        <v>1903638.4</v>
      </c>
      <c r="BQ40" s="39">
        <f t="shared" si="99"/>
        <v>1119349.2</v>
      </c>
      <c r="BR40" s="40">
        <f t="shared" si="99"/>
        <v>6181716.5</v>
      </c>
      <c r="BS40" s="39">
        <f t="shared" si="99"/>
        <v>9204704.0999999996</v>
      </c>
      <c r="BT40" s="39">
        <f t="shared" si="99"/>
        <v>0</v>
      </c>
      <c r="BU40" s="39">
        <f t="shared" si="99"/>
        <v>2339471.7000000002</v>
      </c>
      <c r="BV40" s="39">
        <f t="shared" si="99"/>
        <v>1132219.7</v>
      </c>
      <c r="BW40" s="39">
        <f t="shared" si="99"/>
        <v>7049299.1000000006</v>
      </c>
      <c r="BX40" s="39">
        <f t="shared" si="99"/>
        <v>10520990.5</v>
      </c>
      <c r="BY40" s="39">
        <f t="shared" si="99"/>
        <v>0</v>
      </c>
      <c r="BZ40" s="39">
        <f t="shared" si="99"/>
        <v>2141765</v>
      </c>
      <c r="CA40" s="39">
        <f t="shared" si="99"/>
        <v>1296069.3999999999</v>
      </c>
      <c r="CB40" s="39">
        <f t="shared" si="99"/>
        <v>5671506.7400000002</v>
      </c>
      <c r="CC40" s="39">
        <f t="shared" si="99"/>
        <v>9109341.1400000006</v>
      </c>
      <c r="CD40" s="39">
        <f t="shared" si="99"/>
        <v>0</v>
      </c>
      <c r="CE40" s="39">
        <f t="shared" si="99"/>
        <v>1459167.3599999999</v>
      </c>
      <c r="CF40" s="39">
        <f t="shared" si="99"/>
        <v>1260491.26</v>
      </c>
      <c r="CG40" s="39">
        <f t="shared" si="99"/>
        <v>3012744.4000000004</v>
      </c>
      <c r="CH40" s="39">
        <f t="shared" si="99"/>
        <v>5732403.0200000005</v>
      </c>
      <c r="CI40" s="41"/>
      <c r="CJ40" s="41"/>
      <c r="CK40" s="41"/>
      <c r="CL40" s="41"/>
    </row>
    <row r="41" spans="1:91" x14ac:dyDescent="0.4"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91" x14ac:dyDescent="0.4"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4"/>
      <c r="Q42" s="44"/>
      <c r="R42" s="44"/>
      <c r="S42" s="44"/>
      <c r="T42" s="44"/>
      <c r="U42" s="44"/>
      <c r="V42" s="44"/>
      <c r="W42" s="44"/>
      <c r="X42" s="44"/>
      <c r="Y42" s="44"/>
      <c r="CM42" s="44"/>
    </row>
    <row r="43" spans="1:91" x14ac:dyDescent="0.4">
      <c r="F43" s="44"/>
      <c r="G43" s="44"/>
      <c r="H43" s="44"/>
      <c r="I43" s="44"/>
      <c r="J43" s="44"/>
    </row>
    <row r="45" spans="1:91" x14ac:dyDescent="0.4">
      <c r="F45" s="44"/>
      <c r="G45" s="44"/>
      <c r="H45" s="44"/>
      <c r="I45" s="44"/>
      <c r="J45" s="44"/>
    </row>
  </sheetData>
  <mergeCells count="120">
    <mergeCell ref="V1:Y1"/>
    <mergeCell ref="B38:O38"/>
    <mergeCell ref="AE8:AI8"/>
    <mergeCell ref="AE9:AI9"/>
    <mergeCell ref="AE10:AE11"/>
    <mergeCell ref="AF10:AF11"/>
    <mergeCell ref="AG10:AG11"/>
    <mergeCell ref="AH10:AH11"/>
    <mergeCell ref="K9:O9"/>
    <mergeCell ref="P9:T9"/>
    <mergeCell ref="U9:Y9"/>
    <mergeCell ref="Z9:AD9"/>
    <mergeCell ref="P8:T8"/>
    <mergeCell ref="U8:Y8"/>
    <mergeCell ref="Z8:AD8"/>
    <mergeCell ref="M10:M11"/>
    <mergeCell ref="N10:N11"/>
    <mergeCell ref="P10:P11"/>
    <mergeCell ref="Q10:Q11"/>
    <mergeCell ref="S10:S11"/>
    <mergeCell ref="U10:U11"/>
    <mergeCell ref="V10:V11"/>
    <mergeCell ref="R10:R11"/>
    <mergeCell ref="W10:W11"/>
    <mergeCell ref="B13:O13"/>
    <mergeCell ref="B21:T21"/>
    <mergeCell ref="B24:O24"/>
    <mergeCell ref="B28:O28"/>
    <mergeCell ref="B34:O34"/>
    <mergeCell ref="H10:H11"/>
    <mergeCell ref="T4:AD4"/>
    <mergeCell ref="A5:AD5"/>
    <mergeCell ref="A6:AD6"/>
    <mergeCell ref="A7:O7"/>
    <mergeCell ref="A8:A11"/>
    <mergeCell ref="B8:B11"/>
    <mergeCell ref="C8:C11"/>
    <mergeCell ref="D8:D9"/>
    <mergeCell ref="E8:E10"/>
    <mergeCell ref="K8:O8"/>
    <mergeCell ref="D10:D11"/>
    <mergeCell ref="K10:K11"/>
    <mergeCell ref="L10:L11"/>
    <mergeCell ref="AC10:AC11"/>
    <mergeCell ref="F8:J8"/>
    <mergeCell ref="F9:J9"/>
    <mergeCell ref="F10:F11"/>
    <mergeCell ref="G10:G11"/>
    <mergeCell ref="AK10:AK11"/>
    <mergeCell ref="AL10:AL11"/>
    <mergeCell ref="BN9:BR9"/>
    <mergeCell ref="BN10:BN11"/>
    <mergeCell ref="BQ10:BQ11"/>
    <mergeCell ref="I10:I11"/>
    <mergeCell ref="X10:X11"/>
    <mergeCell ref="Z10:Z11"/>
    <mergeCell ref="AJ8:AN8"/>
    <mergeCell ref="AJ9:AN9"/>
    <mergeCell ref="AJ10:AJ11"/>
    <mergeCell ref="AM10:AM11"/>
    <mergeCell ref="AB10:AB11"/>
    <mergeCell ref="AA10:AA11"/>
    <mergeCell ref="BV10:BV11"/>
    <mergeCell ref="BT10:BT11"/>
    <mergeCell ref="BU10:BU11"/>
    <mergeCell ref="BG10:BG11"/>
    <mergeCell ref="AP10:AP11"/>
    <mergeCell ref="AQ10:AQ11"/>
    <mergeCell ref="AO8:AS8"/>
    <mergeCell ref="AO9:AS9"/>
    <mergeCell ref="AO10:AO11"/>
    <mergeCell ref="AR10:AR11"/>
    <mergeCell ref="BX8:CB8"/>
    <mergeCell ref="BX9:CB9"/>
    <mergeCell ref="AU10:AU11"/>
    <mergeCell ref="AV10:AV11"/>
    <mergeCell ref="AZ10:AZ11"/>
    <mergeCell ref="BA10:BA11"/>
    <mergeCell ref="BE10:BE11"/>
    <mergeCell ref="BF10:BF11"/>
    <mergeCell ref="AT8:AX8"/>
    <mergeCell ref="AT9:AX9"/>
    <mergeCell ref="AT10:AT11"/>
    <mergeCell ref="AW10:AW11"/>
    <mergeCell ref="AY8:BC8"/>
    <mergeCell ref="AY9:BC9"/>
    <mergeCell ref="AY10:AY11"/>
    <mergeCell ref="BB10:BB11"/>
    <mergeCell ref="BX10:BX11"/>
    <mergeCell ref="CA10:CA11"/>
    <mergeCell ref="BY10:BY11"/>
    <mergeCell ref="BZ10:BZ11"/>
    <mergeCell ref="BN8:BR8"/>
    <mergeCell ref="BS8:BW8"/>
    <mergeCell ref="BS9:BW9"/>
    <mergeCell ref="BS10:BS11"/>
    <mergeCell ref="V3:Y3"/>
    <mergeCell ref="CH8:CL8"/>
    <mergeCell ref="CH9:CL9"/>
    <mergeCell ref="CH10:CH11"/>
    <mergeCell ref="CK10:CK11"/>
    <mergeCell ref="CC8:CG8"/>
    <mergeCell ref="CC9:CG9"/>
    <mergeCell ref="CC10:CC11"/>
    <mergeCell ref="CF10:CF11"/>
    <mergeCell ref="BI8:BM8"/>
    <mergeCell ref="BI9:BM9"/>
    <mergeCell ref="BI10:BI11"/>
    <mergeCell ref="BL10:BL11"/>
    <mergeCell ref="CD10:CD11"/>
    <mergeCell ref="CE10:CE11"/>
    <mergeCell ref="CI10:CI11"/>
    <mergeCell ref="CJ10:CJ11"/>
    <mergeCell ref="BJ10:BJ11"/>
    <mergeCell ref="BK10:BK11"/>
    <mergeCell ref="BO10:BO11"/>
    <mergeCell ref="BP10:BP11"/>
    <mergeCell ref="BD8:BH8"/>
    <mergeCell ref="BD9:BH9"/>
    <mergeCell ref="BD10:BD11"/>
  </mergeCells>
  <pageMargins left="3.937007874015748E-2" right="3.937007874015748E-2" top="3.937007874015748E-2" bottom="3.937007874015748E-2" header="0.31496062992125984" footer="0.15748031496062992"/>
  <pageSetup paperSize="8" scale="40" fitToHeight="0" orientation="landscape" r:id="rId1"/>
  <rowBreaks count="1" manualBreakCount="1">
    <brk id="27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2024-01-25T10:34:43Z</cp:lastPrinted>
  <dcterms:created xsi:type="dcterms:W3CDTF">2021-05-12T09:13:35Z</dcterms:created>
  <dcterms:modified xsi:type="dcterms:W3CDTF">2024-03-12T05:44:33Z</dcterms:modified>
</cp:coreProperties>
</file>