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6'!$A$1:$N$30</definedName>
  </definedNames>
  <calcPr calcId="152511"/>
</workbook>
</file>

<file path=xl/calcChain.xml><?xml version="1.0" encoding="utf-8"?>
<calcChain xmlns="http://schemas.openxmlformats.org/spreadsheetml/2006/main">
  <c r="D28" i="3" l="1"/>
  <c r="S29" i="3" l="1"/>
  <c r="T24" i="3"/>
  <c r="U24" i="3"/>
  <c r="S24" i="3"/>
  <c r="F28" i="3" l="1"/>
  <c r="E28" i="3" l="1"/>
  <c r="U29" i="3" l="1"/>
  <c r="T29" i="3"/>
  <c r="U17" i="3"/>
  <c r="T17" i="3"/>
  <c r="S17" i="3"/>
  <c r="U14" i="3"/>
  <c r="T14" i="3"/>
  <c r="S14" i="3"/>
  <c r="U10" i="3"/>
  <c r="T10" i="3"/>
  <c r="S10" i="3"/>
  <c r="S9" i="3"/>
  <c r="U8" i="3"/>
  <c r="T8" i="3"/>
  <c r="S8" i="3"/>
  <c r="P16" i="3" l="1"/>
  <c r="P15" i="3"/>
  <c r="P11" i="3"/>
  <c r="P20" i="3" l="1"/>
  <c r="Q19" i="3" l="1"/>
  <c r="Q18" i="3"/>
  <c r="P30" i="3"/>
  <c r="Q8" i="3"/>
  <c r="Q15" i="3" l="1"/>
  <c r="Q9" i="3"/>
  <c r="Q10" i="3"/>
  <c r="Q28" i="3"/>
  <c r="Q12" i="3" l="1"/>
  <c r="Q16" i="3"/>
  <c r="Q14" i="3"/>
  <c r="Q17" i="3"/>
</calcChain>
</file>

<file path=xl/comments1.xml><?xml version="1.0" encoding="utf-8"?>
<comments xmlns="http://schemas.openxmlformats.org/spreadsheetml/2006/main">
  <authors>
    <author>Автор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- 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муниципальных бюджетных учреждений дополнительного образования (спортивные школы)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- Доля граждан, выполнивших нормативы ВФСК ГТО, от общей численности населения, принявшего участие в сдаче нормативов ВФСК ГТО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- Количество обучающихся муниципальных бюджетных учреждениях дополнительного образования (спортивные школы),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      </r>
      </text>
    </comment>
  </commentList>
</comments>
</file>

<file path=xl/sharedStrings.xml><?xml version="1.0" encoding="utf-8"?>
<sst xmlns="http://schemas.openxmlformats.org/spreadsheetml/2006/main" count="206" uniqueCount="136">
  <si>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</si>
  <si>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</si>
  <si>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</si>
  <si>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</si>
  <si>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</si>
  <si>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</si>
  <si>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</si>
  <si>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</si>
  <si>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</si>
  <si>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</si>
  <si>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</si>
  <si>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</si>
  <si>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</si>
  <si>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</si>
  <si>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</si>
  <si>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</si>
  <si>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</si>
  <si>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</si>
  <si>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</si>
  <si>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</si>
  <si>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</si>
  <si>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</si>
  <si>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</si>
  <si>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</si>
  <si>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</si>
  <si>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</si>
  <si>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</si>
  <si>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</si>
  <si>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</si>
  <si>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</si>
  <si>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</si>
  <si>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</si>
  <si>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</si>
  <si>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</si>
  <si>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</si>
  <si>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</si>
  <si>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</si>
  <si>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</si>
  <si>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</si>
  <si>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</si>
  <si>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факт</t>
  </si>
  <si>
    <t>план</t>
  </si>
  <si>
    <t>был уд.вес</t>
  </si>
  <si>
    <t>РАСЧЕТНЫЙ уд.вес от объема финансирования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</si>
  <si>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</si>
  <si>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</si>
  <si>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</si>
  <si>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</si>
  <si>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</si>
  <si>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</si>
  <si>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</si>
  <si>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</si>
  <si>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</si>
  <si>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</si>
  <si>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</si>
  <si>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</si>
  <si>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</si>
  <si>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</si>
  <si>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</si>
  <si>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</si>
  <si>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</si>
  <si>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</si>
  <si>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</si>
  <si>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2018: 0,2</t>
  </si>
  <si>
    <t xml:space="preserve">по стат. форме 1-ФК/данные о численности населения от 3 до 79 лет предоставленные Управлением экономики 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</si>
  <si>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</si>
  <si>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</si>
  <si>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</si>
  <si>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</si>
  <si>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Проверка расчета индикаторов</t>
  </si>
  <si>
    <t>50,0=
500/1000*100</t>
  </si>
  <si>
    <t>33,3=
6/18*100</t>
  </si>
  <si>
    <t>Количество выездных соревнований</t>
  </si>
  <si>
    <t>41,5=
73114/176206*100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</si>
  <si>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</si>
  <si>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9,8=
503/5137*100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</si>
  <si>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</si>
  <si>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</si>
  <si>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 xml:space="preserve">кол-во мероприятий в соответствии с календарным планом
</t>
  </si>
  <si>
    <t>15,6 = 5532/35498*100</t>
  </si>
  <si>
    <t>19,0 = 4/21*100</t>
  </si>
  <si>
    <t>(кол-во детей выполнивших требования спортивной программы согласно утвержденного комплектования на начало учебного года)</t>
  </si>
  <si>
    <t>95,5 = 168/176*100</t>
  </si>
  <si>
    <t>­</t>
  </si>
  <si>
    <t>99,7=5515/5532*100</t>
  </si>
  <si>
    <t>* 2020 - 2022 - ИНФОРМАЦИЯ СПРАВОЧНО</t>
  </si>
  <si>
    <t>-</t>
  </si>
  <si>
    <t>2020-2021 - 0,2                2022-2025 - 0,1</t>
  </si>
  <si>
    <t>2020-2021 - 0,4                2022 - 0,4</t>
  </si>
  <si>
    <t>2023-2025 - 0,4</t>
  </si>
  <si>
    <t>9,3=
470/5076*100</t>
  </si>
  <si>
    <t>15,9 = 5400/33757*100</t>
  </si>
  <si>
    <t>14,9 = 5377/36044*100</t>
  </si>
  <si>
    <t>42,8 = 6/14*100</t>
  </si>
  <si>
    <t>15,5 = 4904/31636*100</t>
  </si>
  <si>
    <t>15,5 = 4897/31593*100</t>
  </si>
  <si>
    <t>15,5 = 4891/31550*100</t>
  </si>
  <si>
    <t>98,4 = 5377/5462*100</t>
  </si>
  <si>
    <t>99,4 = 173/174*100</t>
  </si>
  <si>
    <t>42,1=
74732/177709*100</t>
  </si>
  <si>
    <t>47,22=
79884/169173*100</t>
  </si>
  <si>
    <t>51,5=
86921/168657*100</t>
  </si>
  <si>
    <t>52,1=
87778/168430*100</t>
  </si>
  <si>
    <t>53=
89229/168199*100</t>
  </si>
  <si>
    <t>15,4=
759/4928*100</t>
  </si>
  <si>
    <t>2021-2022 - 0,2                2023-2026 - 0,3</t>
  </si>
  <si>
    <t>47,3=
399/844*100</t>
  </si>
  <si>
    <t>75,7=
695/918*100</t>
  </si>
  <si>
    <t>2021-2022 - 0,1                2023-2026 - 0,1</t>
  </si>
  <si>
    <t xml:space="preserve">2021-2022 - 0,3               </t>
  </si>
  <si>
    <t>2022-0,1</t>
  </si>
  <si>
    <t>2021-2022 - 0,3                 2023-2026 - 0,3</t>
  </si>
  <si>
    <t>2021-2022 - 0,1         2023-2026 - 0,1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</si>
  <si>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</si>
  <si>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</si>
  <si>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Доля спортсменов,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 в их общей численности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</si>
  <si>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</si>
  <si>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</si>
  <si>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</si>
  <si>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>20=
986/4928*100</t>
  </si>
  <si>
    <t>15,5=
764/4928*100</t>
  </si>
  <si>
    <t>18=
887/4928*100</t>
  </si>
  <si>
    <t>2021-2023 - 0,4</t>
  </si>
  <si>
    <t>2021-2023 -0,4</t>
  </si>
  <si>
    <t>2021-2023 -0,2
2024-2026 - 1,0</t>
  </si>
  <si>
    <t>2021-2023 - 0,2</t>
  </si>
  <si>
    <t>2021-2023 - 0,4
2024-2026 - 0,5</t>
  </si>
  <si>
    <t xml:space="preserve">Охват обучающихся 1-9 классов школ дополнительным образованием по обучению правилам дорожного движения </t>
  </si>
  <si>
    <t>50,9 =                           85574/168200 x 100</t>
  </si>
  <si>
    <t>15,3 = 4845/31685*100</t>
  </si>
  <si>
    <t>31,8=
7/22*100</t>
  </si>
  <si>
    <t>10,3=
644/6238*100</t>
  </si>
  <si>
    <t>69,1=
806/1166*100</t>
  </si>
  <si>
    <t>98,0 = 147/150*100</t>
  </si>
  <si>
    <t>Значения индикаторов результативности МП
за отчетный период (текущий и два предыдущих года)</t>
  </si>
  <si>
    <t xml:space="preserve">Приложение № 3
 к Постановлению Администрации города Норильска 
от 20.06.2024 № 277
  Приложение № 6
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</si>
</sst>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topLeftCell="C24" zoomScale="70" zoomScaleNormal="78" zoomScaleSheetLayoutView="70" zoomScalePageLayoutView="55" workbookViewId="0">
      <selection activeCell="S1" sqref="S1:U30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21.5546875" style="6" customWidth="1"/>
    <col min="5" max="5" width="19.88671875" style="6" customWidth="1"/>
    <col min="6" max="6" width="22" style="6" customWidth="1"/>
    <col min="7" max="7" width="21.44140625" style="56" customWidth="1"/>
    <col min="8" max="8" width="22.5546875" style="6" customWidth="1"/>
    <col min="9" max="9" width="23.33203125" style="6" customWidth="1"/>
    <col min="10" max="10" width="22.6640625" style="6" customWidth="1"/>
    <col min="11" max="11" width="11.44140625" style="6" customWidth="1"/>
    <col min="12" max="12" width="39.44140625" style="6" customWidth="1"/>
    <col min="13" max="13" width="38.33203125" style="6" customWidth="1"/>
    <col min="14" max="14" width="18.5546875" style="6" customWidth="1"/>
    <col min="15" max="15" width="9.109375" style="6" hidden="1" customWidth="1"/>
    <col min="16" max="16" width="14.44140625" style="11" hidden="1" customWidth="1"/>
    <col min="17" max="17" width="9.109375" style="6" hidden="1" customWidth="1"/>
    <col min="18" max="18" width="12.33203125" style="6" hidden="1" customWidth="1"/>
    <col min="19" max="19" width="49" style="6" bestFit="1" customWidth="1"/>
    <col min="20" max="21" width="10.6640625" style="6" customWidth="1"/>
    <col min="22" max="16384" width="9.109375" style="6"/>
  </cols>
  <sheetData>
    <row r="1" spans="1:21" s="4" customFormat="1" ht="141" customHeight="1" x14ac:dyDescent="0.3">
      <c r="A1" s="1"/>
      <c r="B1" s="2"/>
      <c r="C1" s="3"/>
      <c r="D1" s="3"/>
      <c r="G1" s="55"/>
      <c r="I1" s="15"/>
      <c r="J1" s="5"/>
      <c r="K1" s="5"/>
      <c r="L1" s="5"/>
      <c r="M1" s="84" t="s">
        <v>135</v>
      </c>
      <c r="N1" s="85"/>
      <c r="P1" s="11"/>
    </row>
    <row r="2" spans="1:21" ht="30.75" customHeight="1" x14ac:dyDescent="0.3">
      <c r="A2" s="75" t="s">
        <v>53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1" s="9" customFormat="1" ht="76.5" customHeight="1" x14ac:dyDescent="0.3">
      <c r="A3" s="69" t="s">
        <v>0</v>
      </c>
      <c r="B3" s="68" t="s">
        <v>8</v>
      </c>
      <c r="C3" s="68" t="s">
        <v>2</v>
      </c>
      <c r="D3" s="63" t="s">
        <v>134</v>
      </c>
      <c r="E3" s="64"/>
      <c r="F3" s="64"/>
      <c r="G3" s="74"/>
      <c r="H3" s="63" t="s">
        <v>3</v>
      </c>
      <c r="I3" s="64"/>
      <c r="J3" s="64"/>
      <c r="K3" s="68" t="s">
        <v>34</v>
      </c>
      <c r="L3" s="68" t="s">
        <v>1</v>
      </c>
      <c r="M3" s="57" t="s">
        <v>9</v>
      </c>
      <c r="N3" s="68" t="s">
        <v>35</v>
      </c>
      <c r="P3" s="62" t="s">
        <v>54</v>
      </c>
      <c r="Q3" s="60" t="s">
        <v>43</v>
      </c>
      <c r="S3" s="59" t="s">
        <v>69</v>
      </c>
      <c r="T3" s="59"/>
      <c r="U3" s="59"/>
    </row>
    <row r="4" spans="1:21" s="9" customFormat="1" ht="15.75" customHeight="1" x14ac:dyDescent="0.3">
      <c r="A4" s="69"/>
      <c r="B4" s="68"/>
      <c r="C4" s="68"/>
      <c r="D4" s="57">
        <v>2021</v>
      </c>
      <c r="E4" s="72">
        <v>2022</v>
      </c>
      <c r="F4" s="72">
        <v>2023</v>
      </c>
      <c r="G4" s="81"/>
      <c r="H4" s="57">
        <v>2024</v>
      </c>
      <c r="I4" s="57">
        <v>2025</v>
      </c>
      <c r="J4" s="57">
        <v>2026</v>
      </c>
      <c r="K4" s="68"/>
      <c r="L4" s="68"/>
      <c r="M4" s="70"/>
      <c r="N4" s="68"/>
      <c r="P4" s="61"/>
      <c r="Q4" s="61"/>
      <c r="R4" s="9" t="s">
        <v>42</v>
      </c>
      <c r="S4" s="59"/>
      <c r="T4" s="59"/>
      <c r="U4" s="59"/>
    </row>
    <row r="5" spans="1:21" s="9" customFormat="1" ht="16.5" customHeight="1" x14ac:dyDescent="0.3">
      <c r="A5" s="69"/>
      <c r="B5" s="68"/>
      <c r="C5" s="68"/>
      <c r="D5" s="58"/>
      <c r="E5" s="73"/>
      <c r="F5" s="82"/>
      <c r="G5" s="83"/>
      <c r="H5" s="58"/>
      <c r="I5" s="58"/>
      <c r="J5" s="58"/>
      <c r="K5" s="68"/>
      <c r="L5" s="68"/>
      <c r="M5" s="70"/>
      <c r="N5" s="68"/>
      <c r="P5" s="11"/>
      <c r="Q5" s="61"/>
      <c r="S5" s="57" t="s">
        <v>48</v>
      </c>
      <c r="T5" s="57" t="s">
        <v>60</v>
      </c>
      <c r="U5" s="57" t="s">
        <v>68</v>
      </c>
    </row>
    <row r="6" spans="1:21" s="9" customFormat="1" ht="16.5" customHeight="1" x14ac:dyDescent="0.3">
      <c r="A6" s="69"/>
      <c r="B6" s="68"/>
      <c r="C6" s="68"/>
      <c r="D6" s="27" t="s">
        <v>40</v>
      </c>
      <c r="E6" s="16" t="s">
        <v>40</v>
      </c>
      <c r="F6" s="16" t="s">
        <v>41</v>
      </c>
      <c r="G6" s="30" t="s">
        <v>40</v>
      </c>
      <c r="H6" s="68" t="s">
        <v>41</v>
      </c>
      <c r="I6" s="68"/>
      <c r="J6" s="68"/>
      <c r="K6" s="68"/>
      <c r="L6" s="68"/>
      <c r="M6" s="71"/>
      <c r="N6" s="68"/>
      <c r="P6" s="11"/>
      <c r="Q6" s="61"/>
      <c r="S6" s="58"/>
      <c r="T6" s="58"/>
      <c r="U6" s="58"/>
    </row>
    <row r="7" spans="1:21" s="9" customFormat="1" ht="16.5" customHeight="1" x14ac:dyDescent="0.3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80"/>
      <c r="P7" s="11"/>
      <c r="Q7" s="61"/>
      <c r="S7" s="23"/>
      <c r="T7" s="23"/>
      <c r="U7" s="23"/>
    </row>
    <row r="8" spans="1:21" s="9" customFormat="1" ht="83.25" customHeight="1" x14ac:dyDescent="0.3">
      <c r="A8" s="28">
        <v>1</v>
      </c>
      <c r="B8" s="29" t="s">
        <v>38</v>
      </c>
      <c r="C8" s="30" t="s">
        <v>4</v>
      </c>
      <c r="D8" s="30" t="s">
        <v>73</v>
      </c>
      <c r="E8" s="31" t="s">
        <v>99</v>
      </c>
      <c r="F8" s="31" t="s">
        <v>100</v>
      </c>
      <c r="G8" s="31" t="s">
        <v>128</v>
      </c>
      <c r="H8" s="31" t="s">
        <v>101</v>
      </c>
      <c r="I8" s="31" t="s">
        <v>102</v>
      </c>
      <c r="J8" s="31" t="s">
        <v>103</v>
      </c>
      <c r="K8" s="32" t="s">
        <v>126</v>
      </c>
      <c r="L8" s="33" t="s">
        <v>39</v>
      </c>
      <c r="M8" s="34" t="s">
        <v>64</v>
      </c>
      <c r="N8" s="28" t="s">
        <v>31</v>
      </c>
      <c r="P8" s="11">
        <v>2620241.2000000002</v>
      </c>
      <c r="Q8" s="12">
        <f>P8/P11</f>
        <v>0.49199702493126912</v>
      </c>
      <c r="R8" s="18" t="s">
        <v>37</v>
      </c>
      <c r="S8" s="25">
        <f>76724/176206*100</f>
        <v>43.542217631635701</v>
      </c>
      <c r="T8" s="25">
        <f>80598/176293*100</f>
        <v>45.718207756405526</v>
      </c>
      <c r="U8" s="25">
        <f>81790/176389*100</f>
        <v>46.369104649382898</v>
      </c>
    </row>
    <row r="9" spans="1:21" s="9" customFormat="1" ht="76.5" customHeight="1" x14ac:dyDescent="0.3">
      <c r="A9" s="28">
        <v>2</v>
      </c>
      <c r="B9" s="29" t="s">
        <v>113</v>
      </c>
      <c r="C9" s="30" t="s">
        <v>4</v>
      </c>
      <c r="D9" s="30" t="s">
        <v>79</v>
      </c>
      <c r="E9" s="30" t="s">
        <v>92</v>
      </c>
      <c r="F9" s="30" t="s">
        <v>91</v>
      </c>
      <c r="G9" s="30" t="s">
        <v>129</v>
      </c>
      <c r="H9" s="30" t="s">
        <v>94</v>
      </c>
      <c r="I9" s="30" t="s">
        <v>95</v>
      </c>
      <c r="J9" s="30" t="s">
        <v>96</v>
      </c>
      <c r="K9" s="30" t="s">
        <v>126</v>
      </c>
      <c r="L9" s="33" t="s">
        <v>49</v>
      </c>
      <c r="M9" s="33" t="s">
        <v>47</v>
      </c>
      <c r="N9" s="28" t="s">
        <v>19</v>
      </c>
      <c r="P9" s="11">
        <v>2283961.9999999995</v>
      </c>
      <c r="Q9" s="12">
        <f>P9/P11</f>
        <v>0.42885460661257863</v>
      </c>
      <c r="R9" s="17">
        <v>0.4</v>
      </c>
      <c r="S9" s="25">
        <f xml:space="preserve"> 5750/35533*100</f>
        <v>16.182140545408494</v>
      </c>
      <c r="T9" s="25">
        <v>14.9</v>
      </c>
      <c r="U9" s="25">
        <v>14.9</v>
      </c>
    </row>
    <row r="10" spans="1:21" s="9" customFormat="1" ht="55.2" x14ac:dyDescent="0.3">
      <c r="A10" s="35">
        <v>3</v>
      </c>
      <c r="B10" s="29" t="s">
        <v>116</v>
      </c>
      <c r="C10" s="30" t="s">
        <v>4</v>
      </c>
      <c r="D10" s="36" t="s">
        <v>80</v>
      </c>
      <c r="E10" s="36" t="s">
        <v>93</v>
      </c>
      <c r="F10" s="36" t="s">
        <v>71</v>
      </c>
      <c r="G10" s="36" t="s">
        <v>130</v>
      </c>
      <c r="H10" s="37" t="s">
        <v>86</v>
      </c>
      <c r="I10" s="37" t="s">
        <v>86</v>
      </c>
      <c r="J10" s="37" t="s">
        <v>86</v>
      </c>
      <c r="K10" s="30" t="s">
        <v>125</v>
      </c>
      <c r="L10" s="30" t="s">
        <v>7</v>
      </c>
      <c r="M10" s="30" t="s">
        <v>61</v>
      </c>
      <c r="N10" s="28" t="s">
        <v>5</v>
      </c>
      <c r="P10" s="11">
        <v>421522.5</v>
      </c>
      <c r="Q10" s="12">
        <f>P10/P11</f>
        <v>7.9148368456152376E-2</v>
      </c>
      <c r="R10" s="19">
        <v>0.2</v>
      </c>
      <c r="S10" s="25">
        <f>6/18*100</f>
        <v>33.333333333333329</v>
      </c>
      <c r="T10" s="25">
        <f t="shared" ref="T10:U10" si="0">6/18*100</f>
        <v>33.333333333333329</v>
      </c>
      <c r="U10" s="25">
        <f t="shared" si="0"/>
        <v>33.333333333333329</v>
      </c>
    </row>
    <row r="11" spans="1:21" s="9" customFormat="1" ht="19.5" customHeight="1" x14ac:dyDescent="0.3">
      <c r="A11" s="76" t="s">
        <v>24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P11" s="11">
        <f>SUM(P8:P10)</f>
        <v>5325725.6999999993</v>
      </c>
      <c r="S11" s="23"/>
      <c r="T11" s="23"/>
      <c r="U11" s="23"/>
    </row>
    <row r="12" spans="1:21" s="9" customFormat="1" ht="68.400000000000006" customHeight="1" x14ac:dyDescent="0.3">
      <c r="A12" s="30">
        <v>1</v>
      </c>
      <c r="B12" s="29" t="s">
        <v>11</v>
      </c>
      <c r="C12" s="30" t="s">
        <v>12</v>
      </c>
      <c r="D12" s="30">
        <v>8167</v>
      </c>
      <c r="E12" s="37">
        <v>8823</v>
      </c>
      <c r="F12" s="37" t="s">
        <v>86</v>
      </c>
      <c r="G12" s="37" t="s">
        <v>86</v>
      </c>
      <c r="H12" s="37" t="s">
        <v>86</v>
      </c>
      <c r="I12" s="37" t="s">
        <v>86</v>
      </c>
      <c r="J12" s="37" t="s">
        <v>86</v>
      </c>
      <c r="K12" s="34" t="s">
        <v>109</v>
      </c>
      <c r="L12" s="33" t="s">
        <v>13</v>
      </c>
      <c r="M12" s="33" t="s">
        <v>13</v>
      </c>
      <c r="N12" s="38" t="s">
        <v>29</v>
      </c>
      <c r="P12" s="11">
        <v>2620241.2000000002</v>
      </c>
      <c r="Q12" s="12">
        <f>P12/P$20</f>
        <v>0.94007707420123854</v>
      </c>
      <c r="R12" s="20">
        <v>0.3</v>
      </c>
      <c r="S12" s="23"/>
      <c r="T12" s="23"/>
      <c r="U12" s="23"/>
    </row>
    <row r="13" spans="1:21" s="9" customFormat="1" ht="115.95" customHeight="1" x14ac:dyDescent="0.3">
      <c r="A13" s="30">
        <v>2</v>
      </c>
      <c r="B13" s="29" t="s">
        <v>74</v>
      </c>
      <c r="C13" s="30" t="s">
        <v>14</v>
      </c>
      <c r="D13" s="30">
        <v>109</v>
      </c>
      <c r="E13" s="37">
        <v>109</v>
      </c>
      <c r="F13" s="37">
        <v>104</v>
      </c>
      <c r="G13" s="37">
        <v>130</v>
      </c>
      <c r="H13" s="37">
        <v>104</v>
      </c>
      <c r="I13" s="37">
        <v>104</v>
      </c>
      <c r="J13" s="37">
        <v>104</v>
      </c>
      <c r="K13" s="34" t="s">
        <v>111</v>
      </c>
      <c r="L13" s="33" t="s">
        <v>13</v>
      </c>
      <c r="M13" s="33" t="s">
        <v>13</v>
      </c>
      <c r="N13" s="38" t="s">
        <v>29</v>
      </c>
      <c r="P13" s="11"/>
      <c r="Q13" s="12"/>
      <c r="R13" s="20"/>
      <c r="S13" s="26" t="s">
        <v>85</v>
      </c>
      <c r="T13" s="26"/>
      <c r="U13" s="26"/>
    </row>
    <row r="14" spans="1:21" s="9" customFormat="1" ht="146.25" customHeight="1" x14ac:dyDescent="0.3">
      <c r="A14" s="39">
        <v>3</v>
      </c>
      <c r="B14" s="40" t="s">
        <v>45</v>
      </c>
      <c r="C14" s="33" t="s">
        <v>4</v>
      </c>
      <c r="D14" s="33" t="s">
        <v>75</v>
      </c>
      <c r="E14" s="41" t="s">
        <v>104</v>
      </c>
      <c r="F14" s="31" t="s">
        <v>90</v>
      </c>
      <c r="G14" s="31" t="s">
        <v>131</v>
      </c>
      <c r="H14" s="41" t="s">
        <v>120</v>
      </c>
      <c r="I14" s="41" t="s">
        <v>121</v>
      </c>
      <c r="J14" s="41" t="s">
        <v>119</v>
      </c>
      <c r="K14" s="34" t="s">
        <v>105</v>
      </c>
      <c r="L14" s="33" t="s">
        <v>65</v>
      </c>
      <c r="M14" s="33" t="s">
        <v>66</v>
      </c>
      <c r="N14" s="42" t="s">
        <v>30</v>
      </c>
      <c r="P14" s="11">
        <v>19535.3</v>
      </c>
      <c r="Q14" s="12">
        <f t="shared" ref="Q14:Q17" si="1">P14/P$20</f>
        <v>7.0087775383592373E-3</v>
      </c>
      <c r="R14" s="19">
        <v>0.2</v>
      </c>
      <c r="S14" s="25">
        <f>460/5141*100</f>
        <v>8.9476755495039875</v>
      </c>
      <c r="T14" s="25">
        <f>470/5141*100</f>
        <v>9.1421902353627704</v>
      </c>
      <c r="U14" s="25">
        <f>480/5141*100</f>
        <v>9.3367049212215516</v>
      </c>
    </row>
    <row r="15" spans="1:21" s="9" customFormat="1" ht="55.2" x14ac:dyDescent="0.3">
      <c r="A15" s="30">
        <v>4</v>
      </c>
      <c r="B15" s="29" t="s">
        <v>72</v>
      </c>
      <c r="C15" s="30" t="s">
        <v>14</v>
      </c>
      <c r="D15" s="30">
        <v>232</v>
      </c>
      <c r="E15" s="30">
        <v>250</v>
      </c>
      <c r="F15" s="30">
        <v>190</v>
      </c>
      <c r="G15" s="30">
        <v>261</v>
      </c>
      <c r="H15" s="30">
        <v>250</v>
      </c>
      <c r="I15" s="30">
        <v>250</v>
      </c>
      <c r="J15" s="30">
        <v>250</v>
      </c>
      <c r="K15" s="34" t="s">
        <v>87</v>
      </c>
      <c r="L15" s="30" t="s">
        <v>15</v>
      </c>
      <c r="M15" s="34" t="s">
        <v>16</v>
      </c>
      <c r="N15" s="43" t="s">
        <v>32</v>
      </c>
      <c r="P15" s="11">
        <f>105695.3+1576</f>
        <v>107271.3</v>
      </c>
      <c r="Q15" s="12">
        <f t="shared" si="1"/>
        <v>3.8486262199740745E-2</v>
      </c>
      <c r="R15" s="19">
        <v>0.2</v>
      </c>
      <c r="S15" s="25"/>
      <c r="T15" s="25"/>
      <c r="U15" s="25"/>
    </row>
    <row r="16" spans="1:21" s="9" customFormat="1" ht="55.2" x14ac:dyDescent="0.3">
      <c r="A16" s="30">
        <v>5</v>
      </c>
      <c r="B16" s="29" t="s">
        <v>17</v>
      </c>
      <c r="C16" s="30" t="s">
        <v>14</v>
      </c>
      <c r="D16" s="30">
        <v>562</v>
      </c>
      <c r="E16" s="30">
        <v>561</v>
      </c>
      <c r="F16" s="30">
        <v>550</v>
      </c>
      <c r="G16" s="30">
        <v>545</v>
      </c>
      <c r="H16" s="30">
        <v>500</v>
      </c>
      <c r="I16" s="30">
        <v>500</v>
      </c>
      <c r="J16" s="30">
        <v>500</v>
      </c>
      <c r="K16" s="34" t="s">
        <v>87</v>
      </c>
      <c r="L16" s="30" t="s">
        <v>18</v>
      </c>
      <c r="M16" s="34" t="s">
        <v>16</v>
      </c>
      <c r="N16" s="43" t="s">
        <v>33</v>
      </c>
      <c r="P16" s="11">
        <f>34704.3+726.9</f>
        <v>35431.200000000004</v>
      </c>
      <c r="Q16" s="12">
        <f t="shared" si="1"/>
        <v>1.271182928939478E-2</v>
      </c>
      <c r="R16" s="19">
        <v>0.2</v>
      </c>
      <c r="S16" s="25"/>
      <c r="T16" s="25"/>
      <c r="U16" s="25"/>
    </row>
    <row r="17" spans="1:21" s="9" customFormat="1" ht="142.5" customHeight="1" x14ac:dyDescent="0.3">
      <c r="A17" s="33">
        <v>6</v>
      </c>
      <c r="B17" s="40" t="s">
        <v>27</v>
      </c>
      <c r="C17" s="33" t="s">
        <v>4</v>
      </c>
      <c r="D17" s="33" t="s">
        <v>106</v>
      </c>
      <c r="E17" s="33" t="s">
        <v>107</v>
      </c>
      <c r="F17" s="33" t="s">
        <v>70</v>
      </c>
      <c r="G17" s="33" t="s">
        <v>132</v>
      </c>
      <c r="H17" s="33" t="s">
        <v>70</v>
      </c>
      <c r="I17" s="33" t="s">
        <v>70</v>
      </c>
      <c r="J17" s="33" t="s">
        <v>70</v>
      </c>
      <c r="K17" s="34" t="s">
        <v>108</v>
      </c>
      <c r="L17" s="33" t="s">
        <v>28</v>
      </c>
      <c r="M17" s="33" t="s">
        <v>67</v>
      </c>
      <c r="N17" s="28" t="s">
        <v>26</v>
      </c>
      <c r="P17" s="11">
        <v>4783.1000000000004</v>
      </c>
      <c r="Q17" s="12">
        <f t="shared" si="1"/>
        <v>1.7160567712666849E-3</v>
      </c>
      <c r="R17" s="20">
        <v>0.1</v>
      </c>
      <c r="S17" s="25">
        <f xml:space="preserve"> 405/810*100</f>
        <v>50</v>
      </c>
      <c r="T17" s="25">
        <f>500/1000*100</f>
        <v>50</v>
      </c>
      <c r="U17" s="25">
        <f>500/1000*100</f>
        <v>50</v>
      </c>
    </row>
    <row r="18" spans="1:21" s="9" customFormat="1" ht="59.4" customHeight="1" x14ac:dyDescent="0.3">
      <c r="A18" s="33">
        <v>7</v>
      </c>
      <c r="B18" s="40" t="s">
        <v>76</v>
      </c>
      <c r="C18" s="33" t="s">
        <v>14</v>
      </c>
      <c r="D18" s="33" t="s">
        <v>83</v>
      </c>
      <c r="E18" s="33">
        <v>30</v>
      </c>
      <c r="F18" s="44" t="s">
        <v>83</v>
      </c>
      <c r="G18" s="44" t="s">
        <v>83</v>
      </c>
      <c r="H18" s="44" t="s">
        <v>83</v>
      </c>
      <c r="I18" s="44" t="s">
        <v>83</v>
      </c>
      <c r="J18" s="44" t="s">
        <v>83</v>
      </c>
      <c r="K18" s="34" t="s">
        <v>110</v>
      </c>
      <c r="L18" s="33" t="s">
        <v>78</v>
      </c>
      <c r="M18" s="33" t="s">
        <v>16</v>
      </c>
      <c r="N18" s="28" t="s">
        <v>26</v>
      </c>
      <c r="P18" s="11">
        <v>4783.1000000000004</v>
      </c>
      <c r="Q18" s="12">
        <f t="shared" ref="Q18" si="2">P18/P$20</f>
        <v>1.7160567712666849E-3</v>
      </c>
      <c r="R18" s="20">
        <v>0.1</v>
      </c>
      <c r="S18" s="25"/>
      <c r="T18" s="25"/>
      <c r="U18" s="25"/>
    </row>
    <row r="19" spans="1:21" s="9" customFormat="1" ht="59.4" customHeight="1" x14ac:dyDescent="0.3">
      <c r="A19" s="33">
        <v>8</v>
      </c>
      <c r="B19" s="40" t="s">
        <v>77</v>
      </c>
      <c r="C19" s="33" t="s">
        <v>12</v>
      </c>
      <c r="D19" s="33">
        <v>599</v>
      </c>
      <c r="E19" s="33">
        <v>874</v>
      </c>
      <c r="F19" s="33">
        <v>800</v>
      </c>
      <c r="G19" s="33">
        <v>967</v>
      </c>
      <c r="H19" s="33">
        <v>800</v>
      </c>
      <c r="I19" s="33">
        <v>800</v>
      </c>
      <c r="J19" s="33">
        <v>800</v>
      </c>
      <c r="K19" s="34" t="s">
        <v>112</v>
      </c>
      <c r="L19" s="33" t="s">
        <v>13</v>
      </c>
      <c r="M19" s="33" t="s">
        <v>13</v>
      </c>
      <c r="N19" s="28" t="s">
        <v>26</v>
      </c>
      <c r="P19" s="11">
        <v>4783.1000000000004</v>
      </c>
      <c r="Q19" s="12">
        <f t="shared" ref="Q19" si="3">P19/P$20</f>
        <v>1.7160567712666849E-3</v>
      </c>
      <c r="R19" s="20">
        <v>0.1</v>
      </c>
      <c r="S19" s="25"/>
      <c r="T19" s="25"/>
      <c r="U19" s="25"/>
    </row>
    <row r="20" spans="1:21" s="9" customFormat="1" ht="22.5" customHeight="1" x14ac:dyDescent="0.3">
      <c r="A20" s="65" t="s">
        <v>44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7"/>
      <c r="P20" s="11">
        <f>SUM(P12:P17)</f>
        <v>2787262.1</v>
      </c>
      <c r="S20" s="23"/>
      <c r="T20" s="23"/>
      <c r="U20" s="23"/>
    </row>
    <row r="21" spans="1:21" s="13" customFormat="1" ht="69" hidden="1" x14ac:dyDescent="0.3">
      <c r="A21" s="45">
        <v>1</v>
      </c>
      <c r="B21" s="46" t="s">
        <v>62</v>
      </c>
      <c r="C21" s="45" t="s">
        <v>4</v>
      </c>
      <c r="D21" s="45"/>
      <c r="E21" s="47"/>
      <c r="F21" s="47"/>
      <c r="G21" s="47"/>
      <c r="H21" s="47"/>
      <c r="I21" s="47"/>
      <c r="J21" s="47"/>
      <c r="K21" s="48" t="s">
        <v>63</v>
      </c>
      <c r="L21" s="45" t="s">
        <v>50</v>
      </c>
      <c r="M21" s="45" t="s">
        <v>21</v>
      </c>
      <c r="N21" s="48" t="s">
        <v>19</v>
      </c>
      <c r="P21" s="14">
        <v>2283961.9999999995</v>
      </c>
      <c r="R21" s="21">
        <v>0.4</v>
      </c>
      <c r="S21" s="24"/>
      <c r="T21" s="24"/>
      <c r="U21" s="24"/>
    </row>
    <row r="22" spans="1:21" s="13" customFormat="1" ht="41.4" hidden="1" x14ac:dyDescent="0.3">
      <c r="A22" s="45">
        <v>2</v>
      </c>
      <c r="B22" s="46" t="s">
        <v>22</v>
      </c>
      <c r="C22" s="45" t="s">
        <v>4</v>
      </c>
      <c r="D22" s="45"/>
      <c r="E22" s="47"/>
      <c r="F22" s="47"/>
      <c r="G22" s="47"/>
      <c r="H22" s="47"/>
      <c r="I22" s="47"/>
      <c r="J22" s="47"/>
      <c r="K22" s="48" t="s">
        <v>63</v>
      </c>
      <c r="L22" s="45" t="s">
        <v>23</v>
      </c>
      <c r="M22" s="45" t="s">
        <v>20</v>
      </c>
      <c r="N22" s="48" t="s">
        <v>19</v>
      </c>
      <c r="P22" s="14"/>
      <c r="R22" s="21">
        <v>0.2</v>
      </c>
      <c r="S22" s="24"/>
      <c r="T22" s="24"/>
      <c r="U22" s="24"/>
    </row>
    <row r="23" spans="1:21" s="13" customFormat="1" ht="106.5" customHeight="1" x14ac:dyDescent="0.3">
      <c r="A23" s="30">
        <v>1</v>
      </c>
      <c r="B23" s="29" t="s">
        <v>115</v>
      </c>
      <c r="C23" s="30" t="s">
        <v>4</v>
      </c>
      <c r="D23" s="49" t="s">
        <v>84</v>
      </c>
      <c r="E23" s="49" t="s">
        <v>97</v>
      </c>
      <c r="F23" s="44" t="s">
        <v>83</v>
      </c>
      <c r="G23" s="44" t="s">
        <v>83</v>
      </c>
      <c r="H23" s="44" t="s">
        <v>83</v>
      </c>
      <c r="I23" s="44" t="s">
        <v>83</v>
      </c>
      <c r="J23" s="44" t="s">
        <v>83</v>
      </c>
      <c r="K23" s="34" t="s">
        <v>88</v>
      </c>
      <c r="L23" s="45"/>
      <c r="M23" s="45"/>
      <c r="N23" s="48"/>
      <c r="P23" s="14"/>
      <c r="R23" s="21"/>
      <c r="S23" s="24"/>
      <c r="T23" s="24"/>
      <c r="U23" s="24"/>
    </row>
    <row r="24" spans="1:21" s="9" customFormat="1" ht="96.6" x14ac:dyDescent="0.3">
      <c r="A24" s="30">
        <v>2</v>
      </c>
      <c r="B24" s="29" t="s">
        <v>117</v>
      </c>
      <c r="C24" s="30" t="s">
        <v>12</v>
      </c>
      <c r="D24" s="50">
        <v>5515</v>
      </c>
      <c r="E24" s="50">
        <v>5377</v>
      </c>
      <c r="F24" s="50">
        <v>5400</v>
      </c>
      <c r="G24" s="50">
        <v>4845</v>
      </c>
      <c r="H24" s="50">
        <v>4900</v>
      </c>
      <c r="I24" s="50">
        <v>4900</v>
      </c>
      <c r="J24" s="50">
        <v>4900</v>
      </c>
      <c r="K24" s="34" t="s">
        <v>89</v>
      </c>
      <c r="L24" s="30" t="s">
        <v>81</v>
      </c>
      <c r="M24" s="34" t="s">
        <v>47</v>
      </c>
      <c r="N24" s="51" t="s">
        <v>19</v>
      </c>
      <c r="P24" s="11"/>
      <c r="R24" s="22">
        <v>0.4</v>
      </c>
      <c r="S24" s="25">
        <f>5099/5663*100</f>
        <v>90.040614515274584</v>
      </c>
      <c r="T24" s="25">
        <f t="shared" ref="T24:U24" si="4">5099/5663*100</f>
        <v>90.040614515274584</v>
      </c>
      <c r="U24" s="25">
        <f t="shared" si="4"/>
        <v>90.040614515274584</v>
      </c>
    </row>
    <row r="25" spans="1:21" s="9" customFormat="1" ht="41.4" x14ac:dyDescent="0.3">
      <c r="A25" s="30">
        <v>3</v>
      </c>
      <c r="B25" s="29" t="s">
        <v>114</v>
      </c>
      <c r="C25" s="30" t="s">
        <v>12</v>
      </c>
      <c r="D25" s="52">
        <v>3728</v>
      </c>
      <c r="E25" s="52">
        <v>3611</v>
      </c>
      <c r="F25" s="52">
        <v>3500</v>
      </c>
      <c r="G25" s="52">
        <v>3840</v>
      </c>
      <c r="H25" s="52">
        <v>3900</v>
      </c>
      <c r="I25" s="52">
        <v>3900</v>
      </c>
      <c r="J25" s="52">
        <v>3900</v>
      </c>
      <c r="K25" s="51">
        <v>0.4</v>
      </c>
      <c r="L25" s="30" t="s">
        <v>18</v>
      </c>
      <c r="M25" s="34" t="s">
        <v>47</v>
      </c>
      <c r="N25" s="51" t="s">
        <v>19</v>
      </c>
      <c r="P25" s="11"/>
      <c r="R25" s="22">
        <v>0.4</v>
      </c>
      <c r="S25" s="23"/>
      <c r="T25" s="23"/>
      <c r="U25" s="23"/>
    </row>
    <row r="26" spans="1:21" s="9" customFormat="1" ht="27.6" x14ac:dyDescent="0.3">
      <c r="A26" s="30">
        <v>4</v>
      </c>
      <c r="B26" s="29" t="s">
        <v>36</v>
      </c>
      <c r="C26" s="30" t="s">
        <v>12</v>
      </c>
      <c r="D26" s="30">
        <v>176</v>
      </c>
      <c r="E26" s="52">
        <v>158</v>
      </c>
      <c r="F26" s="52">
        <v>160</v>
      </c>
      <c r="G26" s="52">
        <v>226</v>
      </c>
      <c r="H26" s="52">
        <v>160</v>
      </c>
      <c r="I26" s="52">
        <v>160</v>
      </c>
      <c r="J26" s="52">
        <v>160</v>
      </c>
      <c r="K26" s="51">
        <v>0.2</v>
      </c>
      <c r="L26" s="30" t="s">
        <v>18</v>
      </c>
      <c r="M26" s="34" t="s">
        <v>51</v>
      </c>
      <c r="N26" s="51" t="s">
        <v>19</v>
      </c>
      <c r="P26" s="11"/>
      <c r="R26" s="22">
        <v>0.2</v>
      </c>
      <c r="S26" s="23"/>
      <c r="T26" s="23"/>
      <c r="U26" s="23"/>
    </row>
    <row r="27" spans="1:21" ht="15" customHeight="1" x14ac:dyDescent="0.3">
      <c r="A27" s="65" t="s">
        <v>25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  <c r="S27" s="10"/>
      <c r="T27" s="10"/>
      <c r="U27" s="10"/>
    </row>
    <row r="28" spans="1:21" ht="83.25" customHeight="1" x14ac:dyDescent="0.3">
      <c r="A28" s="30">
        <v>1</v>
      </c>
      <c r="B28" s="29" t="s">
        <v>127</v>
      </c>
      <c r="C28" s="28" t="s">
        <v>4</v>
      </c>
      <c r="D28" s="49">
        <f>21324/21324*100</f>
        <v>100</v>
      </c>
      <c r="E28" s="49">
        <f>21324/21324*100</f>
        <v>100</v>
      </c>
      <c r="F28" s="49">
        <f>21582/21582*100</f>
        <v>100</v>
      </c>
      <c r="G28" s="49">
        <v>100</v>
      </c>
      <c r="H28" s="37" t="s">
        <v>86</v>
      </c>
      <c r="I28" s="37" t="s">
        <v>86</v>
      </c>
      <c r="J28" s="37" t="s">
        <v>86</v>
      </c>
      <c r="K28" s="30" t="s">
        <v>122</v>
      </c>
      <c r="L28" s="30" t="s">
        <v>46</v>
      </c>
      <c r="M28" s="30" t="s">
        <v>59</v>
      </c>
      <c r="N28" s="53" t="s">
        <v>5</v>
      </c>
      <c r="P28" s="11">
        <v>421522.5</v>
      </c>
      <c r="Q28" s="12">
        <f>P28/P30</f>
        <v>1</v>
      </c>
      <c r="R28" s="22">
        <v>0.4</v>
      </c>
      <c r="S28" s="10"/>
      <c r="T28" s="10"/>
      <c r="U28" s="10"/>
    </row>
    <row r="29" spans="1:21" ht="82.8" x14ac:dyDescent="0.3">
      <c r="A29" s="30">
        <v>2</v>
      </c>
      <c r="B29" s="29" t="s">
        <v>6</v>
      </c>
      <c r="C29" s="28" t="s">
        <v>4</v>
      </c>
      <c r="D29" s="49" t="s">
        <v>82</v>
      </c>
      <c r="E29" s="49" t="s">
        <v>98</v>
      </c>
      <c r="F29" s="49" t="s">
        <v>82</v>
      </c>
      <c r="G29" s="49" t="s">
        <v>133</v>
      </c>
      <c r="H29" s="37" t="s">
        <v>86</v>
      </c>
      <c r="I29" s="37" t="s">
        <v>86</v>
      </c>
      <c r="J29" s="37" t="s">
        <v>86</v>
      </c>
      <c r="K29" s="30" t="s">
        <v>123</v>
      </c>
      <c r="L29" s="30" t="s">
        <v>52</v>
      </c>
      <c r="M29" s="30" t="s">
        <v>10</v>
      </c>
      <c r="N29" s="53" t="s">
        <v>5</v>
      </c>
      <c r="R29" s="22">
        <v>0.4</v>
      </c>
      <c r="S29" s="25">
        <f>246/256*100</f>
        <v>96.09375</v>
      </c>
      <c r="T29" s="25">
        <f>250/260*100</f>
        <v>96.15384615384616</v>
      </c>
      <c r="U29" s="25">
        <f>250/260*100</f>
        <v>96.15384615384616</v>
      </c>
    </row>
    <row r="30" spans="1:21" ht="126.6" customHeight="1" x14ac:dyDescent="0.3">
      <c r="A30" s="35">
        <v>3</v>
      </c>
      <c r="B30" s="40" t="s">
        <v>55</v>
      </c>
      <c r="C30" s="28" t="s">
        <v>56</v>
      </c>
      <c r="D30" s="28">
        <v>50</v>
      </c>
      <c r="E30" s="28">
        <v>5</v>
      </c>
      <c r="F30" s="28">
        <v>5</v>
      </c>
      <c r="G30" s="28">
        <v>5</v>
      </c>
      <c r="H30" s="28">
        <v>5</v>
      </c>
      <c r="I30" s="28">
        <v>5</v>
      </c>
      <c r="J30" s="28">
        <v>5</v>
      </c>
      <c r="K30" s="30" t="s">
        <v>124</v>
      </c>
      <c r="L30" s="54" t="s">
        <v>118</v>
      </c>
      <c r="M30" s="54" t="s">
        <v>58</v>
      </c>
      <c r="N30" s="28" t="s">
        <v>57</v>
      </c>
      <c r="P30" s="11">
        <f>SUM(P28:P29)</f>
        <v>421522.5</v>
      </c>
      <c r="S30" s="10"/>
      <c r="T30" s="10"/>
      <c r="U30" s="10"/>
    </row>
  </sheetData>
  <mergeCells count="28">
    <mergeCell ref="M1:N1"/>
    <mergeCell ref="A2:N2"/>
    <mergeCell ref="A11:N11"/>
    <mergeCell ref="A7:N7"/>
    <mergeCell ref="F4:G5"/>
    <mergeCell ref="I4:I5"/>
    <mergeCell ref="H4:H5"/>
    <mergeCell ref="D4:D5"/>
    <mergeCell ref="P3:P4"/>
    <mergeCell ref="H3:J3"/>
    <mergeCell ref="A20:N20"/>
    <mergeCell ref="A27:N27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D3:G3"/>
    <mergeCell ref="S5:S6"/>
    <mergeCell ref="T5:T6"/>
    <mergeCell ref="U5:U6"/>
    <mergeCell ref="S3:U4"/>
    <mergeCell ref="Q3:Q7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31" fitToHeight="100" orientation="landscape" r:id="rId1"/>
  <rowBreaks count="1" manualBreakCount="1">
    <brk id="19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2024-06-20T05:48:48Z</dcterms:modified>
</cp:coreProperties>
</file>