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Прил.1" sheetId="2" r:id="rId1"/>
    <sheet name="Прил.2 " sheetId="3" r:id="rId2"/>
    <sheet name="Прил.3" sheetId="4" r:id="rId3"/>
  </sheets>
  <externalReferences>
    <externalReference r:id="rId4"/>
  </externalReferences>
  <definedNames>
    <definedName name="_xlnm.Print_Titles" localSheetId="1">'Прил.2 '!$7:$12</definedName>
    <definedName name="_xlnm.Print_Area" localSheetId="0">Прил.1!$A$2:$K$24</definedName>
    <definedName name="_xlnm.Print_Area" localSheetId="1">'Прил.2 '!$A$1:$U$68</definedName>
    <definedName name="_xlnm.Print_Area" localSheetId="2">Прил.3!$A$2:$N$38</definedName>
  </definedNames>
  <calcPr calcId="152511"/>
</workbook>
</file>

<file path=xl/calcChain.xml><?xml version="1.0" encoding="utf-8"?>
<calcChain xmlns="http://schemas.openxmlformats.org/spreadsheetml/2006/main">
  <c r="K53" i="3" l="1"/>
  <c r="F53" i="3"/>
  <c r="K52" i="3"/>
  <c r="U51" i="3"/>
  <c r="F51" i="3" s="1"/>
  <c r="P51" i="3"/>
  <c r="K51" i="3"/>
  <c r="U50" i="3"/>
  <c r="U48" i="3" s="1"/>
  <c r="M50" i="3"/>
  <c r="P50" i="3" s="1"/>
  <c r="K50" i="3"/>
  <c r="U49" i="3"/>
  <c r="P49" i="3"/>
  <c r="K49" i="3"/>
  <c r="F49" i="3"/>
  <c r="R48" i="3"/>
  <c r="Q48" i="3"/>
  <c r="N48" i="3"/>
  <c r="M48" i="3"/>
  <c r="L48" i="3"/>
  <c r="K48" i="3"/>
  <c r="I48" i="3"/>
  <c r="H48" i="3"/>
  <c r="G48" i="3"/>
  <c r="K47" i="3"/>
  <c r="F47" i="3"/>
  <c r="K46" i="3"/>
  <c r="F46" i="3"/>
  <c r="Q45" i="3"/>
  <c r="U45" i="3" s="1"/>
  <c r="P45" i="3"/>
  <c r="K45" i="3"/>
  <c r="K44" i="3"/>
  <c r="F44" i="3"/>
  <c r="U43" i="3"/>
  <c r="U41" i="3" s="1"/>
  <c r="Q43" i="3"/>
  <c r="P43" i="3"/>
  <c r="P41" i="3" s="1"/>
  <c r="K43" i="3"/>
  <c r="F43" i="3"/>
  <c r="K42" i="3"/>
  <c r="F42" i="3"/>
  <c r="Q41" i="3"/>
  <c r="Q13" i="3" s="1"/>
  <c r="O41" i="3"/>
  <c r="L41" i="3"/>
  <c r="L13" i="3" s="1"/>
  <c r="K41" i="3"/>
  <c r="H41" i="3"/>
  <c r="G41" i="3"/>
  <c r="U40" i="3"/>
  <c r="F40" i="3" s="1"/>
  <c r="K40" i="3"/>
  <c r="K39" i="3"/>
  <c r="F39" i="3"/>
  <c r="K38" i="3"/>
  <c r="F38" i="3"/>
  <c r="K37" i="3"/>
  <c r="F37" i="3"/>
  <c r="P36" i="3"/>
  <c r="K36" i="3"/>
  <c r="F36" i="3"/>
  <c r="K35" i="3"/>
  <c r="F35" i="3" s="1"/>
  <c r="K34" i="3"/>
  <c r="F34" i="3"/>
  <c r="K33" i="3"/>
  <c r="F33" i="3" s="1"/>
  <c r="K32" i="3"/>
  <c r="F32" i="3"/>
  <c r="K31" i="3"/>
  <c r="F31" i="3" s="1"/>
  <c r="K30" i="3"/>
  <c r="F30" i="3"/>
  <c r="K29" i="3"/>
  <c r="F29" i="3" s="1"/>
  <c r="K28" i="3"/>
  <c r="F28" i="3"/>
  <c r="U27" i="3"/>
  <c r="U13" i="3" s="1"/>
  <c r="U68" i="3" s="1"/>
  <c r="R27" i="3"/>
  <c r="P27" i="3"/>
  <c r="O27" i="3"/>
  <c r="M27" i="3"/>
  <c r="M13" i="3" s="1"/>
  <c r="I27" i="3"/>
  <c r="H27" i="3"/>
  <c r="G27" i="3"/>
  <c r="K27" i="3" s="1"/>
  <c r="F27" i="3" s="1"/>
  <c r="K26" i="3"/>
  <c r="K25" i="3"/>
  <c r="F25" i="3"/>
  <c r="K24" i="3"/>
  <c r="F24" i="3"/>
  <c r="K23" i="3"/>
  <c r="F23" i="3"/>
  <c r="K22" i="3"/>
  <c r="F22" i="3"/>
  <c r="K21" i="3"/>
  <c r="F21" i="3"/>
  <c r="K20" i="3"/>
  <c r="F20" i="3"/>
  <c r="K19" i="3"/>
  <c r="F19" i="3"/>
  <c r="K18" i="3"/>
  <c r="F18" i="3"/>
  <c r="K17" i="3"/>
  <c r="F17" i="3"/>
  <c r="K16" i="3"/>
  <c r="F16" i="3"/>
  <c r="K15" i="3"/>
  <c r="F15" i="3"/>
  <c r="U14" i="3"/>
  <c r="R14" i="3"/>
  <c r="P14" i="3"/>
  <c r="O14" i="3"/>
  <c r="O13" i="3" s="1"/>
  <c r="M14" i="3"/>
  <c r="I14" i="3"/>
  <c r="H14" i="3"/>
  <c r="H13" i="3" s="1"/>
  <c r="S13" i="3"/>
  <c r="R13" i="3"/>
  <c r="N13" i="3"/>
  <c r="I13" i="3"/>
  <c r="R68" i="3"/>
  <c r="H54" i="3"/>
  <c r="J54" i="3"/>
  <c r="L54" i="3"/>
  <c r="P54" i="3" s="1"/>
  <c r="N54" i="3"/>
  <c r="O54" i="3"/>
  <c r="Q54" i="3"/>
  <c r="U54" i="3" s="1"/>
  <c r="S54" i="3"/>
  <c r="T54" i="3"/>
  <c r="K55" i="3"/>
  <c r="F55" i="3" s="1"/>
  <c r="P55" i="3"/>
  <c r="U55" i="3"/>
  <c r="G56" i="3"/>
  <c r="G54" i="3" s="1"/>
  <c r="I56" i="3"/>
  <c r="I54" i="3" s="1"/>
  <c r="P56" i="3"/>
  <c r="U56" i="3"/>
  <c r="F57" i="3"/>
  <c r="K57" i="3"/>
  <c r="P57" i="3"/>
  <c r="U57" i="3"/>
  <c r="F58" i="3"/>
  <c r="G58" i="3"/>
  <c r="K58" i="3"/>
  <c r="K59" i="3"/>
  <c r="F59" i="3" s="1"/>
  <c r="J60" i="3"/>
  <c r="J68" i="3" s="1"/>
  <c r="N60" i="3"/>
  <c r="O60" i="3"/>
  <c r="S60" i="3"/>
  <c r="S68" i="3" s="1"/>
  <c r="T60" i="3"/>
  <c r="T68" i="3" s="1"/>
  <c r="G61" i="3"/>
  <c r="K61" i="3" s="1"/>
  <c r="F61" i="3" s="1"/>
  <c r="I61" i="3"/>
  <c r="I60" i="3" s="1"/>
  <c r="P61" i="3"/>
  <c r="U61" i="3"/>
  <c r="G62" i="3"/>
  <c r="I62" i="3"/>
  <c r="K62" i="3"/>
  <c r="P62" i="3"/>
  <c r="F62" i="3" s="1"/>
  <c r="U62" i="3"/>
  <c r="I63" i="3"/>
  <c r="K63" i="3"/>
  <c r="F63" i="3" s="1"/>
  <c r="P63" i="3"/>
  <c r="U63" i="3"/>
  <c r="G64" i="3"/>
  <c r="K64" i="3" s="1"/>
  <c r="I64" i="3"/>
  <c r="J64" i="3"/>
  <c r="L64" i="3"/>
  <c r="L60" i="3" s="1"/>
  <c r="N64" i="3"/>
  <c r="O64" i="3"/>
  <c r="Q64" i="3"/>
  <c r="Q60" i="3" s="1"/>
  <c r="U60" i="3" s="1"/>
  <c r="S64" i="3"/>
  <c r="T64" i="3"/>
  <c r="F65" i="3"/>
  <c r="K65" i="3"/>
  <c r="P65" i="3"/>
  <c r="U65" i="3"/>
  <c r="G66" i="3"/>
  <c r="K66" i="3"/>
  <c r="P66" i="3"/>
  <c r="U66" i="3"/>
  <c r="F66" i="3" s="1"/>
  <c r="K67" i="3"/>
  <c r="F67" i="3" s="1"/>
  <c r="P67" i="3"/>
  <c r="U67" i="3"/>
  <c r="F50" i="3" l="1"/>
  <c r="P48" i="3"/>
  <c r="F48" i="3" s="1"/>
  <c r="F41" i="3"/>
  <c r="P13" i="3"/>
  <c r="F45" i="3"/>
  <c r="O68" i="3"/>
  <c r="N68" i="3"/>
  <c r="G13" i="3"/>
  <c r="K14" i="3"/>
  <c r="P60" i="3"/>
  <c r="L68" i="3"/>
  <c r="M68" i="3"/>
  <c r="K54" i="3"/>
  <c r="F54" i="3" s="1"/>
  <c r="Q68" i="3"/>
  <c r="I68" i="3"/>
  <c r="U64" i="3"/>
  <c r="P64" i="3"/>
  <c r="F64" i="3" s="1"/>
  <c r="F60" i="3" s="1"/>
  <c r="H68" i="3"/>
  <c r="G60" i="3"/>
  <c r="K56" i="3"/>
  <c r="F56" i="3" s="1"/>
  <c r="I21" i="4"/>
  <c r="J21" i="4" s="1"/>
  <c r="G21" i="4"/>
  <c r="G20" i="4"/>
  <c r="F20" i="4"/>
  <c r="I24" i="2"/>
  <c r="K23" i="2"/>
  <c r="J23" i="2"/>
  <c r="I23" i="2"/>
  <c r="H23" i="2"/>
  <c r="G23" i="2"/>
  <c r="F23" i="2"/>
  <c r="E23" i="2"/>
  <c r="D23" i="2"/>
  <c r="C23" i="2"/>
  <c r="B23" i="2"/>
  <c r="I20" i="2"/>
  <c r="I19" i="2" s="1"/>
  <c r="K19" i="2"/>
  <c r="J19" i="2"/>
  <c r="H19" i="2"/>
  <c r="G19" i="2"/>
  <c r="F19" i="2"/>
  <c r="E19" i="2"/>
  <c r="D19" i="2"/>
  <c r="C19" i="2"/>
  <c r="B19" i="2"/>
  <c r="I16" i="2"/>
  <c r="I15" i="2" s="1"/>
  <c r="K15" i="2"/>
  <c r="J15" i="2"/>
  <c r="H15" i="2"/>
  <c r="G15" i="2"/>
  <c r="F15" i="2"/>
  <c r="E15" i="2"/>
  <c r="D15" i="2"/>
  <c r="C15" i="2"/>
  <c r="B15" i="2"/>
  <c r="P68" i="3" l="1"/>
  <c r="F14" i="3"/>
  <c r="K13" i="3"/>
  <c r="F13" i="3" s="1"/>
  <c r="F68" i="3"/>
  <c r="K60" i="3"/>
  <c r="G68" i="3"/>
  <c r="K68" i="3" l="1"/>
</calcChain>
</file>

<file path=xl/sharedStrings.xml><?xml version="1.0" encoding="utf-8"?>
<sst xmlns="http://schemas.openxmlformats.org/spreadsheetml/2006/main" count="628" uniqueCount="403">
  <si>
    <t>Приложение № 4
к муниципальной программе
"Развитие транспортной системы", утвержденной постановлением
Администрации города Норильска
от  05.12.2014  № 682</t>
  </si>
  <si>
    <t xml:space="preserve">ПРОГНОЗ СВОДНЫХ ПОКАЗАТЕЛЕЙ МУНИЦИПАЛЬНЫХ ЗАДАНИЙ </t>
  </si>
  <si>
    <t>НА ОКАЗАНИЕ МУНИЦИПАЛЬНЫХ УСЛУГ МУНИЦИПАЛЬНЫМИ УЧРЕЖДЕНИЯМИ ПО</t>
  </si>
  <si>
    <t xml:space="preserve"> МУНИЦИПАЛЬНОЙ ПРОГРАММЕ "РАЗВИТИЕ ТРАНСПОРТНОЙ СИСТЕМЫ" на 2015-2017 годы</t>
  </si>
  <si>
    <t>Наименование услуги, показателя объема услуги</t>
  </si>
  <si>
    <t>Значение показателя объема услуги</t>
  </si>
  <si>
    <t>Расходы на оказание муниципальной услуги, тыс. руб.</t>
  </si>
  <si>
    <t>2013 год (факт)</t>
  </si>
  <si>
    <t>2014 год (оценка)</t>
  </si>
  <si>
    <t>2015 год (план)</t>
  </si>
  <si>
    <t>2016 год (план)</t>
  </si>
  <si>
    <t>2017 год (план)</t>
  </si>
  <si>
    <t>Муниципальная услуга "Транспортное обеспечение перевозок легковым, грузовым и специальным транспортом"</t>
  </si>
  <si>
    <t>Показатель объема услуги: автомобилечас</t>
  </si>
  <si>
    <t>3.Подпрограмма "Обслуживание муниципального транспорта"</t>
  </si>
  <si>
    <t>3.1.Транспортное обеспечение перевозок легковым, грузовым и специальным автомобильным транспортом</t>
  </si>
  <si>
    <t>Муниципальная услуга  "Транспортное обеспечение содержания территорий, прилегающих к объектам муниципальной собственности"</t>
  </si>
  <si>
    <t>Показатель объема услуги: квадратные метры</t>
  </si>
  <si>
    <t>3. Подпрограмма "Обслуживание муниципального транспорта"</t>
  </si>
  <si>
    <t>3.2.Транспортное обеспечение содержания территорий, прилегающих к объектам муниципальной собственности</t>
  </si>
  <si>
    <t>Муниципальная услуга "Транспортное обеспечение по перевозке твердобытовых отходов"</t>
  </si>
  <si>
    <t>Показатель объема услуги: кубические метры</t>
  </si>
  <si>
    <t>3.3.Транспортное обеспечение по перевозке твердобытовых отходов</t>
  </si>
  <si>
    <t xml:space="preserve"> _____________________________________________</t>
  </si>
  <si>
    <t xml:space="preserve">Приложение №2 к постановлению Администрации города Норильска </t>
  </si>
  <si>
    <t>Приложение №5
к муниципальной программе 
"Развитие транспортной системы", утвержденной постановлением Администрации города Норильска
от  05.12.2014  № 682</t>
  </si>
  <si>
    <t>НАПРАВЛЕНИЯ И ОБЪЕМЫ ФИНАНСИРОВАНИЯ МП "РАЗВИТИЕ ТРАНСПОРТНОЙ СИСТЕМЫ" на 2015-2017 годы</t>
  </si>
  <si>
    <t>№
 п/п</t>
  </si>
  <si>
    <t>Подпрограммы, основные мероприятия и отдельные мероприятия МП</t>
  </si>
  <si>
    <t>Наименование ГРБС</t>
  </si>
  <si>
    <t>Код бюджетной классификации</t>
  </si>
  <si>
    <t xml:space="preserve">Общий  
 объем  
финанси-
рования,
тыс.руб.
</t>
  </si>
  <si>
    <r>
      <rPr>
        <u/>
        <sz val="12"/>
        <rFont val="Times New Roman"/>
        <family val="1"/>
        <charset val="204"/>
      </rPr>
      <t>2015</t>
    </r>
    <r>
      <rPr>
        <sz val="12"/>
        <rFont val="Times New Roman"/>
        <family val="1"/>
        <charset val="204"/>
      </rPr>
      <t xml:space="preserve">  год</t>
    </r>
  </si>
  <si>
    <r>
      <rPr>
        <u/>
        <sz val="12"/>
        <rFont val="Times New Roman"/>
        <family val="1"/>
        <charset val="204"/>
      </rPr>
      <t>2016</t>
    </r>
    <r>
      <rPr>
        <sz val="12"/>
        <rFont val="Times New Roman"/>
        <family val="1"/>
        <charset val="204"/>
      </rPr>
      <t xml:space="preserve">  год</t>
    </r>
  </si>
  <si>
    <r>
      <rPr>
        <u/>
        <sz val="12"/>
        <rFont val="Times New Roman"/>
        <family val="1"/>
        <charset val="204"/>
      </rPr>
      <t>2017</t>
    </r>
    <r>
      <rPr>
        <sz val="12"/>
        <rFont val="Times New Roman"/>
        <family val="1"/>
        <charset val="204"/>
      </rPr>
      <t xml:space="preserve">  год</t>
    </r>
  </si>
  <si>
    <t>Объем финансирования, тыс. руб.</t>
  </si>
  <si>
    <t>МБ</t>
  </si>
  <si>
    <t>Средства дорожного фонда</t>
  </si>
  <si>
    <t>КБ</t>
  </si>
  <si>
    <t>Платные услуги</t>
  </si>
  <si>
    <t>Итого  
финанси-
рование 
 2015  
  год</t>
  </si>
  <si>
    <t>Итого  
финанси-
рование 
 2016  
  год</t>
  </si>
  <si>
    <t>Итого  
финанси-
рование 
 2017  
  год</t>
  </si>
  <si>
    <t>РзПр</t>
  </si>
  <si>
    <t>КЦСР</t>
  </si>
  <si>
    <t>(11+15+19)</t>
  </si>
  <si>
    <t>(7+8+9+10)</t>
  </si>
  <si>
    <t>(12+13+14)</t>
  </si>
  <si>
    <t>(17+18+19+20)</t>
  </si>
  <si>
    <t>1.</t>
  </si>
  <si>
    <t>Подпрограмма "Дорожное хозяйство"</t>
  </si>
  <si>
    <t>0409; 0503; 0505</t>
  </si>
  <si>
    <t>12.1.0000      12.1.7508     12.1.7509</t>
  </si>
  <si>
    <t>1.1.</t>
  </si>
  <si>
    <t>Содержание дорожного хозяйства</t>
  </si>
  <si>
    <t>МКУ «Управление по содержанию и строительству автомобильных дорог города Норильска»</t>
  </si>
  <si>
    <t>0409</t>
  </si>
  <si>
    <t xml:space="preserve">12.1.0010    </t>
  </si>
  <si>
    <t>1.1.1</t>
  </si>
  <si>
    <t>Содержание УДС и автомобильных дорог</t>
  </si>
  <si>
    <t xml:space="preserve">   12.1.7508             225.946</t>
  </si>
  <si>
    <t>1.1.2</t>
  </si>
  <si>
    <t>Организация дорожного движения</t>
  </si>
  <si>
    <t xml:space="preserve">  12.1.7508        225.946</t>
  </si>
  <si>
    <t>1.1.3</t>
  </si>
  <si>
    <t>Содержание системы видеонаблюдения</t>
  </si>
  <si>
    <t>1.1.4</t>
  </si>
  <si>
    <t>Нанесение горизонтальной разметки</t>
  </si>
  <si>
    <t>12.1.0012   12.1.7508     225.946</t>
  </si>
  <si>
    <t>1.1.5</t>
  </si>
  <si>
    <t>Установка недостающих барьерных ограждений автомобильных дорог</t>
  </si>
  <si>
    <t xml:space="preserve">   12.1.7508   225.946</t>
  </si>
  <si>
    <t>1.1.6</t>
  </si>
  <si>
    <t xml:space="preserve">Выполнение проектов организации дорожного движения  автомобильных дорог общего пользования местного значения </t>
  </si>
  <si>
    <t>1.1.7</t>
  </si>
  <si>
    <t>Выполнение плано-предупредительных работ по ремонту искусственных дорожных сооружений</t>
  </si>
  <si>
    <t xml:space="preserve">  12.1.7508         225.946</t>
  </si>
  <si>
    <t>1.1.8</t>
  </si>
  <si>
    <t>Поверхностная обработка асфальтобетонных покрытий восстанавливающим составом</t>
  </si>
  <si>
    <t>1.1.9</t>
  </si>
  <si>
    <t>Обустройство светофорным объектом перекрестка улиц Лауреатов - Ленинградская</t>
  </si>
  <si>
    <t>12.1.0019            310.971</t>
  </si>
  <si>
    <t>1.1.10</t>
  </si>
  <si>
    <t>Повышение безопасности дорожного движения</t>
  </si>
  <si>
    <t>1.1.11</t>
  </si>
  <si>
    <t>Приобретение и установка недостающих контейнеров для сбора мусора, урн и скамеек на автобусных остановках</t>
  </si>
  <si>
    <t>1.2.</t>
  </si>
  <si>
    <t>Ремонтные работы дорожного хозяйства</t>
  </si>
  <si>
    <t xml:space="preserve">12.1.0020   </t>
  </si>
  <si>
    <t>1.2.1</t>
  </si>
  <si>
    <t>Ремонт удс и автомобильных дорог</t>
  </si>
  <si>
    <t>12.1.7509                     12.1.0021   225.946</t>
  </si>
  <si>
    <t>1.2.2</t>
  </si>
  <si>
    <t>Ремонт  искусственных дорожных сооружений</t>
  </si>
  <si>
    <t xml:space="preserve">   12.1.7509   12.1.0022                   225.946</t>
  </si>
  <si>
    <t>1.2.3</t>
  </si>
  <si>
    <t>Восстановление уличного электроосвещения</t>
  </si>
  <si>
    <t xml:space="preserve">12.1.0023    225.946 </t>
  </si>
  <si>
    <t>1.2.4</t>
  </si>
  <si>
    <t>Ремонт трансформаторных подстанций наружного освещения автодороги Норильск Алыкель</t>
  </si>
  <si>
    <t xml:space="preserve">12.1.0024    225.946 </t>
  </si>
  <si>
    <t>1.2.5</t>
  </si>
  <si>
    <t>Ремонт бортового камня на разделительной полосе</t>
  </si>
  <si>
    <t xml:space="preserve">12.1.0025    225.946 </t>
  </si>
  <si>
    <t>1.2.6</t>
  </si>
  <si>
    <t>Ремонт тротуаров и бортового камня на тротуаре</t>
  </si>
  <si>
    <t xml:space="preserve">12.1.0026    225.946 </t>
  </si>
  <si>
    <t>1.2.7</t>
  </si>
  <si>
    <t>Ремонт тротуарной плитки</t>
  </si>
  <si>
    <t xml:space="preserve">12.1.0027     225.946 </t>
  </si>
  <si>
    <t>1.2.8</t>
  </si>
  <si>
    <t>Ремонт дворовых территорий</t>
  </si>
  <si>
    <t xml:space="preserve">12.1.0028    225.946 </t>
  </si>
  <si>
    <t>1.2.9</t>
  </si>
  <si>
    <t>Обустройство автобусных остановок</t>
  </si>
  <si>
    <t>1.2.10</t>
  </si>
  <si>
    <t>Ремонт искусственных неровностей на участках улично-дорожной сети</t>
  </si>
  <si>
    <t xml:space="preserve">12.1.0032    225.946 </t>
  </si>
  <si>
    <t>1.2.11</t>
  </si>
  <si>
    <t>Окраска и нанесение вертикальной разметки на металлические опоры освещения автодороги Норильск-Алыкель</t>
  </si>
  <si>
    <t xml:space="preserve">12.1.0031    225.946 </t>
  </si>
  <si>
    <t>1.2.12</t>
  </si>
  <si>
    <t>Изготовление и установка инфрмационных табличек движения автобусных маршрутов на остановках</t>
  </si>
  <si>
    <t>0503</t>
  </si>
  <si>
    <t>12.1.0033    226.954</t>
  </si>
  <si>
    <t>1.3.</t>
  </si>
  <si>
    <t>Выполнение проектных работ</t>
  </si>
  <si>
    <t>1.4.</t>
  </si>
  <si>
    <t>Уличное освещение</t>
  </si>
  <si>
    <t>12.1.0040  226.998</t>
  </si>
  <si>
    <t>1.4.1.</t>
  </si>
  <si>
    <t>Содержание уличного освещения</t>
  </si>
  <si>
    <t>12.1.0041   226.998</t>
  </si>
  <si>
    <t>1.4.2.</t>
  </si>
  <si>
    <t>Содержание праздничной иллюминации</t>
  </si>
  <si>
    <t xml:space="preserve">12.1.0042                         </t>
  </si>
  <si>
    <t>1.4.3.</t>
  </si>
  <si>
    <t>Содержание архитектурной подсветки</t>
  </si>
  <si>
    <t>12.1.0043     226.998</t>
  </si>
  <si>
    <t>1.4.4.</t>
  </si>
  <si>
    <t>Содержание световых композиций</t>
  </si>
  <si>
    <t>12.1.0044    226.998</t>
  </si>
  <si>
    <t>1.4.5.</t>
  </si>
  <si>
    <t>Электроснабжение</t>
  </si>
  <si>
    <t>12.1.0045    226.998</t>
  </si>
  <si>
    <t>1.4.6.</t>
  </si>
  <si>
    <t>Техническое сопровождение АСКУЭ</t>
  </si>
  <si>
    <t>12.1.0046   226.998</t>
  </si>
  <si>
    <t>1.5.</t>
  </si>
  <si>
    <t>Обеспечение эффективного управления отраслью</t>
  </si>
  <si>
    <t>0505</t>
  </si>
  <si>
    <t>12.1.0050</t>
  </si>
  <si>
    <t>1.5.1.</t>
  </si>
  <si>
    <t>Обеспечение выполнения функций органами местного самоуправления в части решения вопросов местного значения</t>
  </si>
  <si>
    <t xml:space="preserve">12.1.0051   </t>
  </si>
  <si>
    <t>1.5.2.</t>
  </si>
  <si>
    <t>Совершенствование материально-технической базы</t>
  </si>
  <si>
    <t>12.1.0052</t>
  </si>
  <si>
    <t>1.5.3.</t>
  </si>
  <si>
    <t>Выполнение капитальных ремонтов</t>
  </si>
  <si>
    <t>Администрация города Норильска (МКУ «Управление капитальных ремонтов и строительства»)</t>
  </si>
  <si>
    <t>12.1 0053                                         225.944</t>
  </si>
  <si>
    <t>1.5.4.</t>
  </si>
  <si>
    <t>Выполнение текущих ремонтов</t>
  </si>
  <si>
    <t>1.6.</t>
  </si>
  <si>
    <t>Иные направления расходования средств дорожного хозяйства</t>
  </si>
  <si>
    <t>2.</t>
  </si>
  <si>
    <t>Подпрограмма "Создание условий для развития воздушного и автомобильного пассажирского транспорта"</t>
  </si>
  <si>
    <t>Администрация города Норильска, МКУ «Управление по содержанию и строительству автомобильных дорог города Норильска»</t>
  </si>
  <si>
    <t>12.2.0000</t>
  </si>
  <si>
    <t>2.1.</t>
  </si>
  <si>
    <t xml:space="preserve">Организация воздушных пассажирских перевозок по маршруту Норильск – Снежногорск - Норильск  </t>
  </si>
  <si>
    <t>Администрация города Норильска</t>
  </si>
  <si>
    <t>0408</t>
  </si>
  <si>
    <t>12.2.0010           242.000</t>
  </si>
  <si>
    <t>2.2.</t>
  </si>
  <si>
    <t>Организация пассажирских перевозок автомобильным транспортом по муниципальным маршрутам на территории муниципального образования город Норильск, в том числе:</t>
  </si>
  <si>
    <t>2.2.1.</t>
  </si>
  <si>
    <t>Организация пассажирских перевозок по муниципальным маршрутам с небольшой интенсивностью пассажирских потоков</t>
  </si>
  <si>
    <t>12.2.0021       242.000</t>
  </si>
  <si>
    <t>2.2.2.</t>
  </si>
  <si>
    <t>2.3.</t>
  </si>
  <si>
    <t>Организация перевозки пассажиров по муниципальным маршрутам коммерческими перевозчиками</t>
  </si>
  <si>
    <t>12.2.0030</t>
  </si>
  <si>
    <t>3.</t>
  </si>
  <si>
    <t>Подпрограмма "Обслуживание муниципального транспорта"</t>
  </si>
  <si>
    <t>Администрация города Норильска / МБУ "Автохозяйство", МКУ «Управление капитальных ремонтов и строительства»</t>
  </si>
  <si>
    <t>12.3.0000</t>
  </si>
  <si>
    <t>3.1.</t>
  </si>
  <si>
    <t>Транспортное обеспечение перевозок легковым, грузовым и специальным  транспортом</t>
  </si>
  <si>
    <t>Администрация города Норильска / МБУ "Автохозяйство"</t>
  </si>
  <si>
    <t>0113</t>
  </si>
  <si>
    <t>12.3.0010
12.3.7511</t>
  </si>
  <si>
    <t>3.2.</t>
  </si>
  <si>
    <t xml:space="preserve">Транспортное обеспечение содержания территорий, прилегающих к объектам муниципальной собственности муниципального образования город Норильск </t>
  </si>
  <si>
    <t>12.3.0020
12.3.7511</t>
  </si>
  <si>
    <t>3.3.</t>
  </si>
  <si>
    <t>Транспортное обеспечение по перевозке твердобытовых отходов</t>
  </si>
  <si>
    <t>12.3.0030
12.3.7511</t>
  </si>
  <si>
    <t>3.4.</t>
  </si>
  <si>
    <t>Субсидии на иные цели, в т.ч.</t>
  </si>
  <si>
    <t>12.3.0040</t>
  </si>
  <si>
    <t>3.4.1.</t>
  </si>
  <si>
    <t>Приобретение спецтехники</t>
  </si>
  <si>
    <t>12.3.0041</t>
  </si>
  <si>
    <t>3.4.2..</t>
  </si>
  <si>
    <t>Выполнение капитальных и текущих ремонтов на объектах МБУ «Автохозяйство»</t>
  </si>
  <si>
    <t>12.3.0042</t>
  </si>
  <si>
    <t>3.5.</t>
  </si>
  <si>
    <t>Оказание платных услуг</t>
  </si>
  <si>
    <t>-</t>
  </si>
  <si>
    <t>ИТОГО по муниципальной программе  "Развитие транспортной системы" на 2015-2017 годы:</t>
  </si>
  <si>
    <t xml:space="preserve">Приложение №3 к постановлению Администрации города Норильска </t>
  </si>
  <si>
    <t>Приложение № 6
к муниципальной программе
"Развитие транспортной системы",
утвержденной постановлением
Администрации города Норильск
от 05.12.2014 № 682</t>
  </si>
  <si>
    <t>ЦЕЛЕВЫЕ ИНДИКАТОРЫ РЕЗУЛЬТАТИВНОСТИ МУНИЦИПАЛЬНОЙ ПРОГРАММЫ "РАЗВИТИЕ ТРАНСПОРТНОЙ СИСТЕМЫ" на 2015-2017 годы</t>
  </si>
  <si>
    <t>№ п/п</t>
  </si>
  <si>
    <t>Целевые индикаторы   
результативности
МП</t>
  </si>
  <si>
    <t>Ед. изм.</t>
  </si>
  <si>
    <t>Значения индикаторов результативности МП за отчетный период (текущий и два предыдущих года)</t>
  </si>
  <si>
    <t xml:space="preserve">Значения индикаторов результативности по периодам реализации МП
</t>
  </si>
  <si>
    <t xml:space="preserve">Уд. вес  
индикатора в МП
(подпрограмме)
</t>
  </si>
  <si>
    <t>Формула расчета индикатора</t>
  </si>
  <si>
    <t>Источник информации</t>
  </si>
  <si>
    <t>Мероприятия, влияющие на значение индикатора (номер п.п.)</t>
  </si>
  <si>
    <t>2012 год</t>
  </si>
  <si>
    <t>2013 год</t>
  </si>
  <si>
    <t>2014 год</t>
  </si>
  <si>
    <t>2015 год</t>
  </si>
  <si>
    <t>2016 год</t>
  </si>
  <si>
    <t>2017 год</t>
  </si>
  <si>
    <t>Факт</t>
  </si>
  <si>
    <t>План</t>
  </si>
  <si>
    <t>Оценка</t>
  </si>
  <si>
    <t>Муниципальная программа "Развитие транспортной системы"</t>
  </si>
  <si>
    <t>Протяженность автомобильных дорог общего пользования местного значения, по которым осуществляется комплекс работ по содержанию*</t>
  </si>
  <si>
    <t>км</t>
  </si>
  <si>
    <t>152,2
(100%)</t>
  </si>
  <si>
    <t>152,4
(100%)</t>
  </si>
  <si>
    <t>(факт кол-во км., по которым осуществляется содержание)/(общая протяженность км.)х 100%</t>
  </si>
  <si>
    <t>Сводные отчетные данные 
(на основе актов выполненных работ)</t>
  </si>
  <si>
    <t xml:space="preserve"> 1.1</t>
  </si>
  <si>
    <t xml:space="preserve">Доля выполнения пробега пассажирского транспорта от запланированного по Плану пассажирских перевозок </t>
  </si>
  <si>
    <t>%</t>
  </si>
  <si>
    <t>88                    (10 569,6 тыс. км)</t>
  </si>
  <si>
    <t>90                                 (10 770,2 тыс. км)</t>
  </si>
  <si>
    <t>100                            (10 727,2 тыс. км)</t>
  </si>
  <si>
    <t>97                                 (10 455,5 тыс. км)</t>
  </si>
  <si>
    <t>100                            (10 790,7 тыс. км)</t>
  </si>
  <si>
    <t>Yi = Yf / Yp х 100%, где
Yp - плановый пробег с пассажирами (км.),
Yf - фактический пробег с пассажирами (км.)</t>
  </si>
  <si>
    <t>План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</si>
  <si>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2.2</t>
  </si>
  <si>
    <t>Количество автомобилечасов муниципального транспорта в эксплуатации</t>
  </si>
  <si>
    <t>а/час</t>
  </si>
  <si>
    <t>722 746,8
(100,02%)</t>
  </si>
  <si>
    <t>686 275,0
(100,01%)</t>
  </si>
  <si>
    <t>363 166,79
(100%)</t>
  </si>
  <si>
    <t>367 981,75 
(100%)</t>
  </si>
  <si>
    <t>АЧотчет / АЧплан х 100%, где 
АЧплан – запланированный объем транспортного обеспечения (а/час.);
АЧотчет – фактически осуществленный объем транспортного обеспечения (а/час.)</t>
  </si>
  <si>
    <t>Путевой лист, формы внутреннего учета, сформированные в программном комплексе "АРМ диспетчера"</t>
  </si>
  <si>
    <t>Подпрограмма "Дорожное хозяйство"*</t>
  </si>
  <si>
    <t>1.2.1.</t>
  </si>
  <si>
    <t>Доля участков автомобильных дорог общего пользования местного значения, в отношении которых произведен текущий ремонт</t>
  </si>
  <si>
    <t>3,4         (75508 м2)</t>
  </si>
  <si>
    <t>4,6        (93903м2)</t>
  </si>
  <si>
    <t>5,1         (112833м2)</t>
  </si>
  <si>
    <t>5,6         (123971м2)</t>
  </si>
  <si>
    <t>9,3         (207378м2)</t>
  </si>
  <si>
    <t>(площадь ремонта, м^2)/(общая площадь, м^2)х 100%</t>
  </si>
  <si>
    <t>1.2.2.</t>
  </si>
  <si>
    <t>Доля отремонтированных водопропускных труб</t>
  </si>
  <si>
    <t>1,1             (2 шт)</t>
  </si>
  <si>
    <t>1,1                             (2 шт.)</t>
  </si>
  <si>
    <t>0,55            (1 шт.)</t>
  </si>
  <si>
    <t>(количество отремонт. труб)/(общее количество  труб)х100%</t>
  </si>
  <si>
    <t>1.2.3.</t>
  </si>
  <si>
    <t>Доля отремонтированных мостовых сооружений</t>
  </si>
  <si>
    <t>10              (1 шт)</t>
  </si>
  <si>
    <t>11              (1 шт)</t>
  </si>
  <si>
    <t>4,5              (1 шт)</t>
  </si>
  <si>
    <t xml:space="preserve">(количество отремонт. мостов)/          (общее количество мостов)х100% </t>
  </si>
  <si>
    <t>1.2.4.</t>
  </si>
  <si>
    <t>Уровень выполнения проектных работ</t>
  </si>
  <si>
    <t>100              (5 шт.)</t>
  </si>
  <si>
    <t>100            (3 шт.)</t>
  </si>
  <si>
    <t>100             (10 шт.)</t>
  </si>
  <si>
    <t>100             (3 шт.)</t>
  </si>
  <si>
    <t>(кол−во проектов выполненное)/(кол−во проектов планируемое)х100%</t>
  </si>
  <si>
    <t>1.2.5.</t>
  </si>
  <si>
    <t xml:space="preserve">Доля функционирующих линий наружного освещения  </t>
  </si>
  <si>
    <t>100       (49,14 км)</t>
  </si>
  <si>
    <t>100      (49,14 км)</t>
  </si>
  <si>
    <t>100     (49,84 км)</t>
  </si>
  <si>
    <t>100      (49,84 км)</t>
  </si>
  <si>
    <t>(функционирующие линии, км.)/(общ.протяженность линий, км.)х 100%</t>
  </si>
  <si>
    <t>1.2.6.</t>
  </si>
  <si>
    <t xml:space="preserve">Доля функционирующих светильников архитектурной подсветки зданий </t>
  </si>
  <si>
    <t>100         (1705 шт.)</t>
  </si>
  <si>
    <t>100         (1714 шт.)</t>
  </si>
  <si>
    <t>100         (1714шт.)</t>
  </si>
  <si>
    <t>(функционирующие светильники)/(общее количество светильников)х 100%</t>
  </si>
  <si>
    <t>1.2.7.</t>
  </si>
  <si>
    <t xml:space="preserve">Доля функционирующих светоточек линий праздничной иллюминации </t>
  </si>
  <si>
    <t>100       (21,53 км)</t>
  </si>
  <si>
    <t>100       (21,53км)</t>
  </si>
  <si>
    <t>100                           (21,53 км)</t>
  </si>
  <si>
    <t>100                                   (21,53 км)</t>
  </si>
  <si>
    <t>(функционирующие линии (светоточки), км.)/(общ.протяженность линий (светоточек), км.)х 100%</t>
  </si>
  <si>
    <t>1.2.8.</t>
  </si>
  <si>
    <t xml:space="preserve">Обеспеченность электроэнергией осветительного оборудования наружного освещения </t>
  </si>
  <si>
    <t>100      (4720 МВт)</t>
  </si>
  <si>
    <t>100     (4720 МВт)</t>
  </si>
  <si>
    <t>100         (4720 МВт)</t>
  </si>
  <si>
    <t>100      
(4720 МВт)</t>
  </si>
  <si>
    <t>(количество потребленной электороэнергии/плановое количество электроэнергии)х 100%</t>
  </si>
  <si>
    <t>1.2.9.</t>
  </si>
  <si>
    <t>Доля включенных в автоматизированную систему контроля и учета электроэнергии (АСКУЭ) подстанций от общего количества в жилой зоне</t>
  </si>
  <si>
    <t>100                (58 шт)</t>
  </si>
  <si>
    <t>100           (58 шт.)</t>
  </si>
  <si>
    <t>(кол-во подстанций, работающих в АСКУЭ)/(общее кол-во подстанций в жилой зоне)х 100%</t>
  </si>
  <si>
    <t>Подпрограмма "Развитие воздушного и автомобильного пассажирского транспорта"</t>
  </si>
  <si>
    <t>1.3.1</t>
  </si>
  <si>
    <t xml:space="preserve">Доля выполненных рейсов от запланированных по программе пассажирских авиаперевозок </t>
  </si>
  <si>
    <t xml:space="preserve">
101                           (94 рейса)</t>
  </si>
  <si>
    <t xml:space="preserve">
104                            (97 рейсов)</t>
  </si>
  <si>
    <t xml:space="preserve">
100                          (92 рейса)</t>
  </si>
  <si>
    <t xml:space="preserve">
104                            (96 рейсов)</t>
  </si>
  <si>
    <t xml:space="preserve">
100                          (93 рейса)</t>
  </si>
  <si>
    <t xml:space="preserve">
100                             (93 рейса)</t>
  </si>
  <si>
    <t xml:space="preserve">
100                             (94 рейса)</t>
  </si>
  <si>
    <t xml:space="preserve">Yi = Yf / Yp х 100%, где
Yp - плановое количество авиарейсов,
Yf - фактическое количество выполненных рейсов
</t>
  </si>
  <si>
    <t>Программа пассажирских авиаперевозок спецрейсами по маршруту "Норильск-Снежногорск-Норильск"</t>
  </si>
  <si>
    <t>2.1</t>
  </si>
  <si>
    <t>1.3.2</t>
  </si>
  <si>
    <t xml:space="preserve">Доля перевезенных пассажиров от запланированного количества по программе пассажирских авиаперевозок </t>
  </si>
  <si>
    <t xml:space="preserve">
97                             (2 698 чел.)</t>
  </si>
  <si>
    <t xml:space="preserve">
99                             (2 841 чел.)</t>
  </si>
  <si>
    <t xml:space="preserve">
100                            (2 832 чел.)</t>
  </si>
  <si>
    <t xml:space="preserve">
99                             (2 803 чел.)</t>
  </si>
  <si>
    <t xml:space="preserve">
100                            (2 864 чел.)</t>
  </si>
  <si>
    <t xml:space="preserve">
100                             (2 894 чел.)</t>
  </si>
  <si>
    <t xml:space="preserve">Yi = Yf / Yp х 100%, где
Yp - плановое значение количества перевезенных пассажиров,
Yf - фактическое значение количества перевезенных пассажиров
</t>
  </si>
  <si>
    <t>1.3.3</t>
  </si>
  <si>
    <t>Доля перевезенных пассажиров от запланированного количества, рейсами, выполняемыми по Плану пассажирских перевозок автомобильным транспортом</t>
  </si>
  <si>
    <t>98                                     (22 529 тыс. чел.)</t>
  </si>
  <si>
    <t>85                                (19 607 тыс. чел.)</t>
  </si>
  <si>
    <t>100                           (22 946                     тыс. чел.)</t>
  </si>
  <si>
    <t>83                                (18 977 тыс. чел.)</t>
  </si>
  <si>
    <t>100                           (19 895                     тыс. чел.)</t>
  </si>
  <si>
    <t>Плановые значения перевозимых пассажиров в соответствии с Планом пассажирских перевозок по муниципальным маршрутам регулярных перевозок автомобильным транспортом на территории муниципального образования город Норильск</t>
  </si>
  <si>
    <t>1.3.4</t>
  </si>
  <si>
    <t>Доля выполненных рейсов от запланированных по расписанию движения коммерческим автомобильным транспортом</t>
  </si>
  <si>
    <t xml:space="preserve"> 98                          (345 184 рейса)</t>
  </si>
  <si>
    <t>92                         (393 048 рейсов)</t>
  </si>
  <si>
    <t>100                            (325 507 рейсов)</t>
  </si>
  <si>
    <t>98                         (318 997 рейсов)</t>
  </si>
  <si>
    <t>100                             (325 507 рейсов)</t>
  </si>
  <si>
    <t>100                                (325 507 рейсов)</t>
  </si>
  <si>
    <t xml:space="preserve">Yi = Yf / Yp х 100%, где
Yp - плановое количество рейсов,
Yf - фактическое количество выполненных рейсов
</t>
  </si>
  <si>
    <t>Количество планируемых рейсов в соответствии с расписанием движения, являющимся приложением к договору между коммерческим перевозчиком и Администрацией города Норильска</t>
  </si>
  <si>
    <t>2.3</t>
  </si>
  <si>
    <t xml:space="preserve"> Подпрограмма "Обслуживание муниципального транспорта"</t>
  </si>
  <si>
    <t>1.4.1</t>
  </si>
  <si>
    <t>Доля убранной территории от общей закрепленной площади</t>
  </si>
  <si>
    <t>84,51%
(12 231 406 кв.м.)</t>
  </si>
  <si>
    <t>91,18% 
(12 805 526 кв.м.)</t>
  </si>
  <si>
    <t>не менее 70% 
(не менее 
9 831 494,4 кв.м.)</t>
  </si>
  <si>
    <t>s/S х 100%, где
s – убранная территория кв.м.;
S – общая площадь закрепленной территории, кв.м.</t>
  </si>
  <si>
    <t>Журнал выдачи заданий УУиБТ. Ежемесячные акты выполненных работ. Программный комплекс по учету натуральных показателей по услуге по видам воздействий.</t>
  </si>
  <si>
    <t>1.4.2</t>
  </si>
  <si>
    <t>Доля вывезенного снега от общего объема выпавшего снега</t>
  </si>
  <si>
    <t>40,2%
(330 407 куб.м.)</t>
  </si>
  <si>
    <t>51,2%
(358 871 куб.м.)</t>
  </si>
  <si>
    <t>не менее 40%</t>
  </si>
  <si>
    <t>v/V х 100%, где 
v – объем вывезенного снега, тыс.куб.м.;
V – объем выпавшего снега, тыс.куб.м.</t>
  </si>
  <si>
    <t>1.4.3</t>
  </si>
  <si>
    <t>Доля перевезенных твердобытовых отходов</t>
  </si>
  <si>
    <t>100%
(14 965,44 куб.м.)</t>
  </si>
  <si>
    <t>100%
(15 010,44 куб.м.)</t>
  </si>
  <si>
    <t>v/V х 100%, где 
v – объем перевезенных ТБО, тыс.куб.м.;
V – объем ТБО по постановлению, тыс.куб.м.</t>
  </si>
  <si>
    <t>Наличие случаев невосполнимых потерь муниципального имущества на объектах транспортного хозяйства</t>
  </si>
  <si>
    <t>случай</t>
  </si>
  <si>
    <t>=0</t>
  </si>
  <si>
    <t>Количество случаев невосполнимых потерь муниципального имущества на объектах транспортного хозяйства</t>
  </si>
  <si>
    <t>Бухгалтерская отчетность</t>
  </si>
  <si>
    <t xml:space="preserve">3.1.                        3.2.                                    3.3.                                 </t>
  </si>
  <si>
    <t>*достижение показателя возможно при осуществлении софинансирования из Краевого бюджета</t>
  </si>
  <si>
    <t xml:space="preserve">  12.1.7508     12.1.0011    221.925                                          225.942                                  225.946</t>
  </si>
  <si>
    <t xml:space="preserve">12.1.0016     225.946 </t>
  </si>
  <si>
    <t>12.1.7508      12.1.0017   225.946                                  226.954</t>
  </si>
  <si>
    <t>1.1.12</t>
  </si>
  <si>
    <t>Замена вышедщих из строя светильников наружного освещения</t>
  </si>
  <si>
    <t xml:space="preserve">12.1.0030    225.947                  226.954                              226.955                       226.957                           </t>
  </si>
  <si>
    <t xml:space="preserve">Приложение №1 к постановлению Администрации города Норильска </t>
  </si>
  <si>
    <t xml:space="preserve">   12.1.7508     226.957</t>
  </si>
  <si>
    <t>12.1.0018                                   225.942                 225.946              310.971</t>
  </si>
  <si>
    <t>12.1.7508                                       225.946</t>
  </si>
  <si>
    <t>12.1.0029   225.946                         310.971</t>
  </si>
  <si>
    <t>12.1 0054                                        225.943</t>
  </si>
  <si>
    <t xml:space="preserve">12.1.0060                                   </t>
  </si>
  <si>
    <t>12.2.0022    12.2.7511                               222.922       310.971</t>
  </si>
  <si>
    <t>12.2.0021     12.2.0022 12.2.7511   242.000                 222.922                  310.971</t>
  </si>
  <si>
    <t>от  26.11.2015 №566</t>
  </si>
  <si>
    <t>от 26.11.2015 №566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</si>
</sst>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  <numFmt numFmtId="166" formatCode="#,##0.0"/>
    <numFmt numFmtId="167" formatCode="_-* #,##0.0_р_._-;\-* #,##0.0_р_._-;_-* &quot;-&quot;?_р_._-;_-@_-"/>
    <numFmt numFmtId="168" formatCode="0.0"/>
    <numFmt numFmtId="169" formatCode="#,##0.0_ ;\-#,##0.0\ "/>
    <numFmt numFmtId="170" formatCode="0.0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5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6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B0F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6"/>
      <color rgb="FF00B0F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4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1" applyFont="1"/>
    <xf numFmtId="0" fontId="3" fillId="0" borderId="0" xfId="1" applyFont="1" applyAlignment="1">
      <alignment wrapText="1"/>
    </xf>
    <xf numFmtId="0" fontId="7" fillId="0" borderId="1" xfId="1" applyFont="1" applyBorder="1" applyAlignment="1">
      <alignment horizontal="center" vertical="center" wrapText="1"/>
    </xf>
    <xf numFmtId="0" fontId="7" fillId="0" borderId="1" xfId="1" applyFont="1" applyFill="1" applyBorder="1" applyAlignment="1">
      <alignment horizontal="left" vertical="center" wrapText="1"/>
    </xf>
    <xf numFmtId="43" fontId="7" fillId="0" borderId="1" xfId="3" applyFont="1" applyFill="1" applyBorder="1" applyAlignment="1">
      <alignment horizontal="right"/>
    </xf>
    <xf numFmtId="2" fontId="5" fillId="0" borderId="5" xfId="2" applyNumberFormat="1" applyFont="1" applyFill="1" applyBorder="1" applyAlignment="1">
      <alignment horizontal="left" vertical="center" wrapText="1"/>
    </xf>
    <xf numFmtId="43" fontId="7" fillId="0" borderId="1" xfId="3" applyFont="1" applyFill="1" applyBorder="1" applyAlignment="1">
      <alignment horizontal="right" vertical="center"/>
    </xf>
    <xf numFmtId="164" fontId="7" fillId="0" borderId="1" xfId="3" applyNumberFormat="1" applyFont="1" applyFill="1" applyBorder="1" applyAlignment="1">
      <alignment horizontal="right"/>
    </xf>
    <xf numFmtId="2" fontId="5" fillId="0" borderId="1" xfId="2" applyNumberFormat="1" applyFont="1" applyFill="1" applyBorder="1" applyAlignment="1">
      <alignment horizontal="left" vertical="center" wrapText="1"/>
    </xf>
    <xf numFmtId="164" fontId="7" fillId="0" borderId="1" xfId="3" applyNumberFormat="1" applyFont="1" applyFill="1" applyBorder="1" applyAlignment="1">
      <alignment horizontal="right" vertical="center"/>
    </xf>
    <xf numFmtId="0" fontId="3" fillId="0" borderId="0" xfId="1" applyFont="1" applyFill="1"/>
    <xf numFmtId="43" fontId="3" fillId="0" borderId="0" xfId="1" applyNumberFormat="1" applyFont="1"/>
    <xf numFmtId="0" fontId="10" fillId="0" borderId="0" xfId="1" applyFont="1" applyAlignment="1">
      <alignment wrapText="1"/>
    </xf>
    <xf numFmtId="0" fontId="5" fillId="0" borderId="0" xfId="2" applyFont="1" applyFill="1"/>
    <xf numFmtId="0" fontId="11" fillId="0" borderId="0" xfId="2" applyFont="1" applyFill="1" applyAlignment="1">
      <alignment horizontal="left" wrapText="1"/>
    </xf>
    <xf numFmtId="0" fontId="13" fillId="0" borderId="0" xfId="2" applyFont="1" applyFill="1" applyAlignment="1"/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/>
    <xf numFmtId="0" fontId="5" fillId="0" borderId="0" xfId="2" applyFont="1" applyFill="1" applyBorder="1" applyAlignment="1">
      <alignment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5" fillId="0" borderId="0" xfId="2" applyFont="1" applyFill="1" applyBorder="1"/>
    <xf numFmtId="2" fontId="5" fillId="2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center" vertical="center" wrapText="1"/>
    </xf>
    <xf numFmtId="165" fontId="5" fillId="2" borderId="1" xfId="2" applyNumberFormat="1" applyFont="1" applyFill="1" applyBorder="1" applyAlignment="1">
      <alignment horizontal="center" vertical="center" wrapText="1"/>
    </xf>
    <xf numFmtId="4" fontId="5" fillId="0" borderId="0" xfId="2" applyNumberFormat="1" applyFont="1" applyFill="1"/>
    <xf numFmtId="165" fontId="5" fillId="0" borderId="1" xfId="2" applyNumberFormat="1" applyFont="1" applyFill="1" applyBorder="1" applyAlignment="1">
      <alignment horizontal="center" vertical="center" wrapText="1"/>
    </xf>
    <xf numFmtId="2" fontId="5" fillId="0" borderId="1" xfId="2" applyNumberFormat="1" applyFont="1" applyFill="1" applyBorder="1" applyAlignment="1">
      <alignment horizontal="center" vertical="center" wrapText="1"/>
    </xf>
    <xf numFmtId="49" fontId="5" fillId="0" borderId="1" xfId="4" applyNumberFormat="1" applyFont="1" applyFill="1" applyBorder="1" applyAlignment="1">
      <alignment horizontal="center" vertical="center" wrapText="1"/>
    </xf>
    <xf numFmtId="0" fontId="15" fillId="0" borderId="1" xfId="2" applyNumberFormat="1" applyFont="1" applyFill="1" applyBorder="1" applyAlignment="1">
      <alignment horizontal="center" vertical="center" wrapText="1"/>
    </xf>
    <xf numFmtId="0" fontId="5" fillId="2" borderId="1" xfId="2" applyNumberFormat="1" applyFont="1" applyFill="1" applyBorder="1" applyAlignment="1">
      <alignment horizontal="left" vertical="center" wrapText="1"/>
    </xf>
    <xf numFmtId="0" fontId="13" fillId="0" borderId="0" xfId="2" applyFont="1" applyFill="1"/>
    <xf numFmtId="2" fontId="5" fillId="3" borderId="1" xfId="2" applyNumberFormat="1" applyFont="1" applyFill="1" applyBorder="1" applyAlignment="1">
      <alignment horizontal="left" vertical="center" wrapText="1"/>
    </xf>
    <xf numFmtId="166" fontId="16" fillId="0" borderId="1" xfId="2" applyNumberFormat="1" applyFont="1" applyFill="1" applyBorder="1" applyAlignment="1">
      <alignment horizontal="center" vertical="center" wrapText="1"/>
    </xf>
    <xf numFmtId="165" fontId="5" fillId="0" borderId="1" xfId="4" applyNumberFormat="1" applyFont="1" applyFill="1" applyBorder="1" applyAlignment="1">
      <alignment horizontal="center" vertical="center" wrapText="1"/>
    </xf>
    <xf numFmtId="167" fontId="17" fillId="0" borderId="0" xfId="4" applyNumberFormat="1" applyFont="1" applyFill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 wrapText="1"/>
    </xf>
    <xf numFmtId="0" fontId="15" fillId="0" borderId="1" xfId="2" applyFont="1" applyBorder="1" applyAlignment="1">
      <alignment horizontal="center" vertical="center"/>
    </xf>
    <xf numFmtId="0" fontId="16" fillId="2" borderId="1" xfId="2" applyFont="1" applyFill="1" applyBorder="1" applyAlignment="1">
      <alignment vertical="center" wrapText="1"/>
    </xf>
    <xf numFmtId="166" fontId="16" fillId="2" borderId="1" xfId="2" applyNumberFormat="1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166" fontId="5" fillId="0" borderId="0" xfId="2" applyNumberFormat="1" applyFont="1" applyFill="1"/>
    <xf numFmtId="49" fontId="16" fillId="0" borderId="1" xfId="2" applyNumberFormat="1" applyFont="1" applyFill="1" applyBorder="1" applyAlignment="1">
      <alignment horizontal="center" vertical="center" wrapText="1"/>
    </xf>
    <xf numFmtId="0" fontId="15" fillId="3" borderId="1" xfId="2" applyFont="1" applyFill="1" applyBorder="1" applyAlignment="1">
      <alignment horizontal="center" vertical="center" wrapText="1"/>
    </xf>
    <xf numFmtId="43" fontId="5" fillId="0" borderId="0" xfId="2" applyNumberFormat="1" applyFont="1" applyFill="1"/>
    <xf numFmtId="0" fontId="15" fillId="3" borderId="1" xfId="2" applyFont="1" applyFill="1" applyBorder="1" applyAlignment="1">
      <alignment horizontal="center" vertical="center"/>
    </xf>
    <xf numFmtId="0" fontId="18" fillId="0" borderId="0" xfId="2" applyFont="1" applyFill="1"/>
    <xf numFmtId="43" fontId="18" fillId="0" borderId="0" xfId="2" applyNumberFormat="1" applyFont="1" applyFill="1"/>
    <xf numFmtId="167" fontId="5" fillId="0" borderId="0" xfId="2" applyNumberFormat="1" applyFont="1" applyFill="1"/>
    <xf numFmtId="0" fontId="19" fillId="0" borderId="0" xfId="2" applyFont="1" applyFill="1"/>
    <xf numFmtId="0" fontId="19" fillId="0" borderId="0" xfId="2" applyFont="1" applyFill="1" applyAlignment="1">
      <alignment horizontal="center" vertical="top"/>
    </xf>
    <xf numFmtId="0" fontId="3" fillId="0" borderId="0" xfId="2" applyFont="1"/>
    <xf numFmtId="0" fontId="5" fillId="0" borderId="0" xfId="2" applyFont="1" applyFill="1" applyAlignment="1">
      <alignment wrapText="1"/>
    </xf>
    <xf numFmtId="0" fontId="11" fillId="0" borderId="0" xfId="2" applyFont="1" applyFill="1" applyAlignment="1">
      <alignment wrapText="1"/>
    </xf>
    <xf numFmtId="0" fontId="7" fillId="0" borderId="0" xfId="2" applyFont="1"/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  <xf numFmtId="0" fontId="5" fillId="4" borderId="1" xfId="2" applyFont="1" applyFill="1" applyBorder="1" applyAlignment="1">
      <alignment horizontal="center" vertical="center"/>
    </xf>
    <xf numFmtId="0" fontId="5" fillId="5" borderId="1" xfId="2" applyFont="1" applyFill="1" applyBorder="1" applyAlignment="1">
      <alignment horizontal="center" vertical="center" wrapText="1"/>
    </xf>
    <xf numFmtId="0" fontId="5" fillId="5" borderId="1" xfId="2" applyFont="1" applyFill="1" applyBorder="1" applyAlignment="1">
      <alignment horizontal="left" vertical="center" wrapText="1"/>
    </xf>
    <xf numFmtId="0" fontId="5" fillId="5" borderId="1" xfId="2" applyFont="1" applyFill="1" applyBorder="1" applyAlignment="1">
      <alignment horizontal="center" vertical="center"/>
    </xf>
    <xf numFmtId="0" fontId="3" fillId="5" borderId="0" xfId="2" applyFont="1" applyFill="1"/>
    <xf numFmtId="49" fontId="5" fillId="0" borderId="1" xfId="2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 wrapText="1"/>
    </xf>
    <xf numFmtId="168" fontId="5" fillId="0" borderId="1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4" fontId="5" fillId="0" borderId="1" xfId="2" applyNumberFormat="1" applyFont="1" applyFill="1" applyBorder="1" applyAlignment="1">
      <alignment horizontal="center" vertical="center" wrapText="1"/>
    </xf>
    <xf numFmtId="1" fontId="5" fillId="0" borderId="1" xfId="2" applyNumberFormat="1" applyFont="1" applyFill="1" applyBorder="1" applyAlignment="1">
      <alignment horizontal="center" vertical="center" wrapText="1"/>
    </xf>
    <xf numFmtId="169" fontId="5" fillId="0" borderId="1" xfId="6" applyNumberFormat="1" applyFont="1" applyFill="1" applyBorder="1" applyAlignment="1">
      <alignment horizontal="center" vertical="center" wrapText="1"/>
    </xf>
    <xf numFmtId="0" fontId="21" fillId="0" borderId="0" xfId="2" applyFont="1" applyFill="1"/>
    <xf numFmtId="49" fontId="5" fillId="5" borderId="1" xfId="2" applyNumberFormat="1" applyFont="1" applyFill="1" applyBorder="1" applyAlignment="1">
      <alignment horizontal="center" vertical="center"/>
    </xf>
    <xf numFmtId="0" fontId="5" fillId="5" borderId="1" xfId="2" applyFont="1" applyFill="1" applyBorder="1" applyAlignment="1">
      <alignment vertical="center" wrapText="1"/>
    </xf>
    <xf numFmtId="0" fontId="13" fillId="5" borderId="1" xfId="2" applyFont="1" applyFill="1" applyBorder="1" applyAlignment="1">
      <alignment vertical="center" wrapText="1"/>
    </xf>
    <xf numFmtId="169" fontId="13" fillId="5" borderId="1" xfId="6" applyNumberFormat="1" applyFont="1" applyFill="1" applyBorder="1" applyAlignment="1">
      <alignment horizontal="right" vertical="center"/>
    </xf>
    <xf numFmtId="10" fontId="13" fillId="5" borderId="1" xfId="7" applyNumberFormat="1" applyFont="1" applyFill="1" applyBorder="1" applyAlignment="1">
      <alignment vertical="center" wrapText="1"/>
    </xf>
    <xf numFmtId="0" fontId="7" fillId="0" borderId="1" xfId="2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0" xfId="2" applyFont="1"/>
    <xf numFmtId="49" fontId="5" fillId="4" borderId="1" xfId="2" applyNumberFormat="1" applyFont="1" applyFill="1" applyBorder="1" applyAlignment="1">
      <alignment horizontal="center" vertical="center"/>
    </xf>
    <xf numFmtId="49" fontId="5" fillId="4" borderId="6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 wrapText="1"/>
    </xf>
    <xf numFmtId="2" fontId="7" fillId="0" borderId="6" xfId="2" applyNumberFormat="1" applyFont="1" applyFill="1" applyBorder="1" applyAlignment="1">
      <alignment horizontal="center" vertical="center"/>
    </xf>
    <xf numFmtId="2" fontId="5" fillId="0" borderId="6" xfId="2" applyNumberFormat="1" applyFont="1" applyFill="1" applyBorder="1" applyAlignment="1">
      <alignment horizontal="center" vertical="center" wrapText="1"/>
    </xf>
    <xf numFmtId="0" fontId="25" fillId="0" borderId="0" xfId="2" applyFont="1"/>
    <xf numFmtId="0" fontId="11" fillId="0" borderId="1" xfId="2" quotePrefix="1" applyFont="1" applyFill="1" applyBorder="1" applyAlignment="1">
      <alignment horizontal="center" vertical="center" wrapText="1"/>
    </xf>
    <xf numFmtId="170" fontId="5" fillId="0" borderId="1" xfId="2" applyNumberFormat="1" applyFont="1" applyFill="1" applyBorder="1" applyAlignment="1">
      <alignment horizontal="center" vertical="center" wrapText="1"/>
    </xf>
    <xf numFmtId="0" fontId="5" fillId="5" borderId="1" xfId="2" applyFont="1" applyFill="1" applyBorder="1" applyAlignment="1"/>
    <xf numFmtId="2" fontId="5" fillId="5" borderId="1" xfId="2" applyNumberFormat="1" applyFont="1" applyFill="1" applyBorder="1" applyAlignment="1"/>
    <xf numFmtId="0" fontId="5" fillId="0" borderId="1" xfId="2" applyFont="1" applyFill="1" applyBorder="1" applyAlignment="1">
      <alignment vertical="center" wrapText="1"/>
    </xf>
    <xf numFmtId="9" fontId="5" fillId="0" borderId="1" xfId="2" applyNumberFormat="1" applyFont="1" applyFill="1" applyBorder="1" applyAlignment="1">
      <alignment horizontal="center" vertical="center" wrapText="1"/>
    </xf>
    <xf numFmtId="9" fontId="5" fillId="4" borderId="1" xfId="2" applyNumberFormat="1" applyFont="1" applyFill="1" applyBorder="1" applyAlignment="1">
      <alignment horizontal="center" vertical="center" wrapText="1"/>
    </xf>
    <xf numFmtId="166" fontId="5" fillId="0" borderId="1" xfId="2" applyNumberFormat="1" applyFont="1" applyFill="1" applyBorder="1" applyAlignment="1">
      <alignment horizontal="center" vertical="center"/>
    </xf>
    <xf numFmtId="0" fontId="10" fillId="0" borderId="0" xfId="2" applyFont="1" applyFill="1"/>
    <xf numFmtId="0" fontId="26" fillId="0" borderId="0" xfId="2" applyFont="1" applyFill="1"/>
    <xf numFmtId="49" fontId="5" fillId="0" borderId="5" xfId="2" applyNumberFormat="1" applyFont="1" applyBorder="1" applyAlignment="1">
      <alignment horizontal="center" vertical="center"/>
    </xf>
    <xf numFmtId="0" fontId="5" fillId="4" borderId="6" xfId="2" applyFont="1" applyFill="1" applyBorder="1" applyAlignment="1">
      <alignment vertical="center" wrapText="1"/>
    </xf>
    <xf numFmtId="10" fontId="5" fillId="0" borderId="1" xfId="2" applyNumberFormat="1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center" vertical="center" wrapText="1"/>
    </xf>
    <xf numFmtId="10" fontId="5" fillId="0" borderId="1" xfId="7" applyNumberFormat="1" applyFont="1" applyFill="1" applyBorder="1" applyAlignment="1">
      <alignment horizontal="center" vertical="center" wrapText="1"/>
    </xf>
    <xf numFmtId="9" fontId="5" fillId="0" borderId="1" xfId="2" quotePrefix="1" applyNumberFormat="1" applyFont="1" applyFill="1" applyBorder="1" applyAlignment="1">
      <alignment horizontal="center" vertical="center" wrapText="1"/>
    </xf>
    <xf numFmtId="49" fontId="5" fillId="0" borderId="1" xfId="2" applyNumberFormat="1" applyFont="1" applyBorder="1" applyAlignment="1">
      <alignment horizontal="center" vertical="center"/>
    </xf>
    <xf numFmtId="49" fontId="5" fillId="0" borderId="0" xfId="2" applyNumberFormat="1" applyFont="1" applyBorder="1" applyAlignment="1">
      <alignment horizontal="center" vertical="center"/>
    </xf>
    <xf numFmtId="0" fontId="5" fillId="0" borderId="0" xfId="2" applyFont="1" applyBorder="1" applyAlignment="1">
      <alignment horizontal="left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27" fillId="0" borderId="0" xfId="2" applyFont="1"/>
    <xf numFmtId="0" fontId="10" fillId="0" borderId="0" xfId="2" applyFont="1"/>
    <xf numFmtId="0" fontId="11" fillId="0" borderId="0" xfId="2" applyFont="1" applyFill="1"/>
    <xf numFmtId="0" fontId="11" fillId="0" borderId="0" xfId="2" applyFont="1" applyFill="1" applyBorder="1"/>
    <xf numFmtId="9" fontId="10" fillId="0" borderId="0" xfId="7" applyFont="1"/>
    <xf numFmtId="9" fontId="3" fillId="0" borderId="0" xfId="7" applyFont="1"/>
    <xf numFmtId="2" fontId="5" fillId="6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horizontal="left" vertical="center" wrapText="1"/>
    </xf>
    <xf numFmtId="49" fontId="5" fillId="6" borderId="1" xfId="4" applyNumberFormat="1" applyFont="1" applyFill="1" applyBorder="1" applyAlignment="1">
      <alignment horizontal="center" vertical="center" wrapText="1"/>
    </xf>
    <xf numFmtId="0" fontId="5" fillId="6" borderId="1" xfId="0" applyNumberFormat="1" applyFont="1" applyFill="1" applyBorder="1" applyAlignment="1">
      <alignment horizontal="center" vertical="center" wrapText="1"/>
    </xf>
    <xf numFmtId="165" fontId="5" fillId="6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43" fontId="5" fillId="0" borderId="1" xfId="0" applyNumberFormat="1" applyFont="1" applyFill="1" applyBorder="1" applyAlignment="1">
      <alignment horizontal="center" vertical="center" wrapText="1"/>
    </xf>
    <xf numFmtId="14" fontId="15" fillId="0" borderId="1" xfId="0" applyNumberFormat="1" applyFont="1" applyFill="1" applyBorder="1" applyAlignment="1">
      <alignment horizontal="center" vertical="center" wrapText="1"/>
    </xf>
    <xf numFmtId="2" fontId="5" fillId="6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5" fillId="6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left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left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3" fontId="5" fillId="2" borderId="0" xfId="2" applyNumberFormat="1" applyFont="1" applyFill="1" applyBorder="1"/>
    <xf numFmtId="4" fontId="5" fillId="2" borderId="0" xfId="2" applyNumberFormat="1" applyFont="1" applyFill="1"/>
    <xf numFmtId="0" fontId="5" fillId="2" borderId="0" xfId="2" applyFont="1" applyFill="1"/>
    <xf numFmtId="2" fontId="15" fillId="2" borderId="1" xfId="2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/>
    </xf>
    <xf numFmtId="0" fontId="8" fillId="0" borderId="3" xfId="1" applyFont="1" applyFill="1" applyBorder="1" applyAlignment="1">
      <alignment horizontal="left" vertical="center"/>
    </xf>
    <xf numFmtId="0" fontId="8" fillId="0" borderId="4" xfId="1" applyFont="1" applyFill="1" applyBorder="1" applyAlignment="1">
      <alignment horizontal="left" vertical="center"/>
    </xf>
    <xf numFmtId="0" fontId="5" fillId="0" borderId="0" xfId="2" applyFont="1" applyFill="1" applyAlignment="1">
      <alignment horizontal="left" wrapText="1"/>
    </xf>
    <xf numFmtId="0" fontId="5" fillId="0" borderId="0" xfId="2" applyFont="1" applyFill="1" applyAlignment="1">
      <alignment horizontal="left"/>
    </xf>
    <xf numFmtId="0" fontId="3" fillId="0" borderId="0" xfId="1" applyFont="1" applyAlignment="1">
      <alignment wrapText="1"/>
    </xf>
    <xf numFmtId="0" fontId="6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left" vertical="center"/>
    </xf>
    <xf numFmtId="0" fontId="8" fillId="0" borderId="3" xfId="1" applyFont="1" applyBorder="1" applyAlignment="1">
      <alignment horizontal="left" vertical="center"/>
    </xf>
    <xf numFmtId="0" fontId="8" fillId="0" borderId="4" xfId="1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4" xfId="2" applyFont="1" applyBorder="1" applyAlignment="1">
      <alignment horizontal="left" vertical="center"/>
    </xf>
    <xf numFmtId="0" fontId="9" fillId="0" borderId="3" xfId="2" applyFont="1" applyFill="1" applyBorder="1" applyAlignment="1">
      <alignment horizontal="left" vertical="center"/>
    </xf>
    <xf numFmtId="0" fontId="9" fillId="0" borderId="4" xfId="2" applyFont="1" applyFill="1" applyBorder="1" applyAlignment="1">
      <alignment horizontal="left" vertical="center"/>
    </xf>
    <xf numFmtId="0" fontId="10" fillId="0" borderId="0" xfId="1" applyFont="1" applyAlignment="1">
      <alignment horizontal="left" wrapText="1"/>
    </xf>
    <xf numFmtId="0" fontId="10" fillId="0" borderId="0" xfId="1" applyFont="1" applyAlignment="1">
      <alignment horizontal="center" wrapText="1"/>
    </xf>
    <xf numFmtId="0" fontId="5" fillId="0" borderId="1" xfId="2" applyFont="1" applyFill="1" applyBorder="1" applyAlignment="1">
      <alignment horizontal="center" vertical="center" wrapText="1"/>
    </xf>
    <xf numFmtId="0" fontId="5" fillId="0" borderId="1" xfId="2" applyFont="1" applyFill="1" applyBorder="1" applyAlignment="1">
      <alignment horizontal="center" vertical="center"/>
    </xf>
    <xf numFmtId="0" fontId="11" fillId="0" borderId="0" xfId="2" applyFont="1" applyFill="1" applyAlignment="1">
      <alignment horizontal="left" wrapText="1"/>
    </xf>
    <xf numFmtId="0" fontId="12" fillId="0" borderId="0" xfId="2" applyFont="1" applyFill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5" xfId="2" applyFont="1" applyFill="1" applyBorder="1" applyAlignment="1">
      <alignment horizontal="center" vertical="center" wrapText="1"/>
    </xf>
    <xf numFmtId="0" fontId="5" fillId="0" borderId="6" xfId="2" applyFont="1" applyFill="1" applyBorder="1" applyAlignment="1">
      <alignment horizontal="center" vertical="center"/>
    </xf>
    <xf numFmtId="0" fontId="5" fillId="0" borderId="7" xfId="2" applyFont="1" applyFill="1" applyBorder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5" fillId="0" borderId="8" xfId="2" applyFont="1" applyBorder="1" applyAlignment="1">
      <alignment horizontal="left" vertical="center" wrapText="1"/>
    </xf>
    <xf numFmtId="0" fontId="20" fillId="0" borderId="0" xfId="2" applyFont="1" applyAlignment="1">
      <alignment horizontal="center"/>
    </xf>
    <xf numFmtId="0" fontId="5" fillId="0" borderId="1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/>
    </xf>
    <xf numFmtId="0" fontId="5" fillId="0" borderId="1" xfId="2" applyFont="1" applyBorder="1" applyAlignment="1">
      <alignment horizontal="center" vertical="center"/>
    </xf>
  </cellXfs>
  <cellStyles count="8">
    <cellStyle name="Обычный" xfId="0" builtinId="0"/>
    <cellStyle name="Обычный 2" xfId="2"/>
    <cellStyle name="Обычный 2 3" xfId="4"/>
    <cellStyle name="Обычный 2 3 2" xfId="5"/>
    <cellStyle name="Обычный 3" xfId="1"/>
    <cellStyle name="Процентный 2" xfId="7"/>
    <cellStyle name="Финансовый 2" xfId="3"/>
    <cellStyle name="Финансов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423021</xdr:colOff>
      <xdr:row>18</xdr:row>
      <xdr:rowOff>0</xdr:rowOff>
    </xdr:from>
    <xdr:ext cx="1963272" cy="425824"/>
    <xdr:sp macro="" textlink="">
      <xdr:nvSpPr>
        <xdr:cNvPr id="2" name="TextBox 1"/>
        <xdr:cNvSpPr txBox="1"/>
      </xdr:nvSpPr>
      <xdr:spPr>
        <a:xfrm>
          <a:off x="18834846" y="8982075"/>
          <a:ext cx="1963272" cy="4258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iskunovPA\Desktop\&#1052;&#1055;\!!!&#1052;&#1055;%202015-2017\5.%20&#1050;&#1086;&#1088;&#1088;&#1077;&#1082;&#1090;&#1080;&#1088;&#1086;&#1074;&#1082;&#1072;%20&#1054;&#1082;&#1090;&#1103;&#1073;&#1088;&#1100;%20&#1051;&#1054;&#1042;&#1044;+&#1040;&#1058;&#1061;+&#1076;&#1086;&#1088;\&#1040;&#1058;&#1061;\&#1040;&#1074;&#1090;&#1086;&#1093;&#1086;&#1079;\&#1087;&#1088;&#1080;&#1083;.%204.5.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.4"/>
      <sheetName val="Прил.5"/>
      <sheetName val="Прил.6"/>
    </sheetNames>
    <sheetDataSet>
      <sheetData sheetId="0"/>
      <sheetData sheetId="1">
        <row r="12">
          <cell r="K12">
            <v>454782.9</v>
          </cell>
        </row>
        <row r="13">
          <cell r="K13">
            <v>106650.29999999999</v>
          </cell>
        </row>
        <row r="14">
          <cell r="K14">
            <v>5667.9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K28"/>
  <sheetViews>
    <sheetView tabSelected="1" view="pageBreakPreview" zoomScaleNormal="100" zoomScaleSheetLayoutView="100" workbookViewId="0">
      <selection activeCell="I3" sqref="I3:K3"/>
    </sheetView>
  </sheetViews>
  <sheetFormatPr defaultColWidth="9.109375" defaultRowHeight="13.8" x14ac:dyDescent="0.25"/>
  <cols>
    <col min="1" max="1" width="63.44140625" style="1" customWidth="1"/>
    <col min="2" max="2" width="15.109375" style="1" customWidth="1"/>
    <col min="3" max="4" width="14.5546875" style="1" customWidth="1"/>
    <col min="5" max="5" width="14.88671875" style="1" customWidth="1"/>
    <col min="6" max="6" width="14.44140625" style="1" customWidth="1"/>
    <col min="7" max="7" width="14.88671875" style="1" bestFit="1" customWidth="1"/>
    <col min="8" max="8" width="14.6640625" style="1" customWidth="1"/>
    <col min="9" max="9" width="14.44140625" style="1" customWidth="1"/>
    <col min="10" max="10" width="14.88671875" style="1" customWidth="1"/>
    <col min="11" max="11" width="14.6640625" style="1" customWidth="1"/>
    <col min="12" max="16384" width="9.109375" style="1"/>
  </cols>
  <sheetData>
    <row r="2" spans="1:11" ht="36.75" customHeight="1" x14ac:dyDescent="0.3">
      <c r="I2" s="143" t="s">
        <v>392</v>
      </c>
      <c r="J2" s="143"/>
      <c r="K2" s="143"/>
    </row>
    <row r="3" spans="1:11" ht="15.6" x14ac:dyDescent="0.3">
      <c r="I3" s="144" t="s">
        <v>401</v>
      </c>
      <c r="J3" s="144"/>
      <c r="K3" s="144"/>
    </row>
    <row r="5" spans="1:11" ht="93" customHeight="1" x14ac:dyDescent="0.25">
      <c r="I5" s="145" t="s">
        <v>0</v>
      </c>
      <c r="J5" s="145"/>
      <c r="K5" s="145"/>
    </row>
    <row r="7" spans="1:11" x14ac:dyDescent="0.25">
      <c r="A7" s="146" t="s">
        <v>1</v>
      </c>
      <c r="B7" s="146"/>
      <c r="C7" s="146"/>
      <c r="D7" s="146"/>
      <c r="E7" s="146"/>
      <c r="F7" s="146"/>
      <c r="G7" s="146"/>
      <c r="H7" s="146"/>
      <c r="I7" s="146"/>
      <c r="J7" s="146"/>
      <c r="K7" s="146"/>
    </row>
    <row r="8" spans="1:11" x14ac:dyDescent="0.25">
      <c r="A8" s="146" t="s">
        <v>2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</row>
    <row r="9" spans="1:11" x14ac:dyDescent="0.25">
      <c r="A9" s="146" t="s">
        <v>3</v>
      </c>
      <c r="B9" s="146"/>
      <c r="C9" s="146"/>
      <c r="D9" s="146"/>
      <c r="E9" s="146"/>
      <c r="F9" s="146"/>
      <c r="G9" s="146"/>
      <c r="H9" s="146"/>
      <c r="I9" s="146"/>
      <c r="J9" s="146"/>
      <c r="K9" s="146"/>
    </row>
    <row r="10" spans="1:11" x14ac:dyDescent="0.25">
      <c r="A10" s="2"/>
    </row>
    <row r="11" spans="1:11" ht="30" customHeight="1" x14ac:dyDescent="0.25">
      <c r="A11" s="147" t="s">
        <v>4</v>
      </c>
      <c r="B11" s="147" t="s">
        <v>5</v>
      </c>
      <c r="C11" s="147"/>
      <c r="D11" s="147"/>
      <c r="E11" s="147"/>
      <c r="F11" s="147"/>
      <c r="G11" s="147" t="s">
        <v>6</v>
      </c>
      <c r="H11" s="147"/>
      <c r="I11" s="147"/>
      <c r="J11" s="147"/>
      <c r="K11" s="147"/>
    </row>
    <row r="12" spans="1:11" ht="31.2" x14ac:dyDescent="0.25">
      <c r="A12" s="147"/>
      <c r="B12" s="3" t="s">
        <v>7</v>
      </c>
      <c r="C12" s="3" t="s">
        <v>8</v>
      </c>
      <c r="D12" s="3" t="s">
        <v>9</v>
      </c>
      <c r="E12" s="3" t="s">
        <v>10</v>
      </c>
      <c r="F12" s="3" t="s">
        <v>11</v>
      </c>
      <c r="G12" s="3" t="s">
        <v>7</v>
      </c>
      <c r="H12" s="3" t="s">
        <v>8</v>
      </c>
      <c r="I12" s="3" t="s">
        <v>9</v>
      </c>
      <c r="J12" s="3" t="s">
        <v>10</v>
      </c>
      <c r="K12" s="3" t="s">
        <v>11</v>
      </c>
    </row>
    <row r="13" spans="1:11" ht="15.6" x14ac:dyDescent="0.25">
      <c r="A13" s="148" t="s">
        <v>12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50"/>
    </row>
    <row r="14" spans="1:11" ht="15.6" x14ac:dyDescent="0.25">
      <c r="A14" s="148" t="s">
        <v>13</v>
      </c>
      <c r="B14" s="151"/>
      <c r="C14" s="151"/>
      <c r="D14" s="151"/>
      <c r="E14" s="151"/>
      <c r="F14" s="151"/>
      <c r="G14" s="151"/>
      <c r="H14" s="151"/>
      <c r="I14" s="151"/>
      <c r="J14" s="151"/>
      <c r="K14" s="152"/>
    </row>
    <row r="15" spans="1:11" ht="19.5" customHeight="1" x14ac:dyDescent="0.3">
      <c r="A15" s="4" t="s">
        <v>14</v>
      </c>
      <c r="B15" s="5">
        <f t="shared" ref="B15:K15" si="0">B16</f>
        <v>686275</v>
      </c>
      <c r="C15" s="5">
        <f t="shared" si="0"/>
        <v>363166.79</v>
      </c>
      <c r="D15" s="5">
        <f t="shared" si="0"/>
        <v>367981.75</v>
      </c>
      <c r="E15" s="5">
        <f t="shared" si="0"/>
        <v>367981.75</v>
      </c>
      <c r="F15" s="5">
        <f t="shared" si="0"/>
        <v>367981.75</v>
      </c>
      <c r="G15" s="5">
        <f t="shared" si="0"/>
        <v>517949.33444000001</v>
      </c>
      <c r="H15" s="5">
        <f t="shared" si="0"/>
        <v>448550</v>
      </c>
      <c r="I15" s="5">
        <f t="shared" si="0"/>
        <v>454782.9</v>
      </c>
      <c r="J15" s="5">
        <f t="shared" si="0"/>
        <v>467741.7</v>
      </c>
      <c r="K15" s="5">
        <f t="shared" si="0"/>
        <v>467741.7</v>
      </c>
    </row>
    <row r="16" spans="1:11" ht="31.2" x14ac:dyDescent="0.25">
      <c r="A16" s="6" t="s">
        <v>15</v>
      </c>
      <c r="B16" s="7">
        <v>686275</v>
      </c>
      <c r="C16" s="7">
        <v>363166.79</v>
      </c>
      <c r="D16" s="7">
        <v>367981.75</v>
      </c>
      <c r="E16" s="7">
        <v>367981.75</v>
      </c>
      <c r="F16" s="7">
        <v>367981.75</v>
      </c>
      <c r="G16" s="7">
        <v>517949.33444000001</v>
      </c>
      <c r="H16" s="7">
        <v>448550</v>
      </c>
      <c r="I16" s="7">
        <f>[1]Прил.5!K12</f>
        <v>454782.9</v>
      </c>
      <c r="J16" s="7">
        <v>467741.7</v>
      </c>
      <c r="K16" s="7">
        <v>467741.7</v>
      </c>
    </row>
    <row r="17" spans="1:11" ht="15.6" x14ac:dyDescent="0.25">
      <c r="A17" s="140" t="s">
        <v>16</v>
      </c>
      <c r="B17" s="141"/>
      <c r="C17" s="141"/>
      <c r="D17" s="141"/>
      <c r="E17" s="141"/>
      <c r="F17" s="141"/>
      <c r="G17" s="141"/>
      <c r="H17" s="141"/>
      <c r="I17" s="141"/>
      <c r="J17" s="141"/>
      <c r="K17" s="142"/>
    </row>
    <row r="18" spans="1:11" ht="15.6" x14ac:dyDescent="0.25">
      <c r="A18" s="140" t="s">
        <v>17</v>
      </c>
      <c r="B18" s="153"/>
      <c r="C18" s="153"/>
      <c r="D18" s="153"/>
      <c r="E18" s="153"/>
      <c r="F18" s="153"/>
      <c r="G18" s="153"/>
      <c r="H18" s="153"/>
      <c r="I18" s="153"/>
      <c r="J18" s="153"/>
      <c r="K18" s="154"/>
    </row>
    <row r="19" spans="1:11" ht="15.6" x14ac:dyDescent="0.3">
      <c r="A19" s="4" t="s">
        <v>18</v>
      </c>
      <c r="B19" s="8">
        <f>B20</f>
        <v>14044992</v>
      </c>
      <c r="C19" s="8">
        <f t="shared" ref="C19:K19" si="1">C20</f>
        <v>14044992</v>
      </c>
      <c r="D19" s="8">
        <f t="shared" si="1"/>
        <v>14044992</v>
      </c>
      <c r="E19" s="8">
        <f t="shared" si="1"/>
        <v>14044992</v>
      </c>
      <c r="F19" s="8">
        <f t="shared" si="1"/>
        <v>14044992</v>
      </c>
      <c r="G19" s="5">
        <f t="shared" si="1"/>
        <v>87155.868359999993</v>
      </c>
      <c r="H19" s="5">
        <f t="shared" si="1"/>
        <v>107263.5</v>
      </c>
      <c r="I19" s="5">
        <f t="shared" si="1"/>
        <v>106650.29999999999</v>
      </c>
      <c r="J19" s="5">
        <f t="shared" si="1"/>
        <v>108754.3</v>
      </c>
      <c r="K19" s="5">
        <f t="shared" si="1"/>
        <v>108754.3</v>
      </c>
    </row>
    <row r="20" spans="1:11" ht="31.2" x14ac:dyDescent="0.25">
      <c r="A20" s="9" t="s">
        <v>19</v>
      </c>
      <c r="B20" s="10">
        <v>14044992</v>
      </c>
      <c r="C20" s="10">
        <v>14044992</v>
      </c>
      <c r="D20" s="10">
        <v>14044992</v>
      </c>
      <c r="E20" s="10">
        <v>14044992</v>
      </c>
      <c r="F20" s="10">
        <v>14044992</v>
      </c>
      <c r="G20" s="7">
        <v>87155.868359999993</v>
      </c>
      <c r="H20" s="7">
        <v>107263.5</v>
      </c>
      <c r="I20" s="7">
        <f>[1]Прил.5!K13</f>
        <v>106650.29999999999</v>
      </c>
      <c r="J20" s="7">
        <v>108754.3</v>
      </c>
      <c r="K20" s="7">
        <v>108754.3</v>
      </c>
    </row>
    <row r="21" spans="1:11" ht="15.6" x14ac:dyDescent="0.25">
      <c r="A21" s="140" t="s">
        <v>20</v>
      </c>
      <c r="B21" s="141"/>
      <c r="C21" s="141"/>
      <c r="D21" s="141"/>
      <c r="E21" s="141"/>
      <c r="F21" s="141"/>
      <c r="G21" s="141"/>
      <c r="H21" s="141"/>
      <c r="I21" s="141"/>
      <c r="J21" s="141"/>
      <c r="K21" s="142"/>
    </row>
    <row r="22" spans="1:11" ht="15.6" x14ac:dyDescent="0.25">
      <c r="A22" s="140" t="s">
        <v>21</v>
      </c>
      <c r="B22" s="141"/>
      <c r="C22" s="141"/>
      <c r="D22" s="141"/>
      <c r="E22" s="141"/>
      <c r="F22" s="141"/>
      <c r="G22" s="141"/>
      <c r="H22" s="141"/>
      <c r="I22" s="141"/>
      <c r="J22" s="141"/>
      <c r="K22" s="142"/>
    </row>
    <row r="23" spans="1:11" ht="15.6" x14ac:dyDescent="0.3">
      <c r="A23" s="4" t="s">
        <v>14</v>
      </c>
      <c r="B23" s="5">
        <f t="shared" ref="B23:K23" si="2">B24</f>
        <v>20234.900000000001</v>
      </c>
      <c r="C23" s="5">
        <f t="shared" si="2"/>
        <v>14965.44</v>
      </c>
      <c r="D23" s="5">
        <f t="shared" si="2"/>
        <v>15010.44</v>
      </c>
      <c r="E23" s="5">
        <f t="shared" si="2"/>
        <v>15010.44</v>
      </c>
      <c r="F23" s="5">
        <f t="shared" si="2"/>
        <v>15010.44</v>
      </c>
      <c r="G23" s="5">
        <f t="shared" si="2"/>
        <v>4543.7805799999996</v>
      </c>
      <c r="H23" s="5">
        <f t="shared" si="2"/>
        <v>5512</v>
      </c>
      <c r="I23" s="5">
        <f t="shared" si="2"/>
        <v>5667.9</v>
      </c>
      <c r="J23" s="5">
        <f t="shared" si="2"/>
        <v>5702.9</v>
      </c>
      <c r="K23" s="5">
        <f t="shared" si="2"/>
        <v>5702.9</v>
      </c>
    </row>
    <row r="24" spans="1:11" ht="31.2" x14ac:dyDescent="0.25">
      <c r="A24" s="9" t="s">
        <v>22</v>
      </c>
      <c r="B24" s="7">
        <v>20234.900000000001</v>
      </c>
      <c r="C24" s="7">
        <v>14965.44</v>
      </c>
      <c r="D24" s="7">
        <v>15010.44</v>
      </c>
      <c r="E24" s="7">
        <v>15010.44</v>
      </c>
      <c r="F24" s="7">
        <v>15010.44</v>
      </c>
      <c r="G24" s="7">
        <v>4543.7805799999996</v>
      </c>
      <c r="H24" s="7">
        <v>5512</v>
      </c>
      <c r="I24" s="7">
        <f>[1]Прил.5!K14</f>
        <v>5667.9</v>
      </c>
      <c r="J24" s="7">
        <v>5702.9</v>
      </c>
      <c r="K24" s="7">
        <v>5702.9</v>
      </c>
    </row>
    <row r="26" spans="1:11" x14ac:dyDescent="0.25">
      <c r="A26" s="11"/>
      <c r="I26" s="12"/>
    </row>
    <row r="27" spans="1:11" ht="15" customHeight="1" x14ac:dyDescent="0.25">
      <c r="A27" s="155"/>
      <c r="B27" s="155"/>
      <c r="C27" s="155"/>
      <c r="D27" s="155"/>
      <c r="E27" s="13"/>
      <c r="F27" s="13" t="s">
        <v>23</v>
      </c>
      <c r="G27" s="13"/>
      <c r="H27" s="13"/>
      <c r="I27" s="156"/>
      <c r="J27" s="156"/>
      <c r="K27" s="156"/>
    </row>
    <row r="28" spans="1:11" x14ac:dyDescent="0.25">
      <c r="A28" s="11"/>
    </row>
  </sheetData>
  <mergeCells count="17">
    <mergeCell ref="A18:K18"/>
    <mergeCell ref="A21:K21"/>
    <mergeCell ref="A22:K22"/>
    <mergeCell ref="A27:D27"/>
    <mergeCell ref="I27:K27"/>
    <mergeCell ref="A17:K17"/>
    <mergeCell ref="I2:K2"/>
    <mergeCell ref="I3:K3"/>
    <mergeCell ref="I5:K5"/>
    <mergeCell ref="A7:K7"/>
    <mergeCell ref="A8:K8"/>
    <mergeCell ref="A9:K9"/>
    <mergeCell ref="A11:A12"/>
    <mergeCell ref="B11:F11"/>
    <mergeCell ref="G11:K11"/>
    <mergeCell ref="A13:K13"/>
    <mergeCell ref="A14:K14"/>
  </mergeCells>
  <pageMargins left="0.55118110236220474" right="0.47244094488188981" top="0.31496062992125984" bottom="0.31496062992125984" header="0.31496062992125984" footer="0.31496062992125984"/>
  <pageSetup paperSize="9" scale="6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72"/>
  <sheetViews>
    <sheetView zoomScale="50" zoomScaleNormal="50" zoomScaleSheetLayoutView="7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S2" sqref="S2:U2"/>
    </sheetView>
  </sheetViews>
  <sheetFormatPr defaultRowHeight="15.6" x14ac:dyDescent="0.3"/>
  <cols>
    <col min="1" max="1" width="8.88671875" style="14" customWidth="1"/>
    <col min="2" max="2" width="70.109375" style="14" customWidth="1"/>
    <col min="3" max="3" width="55.44140625" style="14" customWidth="1"/>
    <col min="4" max="4" width="12.109375" style="14" customWidth="1"/>
    <col min="5" max="5" width="13.44140625" style="14" customWidth="1"/>
    <col min="6" max="6" width="22.44140625" style="14" customWidth="1"/>
    <col min="7" max="7" width="17.5546875" style="14" customWidth="1"/>
    <col min="8" max="8" width="16.6640625" style="14" customWidth="1"/>
    <col min="9" max="9" width="16.88671875" style="14" customWidth="1"/>
    <col min="10" max="10" width="13.88671875" style="14" customWidth="1"/>
    <col min="11" max="11" width="17.44140625" style="14" customWidth="1"/>
    <col min="12" max="12" width="15.109375" style="14" customWidth="1"/>
    <col min="13" max="13" width="15.5546875" style="14" customWidth="1"/>
    <col min="14" max="14" width="15.33203125" style="14" customWidth="1"/>
    <col min="15" max="15" width="12.5546875" style="14" customWidth="1"/>
    <col min="16" max="16" width="17.5546875" style="14" customWidth="1"/>
    <col min="17" max="17" width="15.33203125" style="14" customWidth="1"/>
    <col min="18" max="18" width="16.88671875" style="14" customWidth="1"/>
    <col min="19" max="19" width="14.44140625" style="14" customWidth="1"/>
    <col min="20" max="20" width="13.44140625" style="14" customWidth="1"/>
    <col min="21" max="21" width="19.5546875" style="14" customWidth="1"/>
    <col min="22" max="22" width="20.5546875" style="14" customWidth="1"/>
    <col min="23" max="23" width="16.88671875" style="14" customWidth="1"/>
    <col min="24" max="253" width="9.109375" style="14" customWidth="1"/>
    <col min="254" max="254" width="2.44140625" style="14" customWidth="1"/>
    <col min="255" max="255" width="5.109375" style="14" customWidth="1"/>
    <col min="256" max="256" width="9.109375" style="14"/>
    <col min="257" max="257" width="8.88671875" style="14" customWidth="1"/>
    <col min="258" max="258" width="70.109375" style="14" customWidth="1"/>
    <col min="259" max="259" width="55.44140625" style="14" customWidth="1"/>
    <col min="260" max="260" width="12.109375" style="14" customWidth="1"/>
    <col min="261" max="261" width="13.44140625" style="14" customWidth="1"/>
    <col min="262" max="262" width="22.44140625" style="14" customWidth="1"/>
    <col min="263" max="264" width="19.5546875" style="14" customWidth="1"/>
    <col min="265" max="265" width="15.44140625" style="14" customWidth="1"/>
    <col min="266" max="266" width="18.5546875" style="14" customWidth="1"/>
    <col min="267" max="269" width="17.44140625" style="14" customWidth="1"/>
    <col min="270" max="270" width="16.109375" style="14" customWidth="1"/>
    <col min="271" max="271" width="17.44140625" style="14" customWidth="1"/>
    <col min="272" max="272" width="19.5546875" style="14" customWidth="1"/>
    <col min="273" max="274" width="16.88671875" style="14" customWidth="1"/>
    <col min="275" max="275" width="16.6640625" style="14" customWidth="1"/>
    <col min="276" max="276" width="17.6640625" style="14" customWidth="1"/>
    <col min="277" max="277" width="23.88671875" style="14" customWidth="1"/>
    <col min="278" max="278" width="20.5546875" style="14" customWidth="1"/>
    <col min="279" max="279" width="16.88671875" style="14" customWidth="1"/>
    <col min="280" max="509" width="9.109375" style="14" customWidth="1"/>
    <col min="510" max="510" width="2.44140625" style="14" customWidth="1"/>
    <col min="511" max="511" width="5.109375" style="14" customWidth="1"/>
    <col min="512" max="512" width="9.109375" style="14"/>
    <col min="513" max="513" width="8.88671875" style="14" customWidth="1"/>
    <col min="514" max="514" width="70.109375" style="14" customWidth="1"/>
    <col min="515" max="515" width="55.44140625" style="14" customWidth="1"/>
    <col min="516" max="516" width="12.109375" style="14" customWidth="1"/>
    <col min="517" max="517" width="13.44140625" style="14" customWidth="1"/>
    <col min="518" max="518" width="22.44140625" style="14" customWidth="1"/>
    <col min="519" max="520" width="19.5546875" style="14" customWidth="1"/>
    <col min="521" max="521" width="15.44140625" style="14" customWidth="1"/>
    <col min="522" max="522" width="18.5546875" style="14" customWidth="1"/>
    <col min="523" max="525" width="17.44140625" style="14" customWidth="1"/>
    <col min="526" max="526" width="16.109375" style="14" customWidth="1"/>
    <col min="527" max="527" width="17.44140625" style="14" customWidth="1"/>
    <col min="528" max="528" width="19.5546875" style="14" customWidth="1"/>
    <col min="529" max="530" width="16.88671875" style="14" customWidth="1"/>
    <col min="531" max="531" width="16.6640625" style="14" customWidth="1"/>
    <col min="532" max="532" width="17.6640625" style="14" customWidth="1"/>
    <col min="533" max="533" width="23.88671875" style="14" customWidth="1"/>
    <col min="534" max="534" width="20.5546875" style="14" customWidth="1"/>
    <col min="535" max="535" width="16.88671875" style="14" customWidth="1"/>
    <col min="536" max="765" width="9.109375" style="14" customWidth="1"/>
    <col min="766" max="766" width="2.44140625" style="14" customWidth="1"/>
    <col min="767" max="767" width="5.109375" style="14" customWidth="1"/>
    <col min="768" max="768" width="9.109375" style="14"/>
    <col min="769" max="769" width="8.88671875" style="14" customWidth="1"/>
    <col min="770" max="770" width="70.109375" style="14" customWidth="1"/>
    <col min="771" max="771" width="55.44140625" style="14" customWidth="1"/>
    <col min="772" max="772" width="12.109375" style="14" customWidth="1"/>
    <col min="773" max="773" width="13.44140625" style="14" customWidth="1"/>
    <col min="774" max="774" width="22.44140625" style="14" customWidth="1"/>
    <col min="775" max="776" width="19.5546875" style="14" customWidth="1"/>
    <col min="777" max="777" width="15.44140625" style="14" customWidth="1"/>
    <col min="778" max="778" width="18.5546875" style="14" customWidth="1"/>
    <col min="779" max="781" width="17.44140625" style="14" customWidth="1"/>
    <col min="782" max="782" width="16.109375" style="14" customWidth="1"/>
    <col min="783" max="783" width="17.44140625" style="14" customWidth="1"/>
    <col min="784" max="784" width="19.5546875" style="14" customWidth="1"/>
    <col min="785" max="786" width="16.88671875" style="14" customWidth="1"/>
    <col min="787" max="787" width="16.6640625" style="14" customWidth="1"/>
    <col min="788" max="788" width="17.6640625" style="14" customWidth="1"/>
    <col min="789" max="789" width="23.88671875" style="14" customWidth="1"/>
    <col min="790" max="790" width="20.5546875" style="14" customWidth="1"/>
    <col min="791" max="791" width="16.88671875" style="14" customWidth="1"/>
    <col min="792" max="1021" width="9.109375" style="14" customWidth="1"/>
    <col min="1022" max="1022" width="2.44140625" style="14" customWidth="1"/>
    <col min="1023" max="1023" width="5.109375" style="14" customWidth="1"/>
    <col min="1024" max="1024" width="9.109375" style="14"/>
    <col min="1025" max="1025" width="8.88671875" style="14" customWidth="1"/>
    <col min="1026" max="1026" width="70.109375" style="14" customWidth="1"/>
    <col min="1027" max="1027" width="55.44140625" style="14" customWidth="1"/>
    <col min="1028" max="1028" width="12.109375" style="14" customWidth="1"/>
    <col min="1029" max="1029" width="13.44140625" style="14" customWidth="1"/>
    <col min="1030" max="1030" width="22.44140625" style="14" customWidth="1"/>
    <col min="1031" max="1032" width="19.5546875" style="14" customWidth="1"/>
    <col min="1033" max="1033" width="15.44140625" style="14" customWidth="1"/>
    <col min="1034" max="1034" width="18.5546875" style="14" customWidth="1"/>
    <col min="1035" max="1037" width="17.44140625" style="14" customWidth="1"/>
    <col min="1038" max="1038" width="16.109375" style="14" customWidth="1"/>
    <col min="1039" max="1039" width="17.44140625" style="14" customWidth="1"/>
    <col min="1040" max="1040" width="19.5546875" style="14" customWidth="1"/>
    <col min="1041" max="1042" width="16.88671875" style="14" customWidth="1"/>
    <col min="1043" max="1043" width="16.6640625" style="14" customWidth="1"/>
    <col min="1044" max="1044" width="17.6640625" style="14" customWidth="1"/>
    <col min="1045" max="1045" width="23.88671875" style="14" customWidth="1"/>
    <col min="1046" max="1046" width="20.5546875" style="14" customWidth="1"/>
    <col min="1047" max="1047" width="16.88671875" style="14" customWidth="1"/>
    <col min="1048" max="1277" width="9.109375" style="14" customWidth="1"/>
    <col min="1278" max="1278" width="2.44140625" style="14" customWidth="1"/>
    <col min="1279" max="1279" width="5.109375" style="14" customWidth="1"/>
    <col min="1280" max="1280" width="9.109375" style="14"/>
    <col min="1281" max="1281" width="8.88671875" style="14" customWidth="1"/>
    <col min="1282" max="1282" width="70.109375" style="14" customWidth="1"/>
    <col min="1283" max="1283" width="55.44140625" style="14" customWidth="1"/>
    <col min="1284" max="1284" width="12.109375" style="14" customWidth="1"/>
    <col min="1285" max="1285" width="13.44140625" style="14" customWidth="1"/>
    <col min="1286" max="1286" width="22.44140625" style="14" customWidth="1"/>
    <col min="1287" max="1288" width="19.5546875" style="14" customWidth="1"/>
    <col min="1289" max="1289" width="15.44140625" style="14" customWidth="1"/>
    <col min="1290" max="1290" width="18.5546875" style="14" customWidth="1"/>
    <col min="1291" max="1293" width="17.44140625" style="14" customWidth="1"/>
    <col min="1294" max="1294" width="16.109375" style="14" customWidth="1"/>
    <col min="1295" max="1295" width="17.44140625" style="14" customWidth="1"/>
    <col min="1296" max="1296" width="19.5546875" style="14" customWidth="1"/>
    <col min="1297" max="1298" width="16.88671875" style="14" customWidth="1"/>
    <col min="1299" max="1299" width="16.6640625" style="14" customWidth="1"/>
    <col min="1300" max="1300" width="17.6640625" style="14" customWidth="1"/>
    <col min="1301" max="1301" width="23.88671875" style="14" customWidth="1"/>
    <col min="1302" max="1302" width="20.5546875" style="14" customWidth="1"/>
    <col min="1303" max="1303" width="16.88671875" style="14" customWidth="1"/>
    <col min="1304" max="1533" width="9.109375" style="14" customWidth="1"/>
    <col min="1534" max="1534" width="2.44140625" style="14" customWidth="1"/>
    <col min="1535" max="1535" width="5.109375" style="14" customWidth="1"/>
    <col min="1536" max="1536" width="9.109375" style="14"/>
    <col min="1537" max="1537" width="8.88671875" style="14" customWidth="1"/>
    <col min="1538" max="1538" width="70.109375" style="14" customWidth="1"/>
    <col min="1539" max="1539" width="55.44140625" style="14" customWidth="1"/>
    <col min="1540" max="1540" width="12.109375" style="14" customWidth="1"/>
    <col min="1541" max="1541" width="13.44140625" style="14" customWidth="1"/>
    <col min="1542" max="1542" width="22.44140625" style="14" customWidth="1"/>
    <col min="1543" max="1544" width="19.5546875" style="14" customWidth="1"/>
    <col min="1545" max="1545" width="15.44140625" style="14" customWidth="1"/>
    <col min="1546" max="1546" width="18.5546875" style="14" customWidth="1"/>
    <col min="1547" max="1549" width="17.44140625" style="14" customWidth="1"/>
    <col min="1550" max="1550" width="16.109375" style="14" customWidth="1"/>
    <col min="1551" max="1551" width="17.44140625" style="14" customWidth="1"/>
    <col min="1552" max="1552" width="19.5546875" style="14" customWidth="1"/>
    <col min="1553" max="1554" width="16.88671875" style="14" customWidth="1"/>
    <col min="1555" max="1555" width="16.6640625" style="14" customWidth="1"/>
    <col min="1556" max="1556" width="17.6640625" style="14" customWidth="1"/>
    <col min="1557" max="1557" width="23.88671875" style="14" customWidth="1"/>
    <col min="1558" max="1558" width="20.5546875" style="14" customWidth="1"/>
    <col min="1559" max="1559" width="16.88671875" style="14" customWidth="1"/>
    <col min="1560" max="1789" width="9.109375" style="14" customWidth="1"/>
    <col min="1790" max="1790" width="2.44140625" style="14" customWidth="1"/>
    <col min="1791" max="1791" width="5.109375" style="14" customWidth="1"/>
    <col min="1792" max="1792" width="9.109375" style="14"/>
    <col min="1793" max="1793" width="8.88671875" style="14" customWidth="1"/>
    <col min="1794" max="1794" width="70.109375" style="14" customWidth="1"/>
    <col min="1795" max="1795" width="55.44140625" style="14" customWidth="1"/>
    <col min="1796" max="1796" width="12.109375" style="14" customWidth="1"/>
    <col min="1797" max="1797" width="13.44140625" style="14" customWidth="1"/>
    <col min="1798" max="1798" width="22.44140625" style="14" customWidth="1"/>
    <col min="1799" max="1800" width="19.5546875" style="14" customWidth="1"/>
    <col min="1801" max="1801" width="15.44140625" style="14" customWidth="1"/>
    <col min="1802" max="1802" width="18.5546875" style="14" customWidth="1"/>
    <col min="1803" max="1805" width="17.44140625" style="14" customWidth="1"/>
    <col min="1806" max="1806" width="16.109375" style="14" customWidth="1"/>
    <col min="1807" max="1807" width="17.44140625" style="14" customWidth="1"/>
    <col min="1808" max="1808" width="19.5546875" style="14" customWidth="1"/>
    <col min="1809" max="1810" width="16.88671875" style="14" customWidth="1"/>
    <col min="1811" max="1811" width="16.6640625" style="14" customWidth="1"/>
    <col min="1812" max="1812" width="17.6640625" style="14" customWidth="1"/>
    <col min="1813" max="1813" width="23.88671875" style="14" customWidth="1"/>
    <col min="1814" max="1814" width="20.5546875" style="14" customWidth="1"/>
    <col min="1815" max="1815" width="16.88671875" style="14" customWidth="1"/>
    <col min="1816" max="2045" width="9.109375" style="14" customWidth="1"/>
    <col min="2046" max="2046" width="2.44140625" style="14" customWidth="1"/>
    <col min="2047" max="2047" width="5.109375" style="14" customWidth="1"/>
    <col min="2048" max="2048" width="9.109375" style="14"/>
    <col min="2049" max="2049" width="8.88671875" style="14" customWidth="1"/>
    <col min="2050" max="2050" width="70.109375" style="14" customWidth="1"/>
    <col min="2051" max="2051" width="55.44140625" style="14" customWidth="1"/>
    <col min="2052" max="2052" width="12.109375" style="14" customWidth="1"/>
    <col min="2053" max="2053" width="13.44140625" style="14" customWidth="1"/>
    <col min="2054" max="2054" width="22.44140625" style="14" customWidth="1"/>
    <col min="2055" max="2056" width="19.5546875" style="14" customWidth="1"/>
    <col min="2057" max="2057" width="15.44140625" style="14" customWidth="1"/>
    <col min="2058" max="2058" width="18.5546875" style="14" customWidth="1"/>
    <col min="2059" max="2061" width="17.44140625" style="14" customWidth="1"/>
    <col min="2062" max="2062" width="16.109375" style="14" customWidth="1"/>
    <col min="2063" max="2063" width="17.44140625" style="14" customWidth="1"/>
    <col min="2064" max="2064" width="19.5546875" style="14" customWidth="1"/>
    <col min="2065" max="2066" width="16.88671875" style="14" customWidth="1"/>
    <col min="2067" max="2067" width="16.6640625" style="14" customWidth="1"/>
    <col min="2068" max="2068" width="17.6640625" style="14" customWidth="1"/>
    <col min="2069" max="2069" width="23.88671875" style="14" customWidth="1"/>
    <col min="2070" max="2070" width="20.5546875" style="14" customWidth="1"/>
    <col min="2071" max="2071" width="16.88671875" style="14" customWidth="1"/>
    <col min="2072" max="2301" width="9.109375" style="14" customWidth="1"/>
    <col min="2302" max="2302" width="2.44140625" style="14" customWidth="1"/>
    <col min="2303" max="2303" width="5.109375" style="14" customWidth="1"/>
    <col min="2304" max="2304" width="9.109375" style="14"/>
    <col min="2305" max="2305" width="8.88671875" style="14" customWidth="1"/>
    <col min="2306" max="2306" width="70.109375" style="14" customWidth="1"/>
    <col min="2307" max="2307" width="55.44140625" style="14" customWidth="1"/>
    <col min="2308" max="2308" width="12.109375" style="14" customWidth="1"/>
    <col min="2309" max="2309" width="13.44140625" style="14" customWidth="1"/>
    <col min="2310" max="2310" width="22.44140625" style="14" customWidth="1"/>
    <col min="2311" max="2312" width="19.5546875" style="14" customWidth="1"/>
    <col min="2313" max="2313" width="15.44140625" style="14" customWidth="1"/>
    <col min="2314" max="2314" width="18.5546875" style="14" customWidth="1"/>
    <col min="2315" max="2317" width="17.44140625" style="14" customWidth="1"/>
    <col min="2318" max="2318" width="16.109375" style="14" customWidth="1"/>
    <col min="2319" max="2319" width="17.44140625" style="14" customWidth="1"/>
    <col min="2320" max="2320" width="19.5546875" style="14" customWidth="1"/>
    <col min="2321" max="2322" width="16.88671875" style="14" customWidth="1"/>
    <col min="2323" max="2323" width="16.6640625" style="14" customWidth="1"/>
    <col min="2324" max="2324" width="17.6640625" style="14" customWidth="1"/>
    <col min="2325" max="2325" width="23.88671875" style="14" customWidth="1"/>
    <col min="2326" max="2326" width="20.5546875" style="14" customWidth="1"/>
    <col min="2327" max="2327" width="16.88671875" style="14" customWidth="1"/>
    <col min="2328" max="2557" width="9.109375" style="14" customWidth="1"/>
    <col min="2558" max="2558" width="2.44140625" style="14" customWidth="1"/>
    <col min="2559" max="2559" width="5.109375" style="14" customWidth="1"/>
    <col min="2560" max="2560" width="9.109375" style="14"/>
    <col min="2561" max="2561" width="8.88671875" style="14" customWidth="1"/>
    <col min="2562" max="2562" width="70.109375" style="14" customWidth="1"/>
    <col min="2563" max="2563" width="55.44140625" style="14" customWidth="1"/>
    <col min="2564" max="2564" width="12.109375" style="14" customWidth="1"/>
    <col min="2565" max="2565" width="13.44140625" style="14" customWidth="1"/>
    <col min="2566" max="2566" width="22.44140625" style="14" customWidth="1"/>
    <col min="2567" max="2568" width="19.5546875" style="14" customWidth="1"/>
    <col min="2569" max="2569" width="15.44140625" style="14" customWidth="1"/>
    <col min="2570" max="2570" width="18.5546875" style="14" customWidth="1"/>
    <col min="2571" max="2573" width="17.44140625" style="14" customWidth="1"/>
    <col min="2574" max="2574" width="16.109375" style="14" customWidth="1"/>
    <col min="2575" max="2575" width="17.44140625" style="14" customWidth="1"/>
    <col min="2576" max="2576" width="19.5546875" style="14" customWidth="1"/>
    <col min="2577" max="2578" width="16.88671875" style="14" customWidth="1"/>
    <col min="2579" max="2579" width="16.6640625" style="14" customWidth="1"/>
    <col min="2580" max="2580" width="17.6640625" style="14" customWidth="1"/>
    <col min="2581" max="2581" width="23.88671875" style="14" customWidth="1"/>
    <col min="2582" max="2582" width="20.5546875" style="14" customWidth="1"/>
    <col min="2583" max="2583" width="16.88671875" style="14" customWidth="1"/>
    <col min="2584" max="2813" width="9.109375" style="14" customWidth="1"/>
    <col min="2814" max="2814" width="2.44140625" style="14" customWidth="1"/>
    <col min="2815" max="2815" width="5.109375" style="14" customWidth="1"/>
    <col min="2816" max="2816" width="9.109375" style="14"/>
    <col min="2817" max="2817" width="8.88671875" style="14" customWidth="1"/>
    <col min="2818" max="2818" width="70.109375" style="14" customWidth="1"/>
    <col min="2819" max="2819" width="55.44140625" style="14" customWidth="1"/>
    <col min="2820" max="2820" width="12.109375" style="14" customWidth="1"/>
    <col min="2821" max="2821" width="13.44140625" style="14" customWidth="1"/>
    <col min="2822" max="2822" width="22.44140625" style="14" customWidth="1"/>
    <col min="2823" max="2824" width="19.5546875" style="14" customWidth="1"/>
    <col min="2825" max="2825" width="15.44140625" style="14" customWidth="1"/>
    <col min="2826" max="2826" width="18.5546875" style="14" customWidth="1"/>
    <col min="2827" max="2829" width="17.44140625" style="14" customWidth="1"/>
    <col min="2830" max="2830" width="16.109375" style="14" customWidth="1"/>
    <col min="2831" max="2831" width="17.44140625" style="14" customWidth="1"/>
    <col min="2832" max="2832" width="19.5546875" style="14" customWidth="1"/>
    <col min="2833" max="2834" width="16.88671875" style="14" customWidth="1"/>
    <col min="2835" max="2835" width="16.6640625" style="14" customWidth="1"/>
    <col min="2836" max="2836" width="17.6640625" style="14" customWidth="1"/>
    <col min="2837" max="2837" width="23.88671875" style="14" customWidth="1"/>
    <col min="2838" max="2838" width="20.5546875" style="14" customWidth="1"/>
    <col min="2839" max="2839" width="16.88671875" style="14" customWidth="1"/>
    <col min="2840" max="3069" width="9.109375" style="14" customWidth="1"/>
    <col min="3070" max="3070" width="2.44140625" style="14" customWidth="1"/>
    <col min="3071" max="3071" width="5.109375" style="14" customWidth="1"/>
    <col min="3072" max="3072" width="9.109375" style="14"/>
    <col min="3073" max="3073" width="8.88671875" style="14" customWidth="1"/>
    <col min="3074" max="3074" width="70.109375" style="14" customWidth="1"/>
    <col min="3075" max="3075" width="55.44140625" style="14" customWidth="1"/>
    <col min="3076" max="3076" width="12.109375" style="14" customWidth="1"/>
    <col min="3077" max="3077" width="13.44140625" style="14" customWidth="1"/>
    <col min="3078" max="3078" width="22.44140625" style="14" customWidth="1"/>
    <col min="3079" max="3080" width="19.5546875" style="14" customWidth="1"/>
    <col min="3081" max="3081" width="15.44140625" style="14" customWidth="1"/>
    <col min="3082" max="3082" width="18.5546875" style="14" customWidth="1"/>
    <col min="3083" max="3085" width="17.44140625" style="14" customWidth="1"/>
    <col min="3086" max="3086" width="16.109375" style="14" customWidth="1"/>
    <col min="3087" max="3087" width="17.44140625" style="14" customWidth="1"/>
    <col min="3088" max="3088" width="19.5546875" style="14" customWidth="1"/>
    <col min="3089" max="3090" width="16.88671875" style="14" customWidth="1"/>
    <col min="3091" max="3091" width="16.6640625" style="14" customWidth="1"/>
    <col min="3092" max="3092" width="17.6640625" style="14" customWidth="1"/>
    <col min="3093" max="3093" width="23.88671875" style="14" customWidth="1"/>
    <col min="3094" max="3094" width="20.5546875" style="14" customWidth="1"/>
    <col min="3095" max="3095" width="16.88671875" style="14" customWidth="1"/>
    <col min="3096" max="3325" width="9.109375" style="14" customWidth="1"/>
    <col min="3326" max="3326" width="2.44140625" style="14" customWidth="1"/>
    <col min="3327" max="3327" width="5.109375" style="14" customWidth="1"/>
    <col min="3328" max="3328" width="9.109375" style="14"/>
    <col min="3329" max="3329" width="8.88671875" style="14" customWidth="1"/>
    <col min="3330" max="3330" width="70.109375" style="14" customWidth="1"/>
    <col min="3331" max="3331" width="55.44140625" style="14" customWidth="1"/>
    <col min="3332" max="3332" width="12.109375" style="14" customWidth="1"/>
    <col min="3333" max="3333" width="13.44140625" style="14" customWidth="1"/>
    <col min="3334" max="3334" width="22.44140625" style="14" customWidth="1"/>
    <col min="3335" max="3336" width="19.5546875" style="14" customWidth="1"/>
    <col min="3337" max="3337" width="15.44140625" style="14" customWidth="1"/>
    <col min="3338" max="3338" width="18.5546875" style="14" customWidth="1"/>
    <col min="3339" max="3341" width="17.44140625" style="14" customWidth="1"/>
    <col min="3342" max="3342" width="16.109375" style="14" customWidth="1"/>
    <col min="3343" max="3343" width="17.44140625" style="14" customWidth="1"/>
    <col min="3344" max="3344" width="19.5546875" style="14" customWidth="1"/>
    <col min="3345" max="3346" width="16.88671875" style="14" customWidth="1"/>
    <col min="3347" max="3347" width="16.6640625" style="14" customWidth="1"/>
    <col min="3348" max="3348" width="17.6640625" style="14" customWidth="1"/>
    <col min="3349" max="3349" width="23.88671875" style="14" customWidth="1"/>
    <col min="3350" max="3350" width="20.5546875" style="14" customWidth="1"/>
    <col min="3351" max="3351" width="16.88671875" style="14" customWidth="1"/>
    <col min="3352" max="3581" width="9.109375" style="14" customWidth="1"/>
    <col min="3582" max="3582" width="2.44140625" style="14" customWidth="1"/>
    <col min="3583" max="3583" width="5.109375" style="14" customWidth="1"/>
    <col min="3584" max="3584" width="9.109375" style="14"/>
    <col min="3585" max="3585" width="8.88671875" style="14" customWidth="1"/>
    <col min="3586" max="3586" width="70.109375" style="14" customWidth="1"/>
    <col min="3587" max="3587" width="55.44140625" style="14" customWidth="1"/>
    <col min="3588" max="3588" width="12.109375" style="14" customWidth="1"/>
    <col min="3589" max="3589" width="13.44140625" style="14" customWidth="1"/>
    <col min="3590" max="3590" width="22.44140625" style="14" customWidth="1"/>
    <col min="3591" max="3592" width="19.5546875" style="14" customWidth="1"/>
    <col min="3593" max="3593" width="15.44140625" style="14" customWidth="1"/>
    <col min="3594" max="3594" width="18.5546875" style="14" customWidth="1"/>
    <col min="3595" max="3597" width="17.44140625" style="14" customWidth="1"/>
    <col min="3598" max="3598" width="16.109375" style="14" customWidth="1"/>
    <col min="3599" max="3599" width="17.44140625" style="14" customWidth="1"/>
    <col min="3600" max="3600" width="19.5546875" style="14" customWidth="1"/>
    <col min="3601" max="3602" width="16.88671875" style="14" customWidth="1"/>
    <col min="3603" max="3603" width="16.6640625" style="14" customWidth="1"/>
    <col min="3604" max="3604" width="17.6640625" style="14" customWidth="1"/>
    <col min="3605" max="3605" width="23.88671875" style="14" customWidth="1"/>
    <col min="3606" max="3606" width="20.5546875" style="14" customWidth="1"/>
    <col min="3607" max="3607" width="16.88671875" style="14" customWidth="1"/>
    <col min="3608" max="3837" width="9.109375" style="14" customWidth="1"/>
    <col min="3838" max="3838" width="2.44140625" style="14" customWidth="1"/>
    <col min="3839" max="3839" width="5.109375" style="14" customWidth="1"/>
    <col min="3840" max="3840" width="9.109375" style="14"/>
    <col min="3841" max="3841" width="8.88671875" style="14" customWidth="1"/>
    <col min="3842" max="3842" width="70.109375" style="14" customWidth="1"/>
    <col min="3843" max="3843" width="55.44140625" style="14" customWidth="1"/>
    <col min="3844" max="3844" width="12.109375" style="14" customWidth="1"/>
    <col min="3845" max="3845" width="13.44140625" style="14" customWidth="1"/>
    <col min="3846" max="3846" width="22.44140625" style="14" customWidth="1"/>
    <col min="3847" max="3848" width="19.5546875" style="14" customWidth="1"/>
    <col min="3849" max="3849" width="15.44140625" style="14" customWidth="1"/>
    <col min="3850" max="3850" width="18.5546875" style="14" customWidth="1"/>
    <col min="3851" max="3853" width="17.44140625" style="14" customWidth="1"/>
    <col min="3854" max="3854" width="16.109375" style="14" customWidth="1"/>
    <col min="3855" max="3855" width="17.44140625" style="14" customWidth="1"/>
    <col min="3856" max="3856" width="19.5546875" style="14" customWidth="1"/>
    <col min="3857" max="3858" width="16.88671875" style="14" customWidth="1"/>
    <col min="3859" max="3859" width="16.6640625" style="14" customWidth="1"/>
    <col min="3860" max="3860" width="17.6640625" style="14" customWidth="1"/>
    <col min="3861" max="3861" width="23.88671875" style="14" customWidth="1"/>
    <col min="3862" max="3862" width="20.5546875" style="14" customWidth="1"/>
    <col min="3863" max="3863" width="16.88671875" style="14" customWidth="1"/>
    <col min="3864" max="4093" width="9.109375" style="14" customWidth="1"/>
    <col min="4094" max="4094" width="2.44140625" style="14" customWidth="1"/>
    <col min="4095" max="4095" width="5.109375" style="14" customWidth="1"/>
    <col min="4096" max="4096" width="9.109375" style="14"/>
    <col min="4097" max="4097" width="8.88671875" style="14" customWidth="1"/>
    <col min="4098" max="4098" width="70.109375" style="14" customWidth="1"/>
    <col min="4099" max="4099" width="55.44140625" style="14" customWidth="1"/>
    <col min="4100" max="4100" width="12.109375" style="14" customWidth="1"/>
    <col min="4101" max="4101" width="13.44140625" style="14" customWidth="1"/>
    <col min="4102" max="4102" width="22.44140625" style="14" customWidth="1"/>
    <col min="4103" max="4104" width="19.5546875" style="14" customWidth="1"/>
    <col min="4105" max="4105" width="15.44140625" style="14" customWidth="1"/>
    <col min="4106" max="4106" width="18.5546875" style="14" customWidth="1"/>
    <col min="4107" max="4109" width="17.44140625" style="14" customWidth="1"/>
    <col min="4110" max="4110" width="16.109375" style="14" customWidth="1"/>
    <col min="4111" max="4111" width="17.44140625" style="14" customWidth="1"/>
    <col min="4112" max="4112" width="19.5546875" style="14" customWidth="1"/>
    <col min="4113" max="4114" width="16.88671875" style="14" customWidth="1"/>
    <col min="4115" max="4115" width="16.6640625" style="14" customWidth="1"/>
    <col min="4116" max="4116" width="17.6640625" style="14" customWidth="1"/>
    <col min="4117" max="4117" width="23.88671875" style="14" customWidth="1"/>
    <col min="4118" max="4118" width="20.5546875" style="14" customWidth="1"/>
    <col min="4119" max="4119" width="16.88671875" style="14" customWidth="1"/>
    <col min="4120" max="4349" width="9.109375" style="14" customWidth="1"/>
    <col min="4350" max="4350" width="2.44140625" style="14" customWidth="1"/>
    <col min="4351" max="4351" width="5.109375" style="14" customWidth="1"/>
    <col min="4352" max="4352" width="9.109375" style="14"/>
    <col min="4353" max="4353" width="8.88671875" style="14" customWidth="1"/>
    <col min="4354" max="4354" width="70.109375" style="14" customWidth="1"/>
    <col min="4355" max="4355" width="55.44140625" style="14" customWidth="1"/>
    <col min="4356" max="4356" width="12.109375" style="14" customWidth="1"/>
    <col min="4357" max="4357" width="13.44140625" style="14" customWidth="1"/>
    <col min="4358" max="4358" width="22.44140625" style="14" customWidth="1"/>
    <col min="4359" max="4360" width="19.5546875" style="14" customWidth="1"/>
    <col min="4361" max="4361" width="15.44140625" style="14" customWidth="1"/>
    <col min="4362" max="4362" width="18.5546875" style="14" customWidth="1"/>
    <col min="4363" max="4365" width="17.44140625" style="14" customWidth="1"/>
    <col min="4366" max="4366" width="16.109375" style="14" customWidth="1"/>
    <col min="4367" max="4367" width="17.44140625" style="14" customWidth="1"/>
    <col min="4368" max="4368" width="19.5546875" style="14" customWidth="1"/>
    <col min="4369" max="4370" width="16.88671875" style="14" customWidth="1"/>
    <col min="4371" max="4371" width="16.6640625" style="14" customWidth="1"/>
    <col min="4372" max="4372" width="17.6640625" style="14" customWidth="1"/>
    <col min="4373" max="4373" width="23.88671875" style="14" customWidth="1"/>
    <col min="4374" max="4374" width="20.5546875" style="14" customWidth="1"/>
    <col min="4375" max="4375" width="16.88671875" style="14" customWidth="1"/>
    <col min="4376" max="4605" width="9.109375" style="14" customWidth="1"/>
    <col min="4606" max="4606" width="2.44140625" style="14" customWidth="1"/>
    <col min="4607" max="4607" width="5.109375" style="14" customWidth="1"/>
    <col min="4608" max="4608" width="9.109375" style="14"/>
    <col min="4609" max="4609" width="8.88671875" style="14" customWidth="1"/>
    <col min="4610" max="4610" width="70.109375" style="14" customWidth="1"/>
    <col min="4611" max="4611" width="55.44140625" style="14" customWidth="1"/>
    <col min="4612" max="4612" width="12.109375" style="14" customWidth="1"/>
    <col min="4613" max="4613" width="13.44140625" style="14" customWidth="1"/>
    <col min="4614" max="4614" width="22.44140625" style="14" customWidth="1"/>
    <col min="4615" max="4616" width="19.5546875" style="14" customWidth="1"/>
    <col min="4617" max="4617" width="15.44140625" style="14" customWidth="1"/>
    <col min="4618" max="4618" width="18.5546875" style="14" customWidth="1"/>
    <col min="4619" max="4621" width="17.44140625" style="14" customWidth="1"/>
    <col min="4622" max="4622" width="16.109375" style="14" customWidth="1"/>
    <col min="4623" max="4623" width="17.44140625" style="14" customWidth="1"/>
    <col min="4624" max="4624" width="19.5546875" style="14" customWidth="1"/>
    <col min="4625" max="4626" width="16.88671875" style="14" customWidth="1"/>
    <col min="4627" max="4627" width="16.6640625" style="14" customWidth="1"/>
    <col min="4628" max="4628" width="17.6640625" style="14" customWidth="1"/>
    <col min="4629" max="4629" width="23.88671875" style="14" customWidth="1"/>
    <col min="4630" max="4630" width="20.5546875" style="14" customWidth="1"/>
    <col min="4631" max="4631" width="16.88671875" style="14" customWidth="1"/>
    <col min="4632" max="4861" width="9.109375" style="14" customWidth="1"/>
    <col min="4862" max="4862" width="2.44140625" style="14" customWidth="1"/>
    <col min="4863" max="4863" width="5.109375" style="14" customWidth="1"/>
    <col min="4864" max="4864" width="9.109375" style="14"/>
    <col min="4865" max="4865" width="8.88671875" style="14" customWidth="1"/>
    <col min="4866" max="4866" width="70.109375" style="14" customWidth="1"/>
    <col min="4867" max="4867" width="55.44140625" style="14" customWidth="1"/>
    <col min="4868" max="4868" width="12.109375" style="14" customWidth="1"/>
    <col min="4869" max="4869" width="13.44140625" style="14" customWidth="1"/>
    <col min="4870" max="4870" width="22.44140625" style="14" customWidth="1"/>
    <col min="4871" max="4872" width="19.5546875" style="14" customWidth="1"/>
    <col min="4873" max="4873" width="15.44140625" style="14" customWidth="1"/>
    <col min="4874" max="4874" width="18.5546875" style="14" customWidth="1"/>
    <col min="4875" max="4877" width="17.44140625" style="14" customWidth="1"/>
    <col min="4878" max="4878" width="16.109375" style="14" customWidth="1"/>
    <col min="4879" max="4879" width="17.44140625" style="14" customWidth="1"/>
    <col min="4880" max="4880" width="19.5546875" style="14" customWidth="1"/>
    <col min="4881" max="4882" width="16.88671875" style="14" customWidth="1"/>
    <col min="4883" max="4883" width="16.6640625" style="14" customWidth="1"/>
    <col min="4884" max="4884" width="17.6640625" style="14" customWidth="1"/>
    <col min="4885" max="4885" width="23.88671875" style="14" customWidth="1"/>
    <col min="4886" max="4886" width="20.5546875" style="14" customWidth="1"/>
    <col min="4887" max="4887" width="16.88671875" style="14" customWidth="1"/>
    <col min="4888" max="5117" width="9.109375" style="14" customWidth="1"/>
    <col min="5118" max="5118" width="2.44140625" style="14" customWidth="1"/>
    <col min="5119" max="5119" width="5.109375" style="14" customWidth="1"/>
    <col min="5120" max="5120" width="9.109375" style="14"/>
    <col min="5121" max="5121" width="8.88671875" style="14" customWidth="1"/>
    <col min="5122" max="5122" width="70.109375" style="14" customWidth="1"/>
    <col min="5123" max="5123" width="55.44140625" style="14" customWidth="1"/>
    <col min="5124" max="5124" width="12.109375" style="14" customWidth="1"/>
    <col min="5125" max="5125" width="13.44140625" style="14" customWidth="1"/>
    <col min="5126" max="5126" width="22.44140625" style="14" customWidth="1"/>
    <col min="5127" max="5128" width="19.5546875" style="14" customWidth="1"/>
    <col min="5129" max="5129" width="15.44140625" style="14" customWidth="1"/>
    <col min="5130" max="5130" width="18.5546875" style="14" customWidth="1"/>
    <col min="5131" max="5133" width="17.44140625" style="14" customWidth="1"/>
    <col min="5134" max="5134" width="16.109375" style="14" customWidth="1"/>
    <col min="5135" max="5135" width="17.44140625" style="14" customWidth="1"/>
    <col min="5136" max="5136" width="19.5546875" style="14" customWidth="1"/>
    <col min="5137" max="5138" width="16.88671875" style="14" customWidth="1"/>
    <col min="5139" max="5139" width="16.6640625" style="14" customWidth="1"/>
    <col min="5140" max="5140" width="17.6640625" style="14" customWidth="1"/>
    <col min="5141" max="5141" width="23.88671875" style="14" customWidth="1"/>
    <col min="5142" max="5142" width="20.5546875" style="14" customWidth="1"/>
    <col min="5143" max="5143" width="16.88671875" style="14" customWidth="1"/>
    <col min="5144" max="5373" width="9.109375" style="14" customWidth="1"/>
    <col min="5374" max="5374" width="2.44140625" style="14" customWidth="1"/>
    <col min="5375" max="5375" width="5.109375" style="14" customWidth="1"/>
    <col min="5376" max="5376" width="9.109375" style="14"/>
    <col min="5377" max="5377" width="8.88671875" style="14" customWidth="1"/>
    <col min="5378" max="5378" width="70.109375" style="14" customWidth="1"/>
    <col min="5379" max="5379" width="55.44140625" style="14" customWidth="1"/>
    <col min="5380" max="5380" width="12.109375" style="14" customWidth="1"/>
    <col min="5381" max="5381" width="13.44140625" style="14" customWidth="1"/>
    <col min="5382" max="5382" width="22.44140625" style="14" customWidth="1"/>
    <col min="5383" max="5384" width="19.5546875" style="14" customWidth="1"/>
    <col min="5385" max="5385" width="15.44140625" style="14" customWidth="1"/>
    <col min="5386" max="5386" width="18.5546875" style="14" customWidth="1"/>
    <col min="5387" max="5389" width="17.44140625" style="14" customWidth="1"/>
    <col min="5390" max="5390" width="16.109375" style="14" customWidth="1"/>
    <col min="5391" max="5391" width="17.44140625" style="14" customWidth="1"/>
    <col min="5392" max="5392" width="19.5546875" style="14" customWidth="1"/>
    <col min="5393" max="5394" width="16.88671875" style="14" customWidth="1"/>
    <col min="5395" max="5395" width="16.6640625" style="14" customWidth="1"/>
    <col min="5396" max="5396" width="17.6640625" style="14" customWidth="1"/>
    <col min="5397" max="5397" width="23.88671875" style="14" customWidth="1"/>
    <col min="5398" max="5398" width="20.5546875" style="14" customWidth="1"/>
    <col min="5399" max="5399" width="16.88671875" style="14" customWidth="1"/>
    <col min="5400" max="5629" width="9.109375" style="14" customWidth="1"/>
    <col min="5630" max="5630" width="2.44140625" style="14" customWidth="1"/>
    <col min="5631" max="5631" width="5.109375" style="14" customWidth="1"/>
    <col min="5632" max="5632" width="9.109375" style="14"/>
    <col min="5633" max="5633" width="8.88671875" style="14" customWidth="1"/>
    <col min="5634" max="5634" width="70.109375" style="14" customWidth="1"/>
    <col min="5635" max="5635" width="55.44140625" style="14" customWidth="1"/>
    <col min="5636" max="5636" width="12.109375" style="14" customWidth="1"/>
    <col min="5637" max="5637" width="13.44140625" style="14" customWidth="1"/>
    <col min="5638" max="5638" width="22.44140625" style="14" customWidth="1"/>
    <col min="5639" max="5640" width="19.5546875" style="14" customWidth="1"/>
    <col min="5641" max="5641" width="15.44140625" style="14" customWidth="1"/>
    <col min="5642" max="5642" width="18.5546875" style="14" customWidth="1"/>
    <col min="5643" max="5645" width="17.44140625" style="14" customWidth="1"/>
    <col min="5646" max="5646" width="16.109375" style="14" customWidth="1"/>
    <col min="5647" max="5647" width="17.44140625" style="14" customWidth="1"/>
    <col min="5648" max="5648" width="19.5546875" style="14" customWidth="1"/>
    <col min="5649" max="5650" width="16.88671875" style="14" customWidth="1"/>
    <col min="5651" max="5651" width="16.6640625" style="14" customWidth="1"/>
    <col min="5652" max="5652" width="17.6640625" style="14" customWidth="1"/>
    <col min="5653" max="5653" width="23.88671875" style="14" customWidth="1"/>
    <col min="5654" max="5654" width="20.5546875" style="14" customWidth="1"/>
    <col min="5655" max="5655" width="16.88671875" style="14" customWidth="1"/>
    <col min="5656" max="5885" width="9.109375" style="14" customWidth="1"/>
    <col min="5886" max="5886" width="2.44140625" style="14" customWidth="1"/>
    <col min="5887" max="5887" width="5.109375" style="14" customWidth="1"/>
    <col min="5888" max="5888" width="9.109375" style="14"/>
    <col min="5889" max="5889" width="8.88671875" style="14" customWidth="1"/>
    <col min="5890" max="5890" width="70.109375" style="14" customWidth="1"/>
    <col min="5891" max="5891" width="55.44140625" style="14" customWidth="1"/>
    <col min="5892" max="5892" width="12.109375" style="14" customWidth="1"/>
    <col min="5893" max="5893" width="13.44140625" style="14" customWidth="1"/>
    <col min="5894" max="5894" width="22.44140625" style="14" customWidth="1"/>
    <col min="5895" max="5896" width="19.5546875" style="14" customWidth="1"/>
    <col min="5897" max="5897" width="15.44140625" style="14" customWidth="1"/>
    <col min="5898" max="5898" width="18.5546875" style="14" customWidth="1"/>
    <col min="5899" max="5901" width="17.44140625" style="14" customWidth="1"/>
    <col min="5902" max="5902" width="16.109375" style="14" customWidth="1"/>
    <col min="5903" max="5903" width="17.44140625" style="14" customWidth="1"/>
    <col min="5904" max="5904" width="19.5546875" style="14" customWidth="1"/>
    <col min="5905" max="5906" width="16.88671875" style="14" customWidth="1"/>
    <col min="5907" max="5907" width="16.6640625" style="14" customWidth="1"/>
    <col min="5908" max="5908" width="17.6640625" style="14" customWidth="1"/>
    <col min="5909" max="5909" width="23.88671875" style="14" customWidth="1"/>
    <col min="5910" max="5910" width="20.5546875" style="14" customWidth="1"/>
    <col min="5911" max="5911" width="16.88671875" style="14" customWidth="1"/>
    <col min="5912" max="6141" width="9.109375" style="14" customWidth="1"/>
    <col min="6142" max="6142" width="2.44140625" style="14" customWidth="1"/>
    <col min="6143" max="6143" width="5.109375" style="14" customWidth="1"/>
    <col min="6144" max="6144" width="9.109375" style="14"/>
    <col min="6145" max="6145" width="8.88671875" style="14" customWidth="1"/>
    <col min="6146" max="6146" width="70.109375" style="14" customWidth="1"/>
    <col min="6147" max="6147" width="55.44140625" style="14" customWidth="1"/>
    <col min="6148" max="6148" width="12.109375" style="14" customWidth="1"/>
    <col min="6149" max="6149" width="13.44140625" style="14" customWidth="1"/>
    <col min="6150" max="6150" width="22.44140625" style="14" customWidth="1"/>
    <col min="6151" max="6152" width="19.5546875" style="14" customWidth="1"/>
    <col min="6153" max="6153" width="15.44140625" style="14" customWidth="1"/>
    <col min="6154" max="6154" width="18.5546875" style="14" customWidth="1"/>
    <col min="6155" max="6157" width="17.44140625" style="14" customWidth="1"/>
    <col min="6158" max="6158" width="16.109375" style="14" customWidth="1"/>
    <col min="6159" max="6159" width="17.44140625" style="14" customWidth="1"/>
    <col min="6160" max="6160" width="19.5546875" style="14" customWidth="1"/>
    <col min="6161" max="6162" width="16.88671875" style="14" customWidth="1"/>
    <col min="6163" max="6163" width="16.6640625" style="14" customWidth="1"/>
    <col min="6164" max="6164" width="17.6640625" style="14" customWidth="1"/>
    <col min="6165" max="6165" width="23.88671875" style="14" customWidth="1"/>
    <col min="6166" max="6166" width="20.5546875" style="14" customWidth="1"/>
    <col min="6167" max="6167" width="16.88671875" style="14" customWidth="1"/>
    <col min="6168" max="6397" width="9.109375" style="14" customWidth="1"/>
    <col min="6398" max="6398" width="2.44140625" style="14" customWidth="1"/>
    <col min="6399" max="6399" width="5.109375" style="14" customWidth="1"/>
    <col min="6400" max="6400" width="9.109375" style="14"/>
    <col min="6401" max="6401" width="8.88671875" style="14" customWidth="1"/>
    <col min="6402" max="6402" width="70.109375" style="14" customWidth="1"/>
    <col min="6403" max="6403" width="55.44140625" style="14" customWidth="1"/>
    <col min="6404" max="6404" width="12.109375" style="14" customWidth="1"/>
    <col min="6405" max="6405" width="13.44140625" style="14" customWidth="1"/>
    <col min="6406" max="6406" width="22.44140625" style="14" customWidth="1"/>
    <col min="6407" max="6408" width="19.5546875" style="14" customWidth="1"/>
    <col min="6409" max="6409" width="15.44140625" style="14" customWidth="1"/>
    <col min="6410" max="6410" width="18.5546875" style="14" customWidth="1"/>
    <col min="6411" max="6413" width="17.44140625" style="14" customWidth="1"/>
    <col min="6414" max="6414" width="16.109375" style="14" customWidth="1"/>
    <col min="6415" max="6415" width="17.44140625" style="14" customWidth="1"/>
    <col min="6416" max="6416" width="19.5546875" style="14" customWidth="1"/>
    <col min="6417" max="6418" width="16.88671875" style="14" customWidth="1"/>
    <col min="6419" max="6419" width="16.6640625" style="14" customWidth="1"/>
    <col min="6420" max="6420" width="17.6640625" style="14" customWidth="1"/>
    <col min="6421" max="6421" width="23.88671875" style="14" customWidth="1"/>
    <col min="6422" max="6422" width="20.5546875" style="14" customWidth="1"/>
    <col min="6423" max="6423" width="16.88671875" style="14" customWidth="1"/>
    <col min="6424" max="6653" width="9.109375" style="14" customWidth="1"/>
    <col min="6654" max="6654" width="2.44140625" style="14" customWidth="1"/>
    <col min="6655" max="6655" width="5.109375" style="14" customWidth="1"/>
    <col min="6656" max="6656" width="9.109375" style="14"/>
    <col min="6657" max="6657" width="8.88671875" style="14" customWidth="1"/>
    <col min="6658" max="6658" width="70.109375" style="14" customWidth="1"/>
    <col min="6659" max="6659" width="55.44140625" style="14" customWidth="1"/>
    <col min="6660" max="6660" width="12.109375" style="14" customWidth="1"/>
    <col min="6661" max="6661" width="13.44140625" style="14" customWidth="1"/>
    <col min="6662" max="6662" width="22.44140625" style="14" customWidth="1"/>
    <col min="6663" max="6664" width="19.5546875" style="14" customWidth="1"/>
    <col min="6665" max="6665" width="15.44140625" style="14" customWidth="1"/>
    <col min="6666" max="6666" width="18.5546875" style="14" customWidth="1"/>
    <col min="6667" max="6669" width="17.44140625" style="14" customWidth="1"/>
    <col min="6670" max="6670" width="16.109375" style="14" customWidth="1"/>
    <col min="6671" max="6671" width="17.44140625" style="14" customWidth="1"/>
    <col min="6672" max="6672" width="19.5546875" style="14" customWidth="1"/>
    <col min="6673" max="6674" width="16.88671875" style="14" customWidth="1"/>
    <col min="6675" max="6675" width="16.6640625" style="14" customWidth="1"/>
    <col min="6676" max="6676" width="17.6640625" style="14" customWidth="1"/>
    <col min="6677" max="6677" width="23.88671875" style="14" customWidth="1"/>
    <col min="6678" max="6678" width="20.5546875" style="14" customWidth="1"/>
    <col min="6679" max="6679" width="16.88671875" style="14" customWidth="1"/>
    <col min="6680" max="6909" width="9.109375" style="14" customWidth="1"/>
    <col min="6910" max="6910" width="2.44140625" style="14" customWidth="1"/>
    <col min="6911" max="6911" width="5.109375" style="14" customWidth="1"/>
    <col min="6912" max="6912" width="9.109375" style="14"/>
    <col min="6913" max="6913" width="8.88671875" style="14" customWidth="1"/>
    <col min="6914" max="6914" width="70.109375" style="14" customWidth="1"/>
    <col min="6915" max="6915" width="55.44140625" style="14" customWidth="1"/>
    <col min="6916" max="6916" width="12.109375" style="14" customWidth="1"/>
    <col min="6917" max="6917" width="13.44140625" style="14" customWidth="1"/>
    <col min="6918" max="6918" width="22.44140625" style="14" customWidth="1"/>
    <col min="6919" max="6920" width="19.5546875" style="14" customWidth="1"/>
    <col min="6921" max="6921" width="15.44140625" style="14" customWidth="1"/>
    <col min="6922" max="6922" width="18.5546875" style="14" customWidth="1"/>
    <col min="6923" max="6925" width="17.44140625" style="14" customWidth="1"/>
    <col min="6926" max="6926" width="16.109375" style="14" customWidth="1"/>
    <col min="6927" max="6927" width="17.44140625" style="14" customWidth="1"/>
    <col min="6928" max="6928" width="19.5546875" style="14" customWidth="1"/>
    <col min="6929" max="6930" width="16.88671875" style="14" customWidth="1"/>
    <col min="6931" max="6931" width="16.6640625" style="14" customWidth="1"/>
    <col min="6932" max="6932" width="17.6640625" style="14" customWidth="1"/>
    <col min="6933" max="6933" width="23.88671875" style="14" customWidth="1"/>
    <col min="6934" max="6934" width="20.5546875" style="14" customWidth="1"/>
    <col min="6935" max="6935" width="16.88671875" style="14" customWidth="1"/>
    <col min="6936" max="7165" width="9.109375" style="14" customWidth="1"/>
    <col min="7166" max="7166" width="2.44140625" style="14" customWidth="1"/>
    <col min="7167" max="7167" width="5.109375" style="14" customWidth="1"/>
    <col min="7168" max="7168" width="9.109375" style="14"/>
    <col min="7169" max="7169" width="8.88671875" style="14" customWidth="1"/>
    <col min="7170" max="7170" width="70.109375" style="14" customWidth="1"/>
    <col min="7171" max="7171" width="55.44140625" style="14" customWidth="1"/>
    <col min="7172" max="7172" width="12.109375" style="14" customWidth="1"/>
    <col min="7173" max="7173" width="13.44140625" style="14" customWidth="1"/>
    <col min="7174" max="7174" width="22.44140625" style="14" customWidth="1"/>
    <col min="7175" max="7176" width="19.5546875" style="14" customWidth="1"/>
    <col min="7177" max="7177" width="15.44140625" style="14" customWidth="1"/>
    <col min="7178" max="7178" width="18.5546875" style="14" customWidth="1"/>
    <col min="7179" max="7181" width="17.44140625" style="14" customWidth="1"/>
    <col min="7182" max="7182" width="16.109375" style="14" customWidth="1"/>
    <col min="7183" max="7183" width="17.44140625" style="14" customWidth="1"/>
    <col min="7184" max="7184" width="19.5546875" style="14" customWidth="1"/>
    <col min="7185" max="7186" width="16.88671875" style="14" customWidth="1"/>
    <col min="7187" max="7187" width="16.6640625" style="14" customWidth="1"/>
    <col min="7188" max="7188" width="17.6640625" style="14" customWidth="1"/>
    <col min="7189" max="7189" width="23.88671875" style="14" customWidth="1"/>
    <col min="7190" max="7190" width="20.5546875" style="14" customWidth="1"/>
    <col min="7191" max="7191" width="16.88671875" style="14" customWidth="1"/>
    <col min="7192" max="7421" width="9.109375" style="14" customWidth="1"/>
    <col min="7422" max="7422" width="2.44140625" style="14" customWidth="1"/>
    <col min="7423" max="7423" width="5.109375" style="14" customWidth="1"/>
    <col min="7424" max="7424" width="9.109375" style="14"/>
    <col min="7425" max="7425" width="8.88671875" style="14" customWidth="1"/>
    <col min="7426" max="7426" width="70.109375" style="14" customWidth="1"/>
    <col min="7427" max="7427" width="55.44140625" style="14" customWidth="1"/>
    <col min="7428" max="7428" width="12.109375" style="14" customWidth="1"/>
    <col min="7429" max="7429" width="13.44140625" style="14" customWidth="1"/>
    <col min="7430" max="7430" width="22.44140625" style="14" customWidth="1"/>
    <col min="7431" max="7432" width="19.5546875" style="14" customWidth="1"/>
    <col min="7433" max="7433" width="15.44140625" style="14" customWidth="1"/>
    <col min="7434" max="7434" width="18.5546875" style="14" customWidth="1"/>
    <col min="7435" max="7437" width="17.44140625" style="14" customWidth="1"/>
    <col min="7438" max="7438" width="16.109375" style="14" customWidth="1"/>
    <col min="7439" max="7439" width="17.44140625" style="14" customWidth="1"/>
    <col min="7440" max="7440" width="19.5546875" style="14" customWidth="1"/>
    <col min="7441" max="7442" width="16.88671875" style="14" customWidth="1"/>
    <col min="7443" max="7443" width="16.6640625" style="14" customWidth="1"/>
    <col min="7444" max="7444" width="17.6640625" style="14" customWidth="1"/>
    <col min="7445" max="7445" width="23.88671875" style="14" customWidth="1"/>
    <col min="7446" max="7446" width="20.5546875" style="14" customWidth="1"/>
    <col min="7447" max="7447" width="16.88671875" style="14" customWidth="1"/>
    <col min="7448" max="7677" width="9.109375" style="14" customWidth="1"/>
    <col min="7678" max="7678" width="2.44140625" style="14" customWidth="1"/>
    <col min="7679" max="7679" width="5.109375" style="14" customWidth="1"/>
    <col min="7680" max="7680" width="9.109375" style="14"/>
    <col min="7681" max="7681" width="8.88671875" style="14" customWidth="1"/>
    <col min="7682" max="7682" width="70.109375" style="14" customWidth="1"/>
    <col min="7683" max="7683" width="55.44140625" style="14" customWidth="1"/>
    <col min="7684" max="7684" width="12.109375" style="14" customWidth="1"/>
    <col min="7685" max="7685" width="13.44140625" style="14" customWidth="1"/>
    <col min="7686" max="7686" width="22.44140625" style="14" customWidth="1"/>
    <col min="7687" max="7688" width="19.5546875" style="14" customWidth="1"/>
    <col min="7689" max="7689" width="15.44140625" style="14" customWidth="1"/>
    <col min="7690" max="7690" width="18.5546875" style="14" customWidth="1"/>
    <col min="7691" max="7693" width="17.44140625" style="14" customWidth="1"/>
    <col min="7694" max="7694" width="16.109375" style="14" customWidth="1"/>
    <col min="7695" max="7695" width="17.44140625" style="14" customWidth="1"/>
    <col min="7696" max="7696" width="19.5546875" style="14" customWidth="1"/>
    <col min="7697" max="7698" width="16.88671875" style="14" customWidth="1"/>
    <col min="7699" max="7699" width="16.6640625" style="14" customWidth="1"/>
    <col min="7700" max="7700" width="17.6640625" style="14" customWidth="1"/>
    <col min="7701" max="7701" width="23.88671875" style="14" customWidth="1"/>
    <col min="7702" max="7702" width="20.5546875" style="14" customWidth="1"/>
    <col min="7703" max="7703" width="16.88671875" style="14" customWidth="1"/>
    <col min="7704" max="7933" width="9.109375" style="14" customWidth="1"/>
    <col min="7934" max="7934" width="2.44140625" style="14" customWidth="1"/>
    <col min="7935" max="7935" width="5.109375" style="14" customWidth="1"/>
    <col min="7936" max="7936" width="9.109375" style="14"/>
    <col min="7937" max="7937" width="8.88671875" style="14" customWidth="1"/>
    <col min="7938" max="7938" width="70.109375" style="14" customWidth="1"/>
    <col min="7939" max="7939" width="55.44140625" style="14" customWidth="1"/>
    <col min="7940" max="7940" width="12.109375" style="14" customWidth="1"/>
    <col min="7941" max="7941" width="13.44140625" style="14" customWidth="1"/>
    <col min="7942" max="7942" width="22.44140625" style="14" customWidth="1"/>
    <col min="7943" max="7944" width="19.5546875" style="14" customWidth="1"/>
    <col min="7945" max="7945" width="15.44140625" style="14" customWidth="1"/>
    <col min="7946" max="7946" width="18.5546875" style="14" customWidth="1"/>
    <col min="7947" max="7949" width="17.44140625" style="14" customWidth="1"/>
    <col min="7950" max="7950" width="16.109375" style="14" customWidth="1"/>
    <col min="7951" max="7951" width="17.44140625" style="14" customWidth="1"/>
    <col min="7952" max="7952" width="19.5546875" style="14" customWidth="1"/>
    <col min="7953" max="7954" width="16.88671875" style="14" customWidth="1"/>
    <col min="7955" max="7955" width="16.6640625" style="14" customWidth="1"/>
    <col min="7956" max="7956" width="17.6640625" style="14" customWidth="1"/>
    <col min="7957" max="7957" width="23.88671875" style="14" customWidth="1"/>
    <col min="7958" max="7958" width="20.5546875" style="14" customWidth="1"/>
    <col min="7959" max="7959" width="16.88671875" style="14" customWidth="1"/>
    <col min="7960" max="8189" width="9.109375" style="14" customWidth="1"/>
    <col min="8190" max="8190" width="2.44140625" style="14" customWidth="1"/>
    <col min="8191" max="8191" width="5.109375" style="14" customWidth="1"/>
    <col min="8192" max="8192" width="9.109375" style="14"/>
    <col min="8193" max="8193" width="8.88671875" style="14" customWidth="1"/>
    <col min="8194" max="8194" width="70.109375" style="14" customWidth="1"/>
    <col min="8195" max="8195" width="55.44140625" style="14" customWidth="1"/>
    <col min="8196" max="8196" width="12.109375" style="14" customWidth="1"/>
    <col min="8197" max="8197" width="13.44140625" style="14" customWidth="1"/>
    <col min="8198" max="8198" width="22.44140625" style="14" customWidth="1"/>
    <col min="8199" max="8200" width="19.5546875" style="14" customWidth="1"/>
    <col min="8201" max="8201" width="15.44140625" style="14" customWidth="1"/>
    <col min="8202" max="8202" width="18.5546875" style="14" customWidth="1"/>
    <col min="8203" max="8205" width="17.44140625" style="14" customWidth="1"/>
    <col min="8206" max="8206" width="16.109375" style="14" customWidth="1"/>
    <col min="8207" max="8207" width="17.44140625" style="14" customWidth="1"/>
    <col min="8208" max="8208" width="19.5546875" style="14" customWidth="1"/>
    <col min="8209" max="8210" width="16.88671875" style="14" customWidth="1"/>
    <col min="8211" max="8211" width="16.6640625" style="14" customWidth="1"/>
    <col min="8212" max="8212" width="17.6640625" style="14" customWidth="1"/>
    <col min="8213" max="8213" width="23.88671875" style="14" customWidth="1"/>
    <col min="8214" max="8214" width="20.5546875" style="14" customWidth="1"/>
    <col min="8215" max="8215" width="16.88671875" style="14" customWidth="1"/>
    <col min="8216" max="8445" width="9.109375" style="14" customWidth="1"/>
    <col min="8446" max="8446" width="2.44140625" style="14" customWidth="1"/>
    <col min="8447" max="8447" width="5.109375" style="14" customWidth="1"/>
    <col min="8448" max="8448" width="9.109375" style="14"/>
    <col min="8449" max="8449" width="8.88671875" style="14" customWidth="1"/>
    <col min="8450" max="8450" width="70.109375" style="14" customWidth="1"/>
    <col min="8451" max="8451" width="55.44140625" style="14" customWidth="1"/>
    <col min="8452" max="8452" width="12.109375" style="14" customWidth="1"/>
    <col min="8453" max="8453" width="13.44140625" style="14" customWidth="1"/>
    <col min="8454" max="8454" width="22.44140625" style="14" customWidth="1"/>
    <col min="8455" max="8456" width="19.5546875" style="14" customWidth="1"/>
    <col min="8457" max="8457" width="15.44140625" style="14" customWidth="1"/>
    <col min="8458" max="8458" width="18.5546875" style="14" customWidth="1"/>
    <col min="8459" max="8461" width="17.44140625" style="14" customWidth="1"/>
    <col min="8462" max="8462" width="16.109375" style="14" customWidth="1"/>
    <col min="8463" max="8463" width="17.44140625" style="14" customWidth="1"/>
    <col min="8464" max="8464" width="19.5546875" style="14" customWidth="1"/>
    <col min="8465" max="8466" width="16.88671875" style="14" customWidth="1"/>
    <col min="8467" max="8467" width="16.6640625" style="14" customWidth="1"/>
    <col min="8468" max="8468" width="17.6640625" style="14" customWidth="1"/>
    <col min="8469" max="8469" width="23.88671875" style="14" customWidth="1"/>
    <col min="8470" max="8470" width="20.5546875" style="14" customWidth="1"/>
    <col min="8471" max="8471" width="16.88671875" style="14" customWidth="1"/>
    <col min="8472" max="8701" width="9.109375" style="14" customWidth="1"/>
    <col min="8702" max="8702" width="2.44140625" style="14" customWidth="1"/>
    <col min="8703" max="8703" width="5.109375" style="14" customWidth="1"/>
    <col min="8704" max="8704" width="9.109375" style="14"/>
    <col min="8705" max="8705" width="8.88671875" style="14" customWidth="1"/>
    <col min="8706" max="8706" width="70.109375" style="14" customWidth="1"/>
    <col min="8707" max="8707" width="55.44140625" style="14" customWidth="1"/>
    <col min="8708" max="8708" width="12.109375" style="14" customWidth="1"/>
    <col min="8709" max="8709" width="13.44140625" style="14" customWidth="1"/>
    <col min="8710" max="8710" width="22.44140625" style="14" customWidth="1"/>
    <col min="8711" max="8712" width="19.5546875" style="14" customWidth="1"/>
    <col min="8713" max="8713" width="15.44140625" style="14" customWidth="1"/>
    <col min="8714" max="8714" width="18.5546875" style="14" customWidth="1"/>
    <col min="8715" max="8717" width="17.44140625" style="14" customWidth="1"/>
    <col min="8718" max="8718" width="16.109375" style="14" customWidth="1"/>
    <col min="8719" max="8719" width="17.44140625" style="14" customWidth="1"/>
    <col min="8720" max="8720" width="19.5546875" style="14" customWidth="1"/>
    <col min="8721" max="8722" width="16.88671875" style="14" customWidth="1"/>
    <col min="8723" max="8723" width="16.6640625" style="14" customWidth="1"/>
    <col min="8724" max="8724" width="17.6640625" style="14" customWidth="1"/>
    <col min="8725" max="8725" width="23.88671875" style="14" customWidth="1"/>
    <col min="8726" max="8726" width="20.5546875" style="14" customWidth="1"/>
    <col min="8727" max="8727" width="16.88671875" style="14" customWidth="1"/>
    <col min="8728" max="8957" width="9.109375" style="14" customWidth="1"/>
    <col min="8958" max="8958" width="2.44140625" style="14" customWidth="1"/>
    <col min="8959" max="8959" width="5.109375" style="14" customWidth="1"/>
    <col min="8960" max="8960" width="9.109375" style="14"/>
    <col min="8961" max="8961" width="8.88671875" style="14" customWidth="1"/>
    <col min="8962" max="8962" width="70.109375" style="14" customWidth="1"/>
    <col min="8963" max="8963" width="55.44140625" style="14" customWidth="1"/>
    <col min="8964" max="8964" width="12.109375" style="14" customWidth="1"/>
    <col min="8965" max="8965" width="13.44140625" style="14" customWidth="1"/>
    <col min="8966" max="8966" width="22.44140625" style="14" customWidth="1"/>
    <col min="8967" max="8968" width="19.5546875" style="14" customWidth="1"/>
    <col min="8969" max="8969" width="15.44140625" style="14" customWidth="1"/>
    <col min="8970" max="8970" width="18.5546875" style="14" customWidth="1"/>
    <col min="8971" max="8973" width="17.44140625" style="14" customWidth="1"/>
    <col min="8974" max="8974" width="16.109375" style="14" customWidth="1"/>
    <col min="8975" max="8975" width="17.44140625" style="14" customWidth="1"/>
    <col min="8976" max="8976" width="19.5546875" style="14" customWidth="1"/>
    <col min="8977" max="8978" width="16.88671875" style="14" customWidth="1"/>
    <col min="8979" max="8979" width="16.6640625" style="14" customWidth="1"/>
    <col min="8980" max="8980" width="17.6640625" style="14" customWidth="1"/>
    <col min="8981" max="8981" width="23.88671875" style="14" customWidth="1"/>
    <col min="8982" max="8982" width="20.5546875" style="14" customWidth="1"/>
    <col min="8983" max="8983" width="16.88671875" style="14" customWidth="1"/>
    <col min="8984" max="9213" width="9.109375" style="14" customWidth="1"/>
    <col min="9214" max="9214" width="2.44140625" style="14" customWidth="1"/>
    <col min="9215" max="9215" width="5.109375" style="14" customWidth="1"/>
    <col min="9216" max="9216" width="9.109375" style="14"/>
    <col min="9217" max="9217" width="8.88671875" style="14" customWidth="1"/>
    <col min="9218" max="9218" width="70.109375" style="14" customWidth="1"/>
    <col min="9219" max="9219" width="55.44140625" style="14" customWidth="1"/>
    <col min="9220" max="9220" width="12.109375" style="14" customWidth="1"/>
    <col min="9221" max="9221" width="13.44140625" style="14" customWidth="1"/>
    <col min="9222" max="9222" width="22.44140625" style="14" customWidth="1"/>
    <col min="9223" max="9224" width="19.5546875" style="14" customWidth="1"/>
    <col min="9225" max="9225" width="15.44140625" style="14" customWidth="1"/>
    <col min="9226" max="9226" width="18.5546875" style="14" customWidth="1"/>
    <col min="9227" max="9229" width="17.44140625" style="14" customWidth="1"/>
    <col min="9230" max="9230" width="16.109375" style="14" customWidth="1"/>
    <col min="9231" max="9231" width="17.44140625" style="14" customWidth="1"/>
    <col min="9232" max="9232" width="19.5546875" style="14" customWidth="1"/>
    <col min="9233" max="9234" width="16.88671875" style="14" customWidth="1"/>
    <col min="9235" max="9235" width="16.6640625" style="14" customWidth="1"/>
    <col min="9236" max="9236" width="17.6640625" style="14" customWidth="1"/>
    <col min="9237" max="9237" width="23.88671875" style="14" customWidth="1"/>
    <col min="9238" max="9238" width="20.5546875" style="14" customWidth="1"/>
    <col min="9239" max="9239" width="16.88671875" style="14" customWidth="1"/>
    <col min="9240" max="9469" width="9.109375" style="14" customWidth="1"/>
    <col min="9470" max="9470" width="2.44140625" style="14" customWidth="1"/>
    <col min="9471" max="9471" width="5.109375" style="14" customWidth="1"/>
    <col min="9472" max="9472" width="9.109375" style="14"/>
    <col min="9473" max="9473" width="8.88671875" style="14" customWidth="1"/>
    <col min="9474" max="9474" width="70.109375" style="14" customWidth="1"/>
    <col min="9475" max="9475" width="55.44140625" style="14" customWidth="1"/>
    <col min="9476" max="9476" width="12.109375" style="14" customWidth="1"/>
    <col min="9477" max="9477" width="13.44140625" style="14" customWidth="1"/>
    <col min="9478" max="9478" width="22.44140625" style="14" customWidth="1"/>
    <col min="9479" max="9480" width="19.5546875" style="14" customWidth="1"/>
    <col min="9481" max="9481" width="15.44140625" style="14" customWidth="1"/>
    <col min="9482" max="9482" width="18.5546875" style="14" customWidth="1"/>
    <col min="9483" max="9485" width="17.44140625" style="14" customWidth="1"/>
    <col min="9486" max="9486" width="16.109375" style="14" customWidth="1"/>
    <col min="9487" max="9487" width="17.44140625" style="14" customWidth="1"/>
    <col min="9488" max="9488" width="19.5546875" style="14" customWidth="1"/>
    <col min="9489" max="9490" width="16.88671875" style="14" customWidth="1"/>
    <col min="9491" max="9491" width="16.6640625" style="14" customWidth="1"/>
    <col min="9492" max="9492" width="17.6640625" style="14" customWidth="1"/>
    <col min="9493" max="9493" width="23.88671875" style="14" customWidth="1"/>
    <col min="9494" max="9494" width="20.5546875" style="14" customWidth="1"/>
    <col min="9495" max="9495" width="16.88671875" style="14" customWidth="1"/>
    <col min="9496" max="9725" width="9.109375" style="14" customWidth="1"/>
    <col min="9726" max="9726" width="2.44140625" style="14" customWidth="1"/>
    <col min="9727" max="9727" width="5.109375" style="14" customWidth="1"/>
    <col min="9728" max="9728" width="9.109375" style="14"/>
    <col min="9729" max="9729" width="8.88671875" style="14" customWidth="1"/>
    <col min="9730" max="9730" width="70.109375" style="14" customWidth="1"/>
    <col min="9731" max="9731" width="55.44140625" style="14" customWidth="1"/>
    <col min="9732" max="9732" width="12.109375" style="14" customWidth="1"/>
    <col min="9733" max="9733" width="13.44140625" style="14" customWidth="1"/>
    <col min="9734" max="9734" width="22.44140625" style="14" customWidth="1"/>
    <col min="9735" max="9736" width="19.5546875" style="14" customWidth="1"/>
    <col min="9737" max="9737" width="15.44140625" style="14" customWidth="1"/>
    <col min="9738" max="9738" width="18.5546875" style="14" customWidth="1"/>
    <col min="9739" max="9741" width="17.44140625" style="14" customWidth="1"/>
    <col min="9742" max="9742" width="16.109375" style="14" customWidth="1"/>
    <col min="9743" max="9743" width="17.44140625" style="14" customWidth="1"/>
    <col min="9744" max="9744" width="19.5546875" style="14" customWidth="1"/>
    <col min="9745" max="9746" width="16.88671875" style="14" customWidth="1"/>
    <col min="9747" max="9747" width="16.6640625" style="14" customWidth="1"/>
    <col min="9748" max="9748" width="17.6640625" style="14" customWidth="1"/>
    <col min="9749" max="9749" width="23.88671875" style="14" customWidth="1"/>
    <col min="9750" max="9750" width="20.5546875" style="14" customWidth="1"/>
    <col min="9751" max="9751" width="16.88671875" style="14" customWidth="1"/>
    <col min="9752" max="9981" width="9.109375" style="14" customWidth="1"/>
    <col min="9982" max="9982" width="2.44140625" style="14" customWidth="1"/>
    <col min="9983" max="9983" width="5.109375" style="14" customWidth="1"/>
    <col min="9984" max="9984" width="9.109375" style="14"/>
    <col min="9985" max="9985" width="8.88671875" style="14" customWidth="1"/>
    <col min="9986" max="9986" width="70.109375" style="14" customWidth="1"/>
    <col min="9987" max="9987" width="55.44140625" style="14" customWidth="1"/>
    <col min="9988" max="9988" width="12.109375" style="14" customWidth="1"/>
    <col min="9989" max="9989" width="13.44140625" style="14" customWidth="1"/>
    <col min="9990" max="9990" width="22.44140625" style="14" customWidth="1"/>
    <col min="9991" max="9992" width="19.5546875" style="14" customWidth="1"/>
    <col min="9993" max="9993" width="15.44140625" style="14" customWidth="1"/>
    <col min="9994" max="9994" width="18.5546875" style="14" customWidth="1"/>
    <col min="9995" max="9997" width="17.44140625" style="14" customWidth="1"/>
    <col min="9998" max="9998" width="16.109375" style="14" customWidth="1"/>
    <col min="9999" max="9999" width="17.44140625" style="14" customWidth="1"/>
    <col min="10000" max="10000" width="19.5546875" style="14" customWidth="1"/>
    <col min="10001" max="10002" width="16.88671875" style="14" customWidth="1"/>
    <col min="10003" max="10003" width="16.6640625" style="14" customWidth="1"/>
    <col min="10004" max="10004" width="17.6640625" style="14" customWidth="1"/>
    <col min="10005" max="10005" width="23.88671875" style="14" customWidth="1"/>
    <col min="10006" max="10006" width="20.5546875" style="14" customWidth="1"/>
    <col min="10007" max="10007" width="16.88671875" style="14" customWidth="1"/>
    <col min="10008" max="10237" width="9.109375" style="14" customWidth="1"/>
    <col min="10238" max="10238" width="2.44140625" style="14" customWidth="1"/>
    <col min="10239" max="10239" width="5.109375" style="14" customWidth="1"/>
    <col min="10240" max="10240" width="9.109375" style="14"/>
    <col min="10241" max="10241" width="8.88671875" style="14" customWidth="1"/>
    <col min="10242" max="10242" width="70.109375" style="14" customWidth="1"/>
    <col min="10243" max="10243" width="55.44140625" style="14" customWidth="1"/>
    <col min="10244" max="10244" width="12.109375" style="14" customWidth="1"/>
    <col min="10245" max="10245" width="13.44140625" style="14" customWidth="1"/>
    <col min="10246" max="10246" width="22.44140625" style="14" customWidth="1"/>
    <col min="10247" max="10248" width="19.5546875" style="14" customWidth="1"/>
    <col min="10249" max="10249" width="15.44140625" style="14" customWidth="1"/>
    <col min="10250" max="10250" width="18.5546875" style="14" customWidth="1"/>
    <col min="10251" max="10253" width="17.44140625" style="14" customWidth="1"/>
    <col min="10254" max="10254" width="16.109375" style="14" customWidth="1"/>
    <col min="10255" max="10255" width="17.44140625" style="14" customWidth="1"/>
    <col min="10256" max="10256" width="19.5546875" style="14" customWidth="1"/>
    <col min="10257" max="10258" width="16.88671875" style="14" customWidth="1"/>
    <col min="10259" max="10259" width="16.6640625" style="14" customWidth="1"/>
    <col min="10260" max="10260" width="17.6640625" style="14" customWidth="1"/>
    <col min="10261" max="10261" width="23.88671875" style="14" customWidth="1"/>
    <col min="10262" max="10262" width="20.5546875" style="14" customWidth="1"/>
    <col min="10263" max="10263" width="16.88671875" style="14" customWidth="1"/>
    <col min="10264" max="10493" width="9.109375" style="14" customWidth="1"/>
    <col min="10494" max="10494" width="2.44140625" style="14" customWidth="1"/>
    <col min="10495" max="10495" width="5.109375" style="14" customWidth="1"/>
    <col min="10496" max="10496" width="9.109375" style="14"/>
    <col min="10497" max="10497" width="8.88671875" style="14" customWidth="1"/>
    <col min="10498" max="10498" width="70.109375" style="14" customWidth="1"/>
    <col min="10499" max="10499" width="55.44140625" style="14" customWidth="1"/>
    <col min="10500" max="10500" width="12.109375" style="14" customWidth="1"/>
    <col min="10501" max="10501" width="13.44140625" style="14" customWidth="1"/>
    <col min="10502" max="10502" width="22.44140625" style="14" customWidth="1"/>
    <col min="10503" max="10504" width="19.5546875" style="14" customWidth="1"/>
    <col min="10505" max="10505" width="15.44140625" style="14" customWidth="1"/>
    <col min="10506" max="10506" width="18.5546875" style="14" customWidth="1"/>
    <col min="10507" max="10509" width="17.44140625" style="14" customWidth="1"/>
    <col min="10510" max="10510" width="16.109375" style="14" customWidth="1"/>
    <col min="10511" max="10511" width="17.44140625" style="14" customWidth="1"/>
    <col min="10512" max="10512" width="19.5546875" style="14" customWidth="1"/>
    <col min="10513" max="10514" width="16.88671875" style="14" customWidth="1"/>
    <col min="10515" max="10515" width="16.6640625" style="14" customWidth="1"/>
    <col min="10516" max="10516" width="17.6640625" style="14" customWidth="1"/>
    <col min="10517" max="10517" width="23.88671875" style="14" customWidth="1"/>
    <col min="10518" max="10518" width="20.5546875" style="14" customWidth="1"/>
    <col min="10519" max="10519" width="16.88671875" style="14" customWidth="1"/>
    <col min="10520" max="10749" width="9.109375" style="14" customWidth="1"/>
    <col min="10750" max="10750" width="2.44140625" style="14" customWidth="1"/>
    <col min="10751" max="10751" width="5.109375" style="14" customWidth="1"/>
    <col min="10752" max="10752" width="9.109375" style="14"/>
    <col min="10753" max="10753" width="8.88671875" style="14" customWidth="1"/>
    <col min="10754" max="10754" width="70.109375" style="14" customWidth="1"/>
    <col min="10755" max="10755" width="55.44140625" style="14" customWidth="1"/>
    <col min="10756" max="10756" width="12.109375" style="14" customWidth="1"/>
    <col min="10757" max="10757" width="13.44140625" style="14" customWidth="1"/>
    <col min="10758" max="10758" width="22.44140625" style="14" customWidth="1"/>
    <col min="10759" max="10760" width="19.5546875" style="14" customWidth="1"/>
    <col min="10761" max="10761" width="15.44140625" style="14" customWidth="1"/>
    <col min="10762" max="10762" width="18.5546875" style="14" customWidth="1"/>
    <col min="10763" max="10765" width="17.44140625" style="14" customWidth="1"/>
    <col min="10766" max="10766" width="16.109375" style="14" customWidth="1"/>
    <col min="10767" max="10767" width="17.44140625" style="14" customWidth="1"/>
    <col min="10768" max="10768" width="19.5546875" style="14" customWidth="1"/>
    <col min="10769" max="10770" width="16.88671875" style="14" customWidth="1"/>
    <col min="10771" max="10771" width="16.6640625" style="14" customWidth="1"/>
    <col min="10772" max="10772" width="17.6640625" style="14" customWidth="1"/>
    <col min="10773" max="10773" width="23.88671875" style="14" customWidth="1"/>
    <col min="10774" max="10774" width="20.5546875" style="14" customWidth="1"/>
    <col min="10775" max="10775" width="16.88671875" style="14" customWidth="1"/>
    <col min="10776" max="11005" width="9.109375" style="14" customWidth="1"/>
    <col min="11006" max="11006" width="2.44140625" style="14" customWidth="1"/>
    <col min="11007" max="11007" width="5.109375" style="14" customWidth="1"/>
    <col min="11008" max="11008" width="9.109375" style="14"/>
    <col min="11009" max="11009" width="8.88671875" style="14" customWidth="1"/>
    <col min="11010" max="11010" width="70.109375" style="14" customWidth="1"/>
    <col min="11011" max="11011" width="55.44140625" style="14" customWidth="1"/>
    <col min="11012" max="11012" width="12.109375" style="14" customWidth="1"/>
    <col min="11013" max="11013" width="13.44140625" style="14" customWidth="1"/>
    <col min="11014" max="11014" width="22.44140625" style="14" customWidth="1"/>
    <col min="11015" max="11016" width="19.5546875" style="14" customWidth="1"/>
    <col min="11017" max="11017" width="15.44140625" style="14" customWidth="1"/>
    <col min="11018" max="11018" width="18.5546875" style="14" customWidth="1"/>
    <col min="11019" max="11021" width="17.44140625" style="14" customWidth="1"/>
    <col min="11022" max="11022" width="16.109375" style="14" customWidth="1"/>
    <col min="11023" max="11023" width="17.44140625" style="14" customWidth="1"/>
    <col min="11024" max="11024" width="19.5546875" style="14" customWidth="1"/>
    <col min="11025" max="11026" width="16.88671875" style="14" customWidth="1"/>
    <col min="11027" max="11027" width="16.6640625" style="14" customWidth="1"/>
    <col min="11028" max="11028" width="17.6640625" style="14" customWidth="1"/>
    <col min="11029" max="11029" width="23.88671875" style="14" customWidth="1"/>
    <col min="11030" max="11030" width="20.5546875" style="14" customWidth="1"/>
    <col min="11031" max="11031" width="16.88671875" style="14" customWidth="1"/>
    <col min="11032" max="11261" width="9.109375" style="14" customWidth="1"/>
    <col min="11262" max="11262" width="2.44140625" style="14" customWidth="1"/>
    <col min="11263" max="11263" width="5.109375" style="14" customWidth="1"/>
    <col min="11264" max="11264" width="9.109375" style="14"/>
    <col min="11265" max="11265" width="8.88671875" style="14" customWidth="1"/>
    <col min="11266" max="11266" width="70.109375" style="14" customWidth="1"/>
    <col min="11267" max="11267" width="55.44140625" style="14" customWidth="1"/>
    <col min="11268" max="11268" width="12.109375" style="14" customWidth="1"/>
    <col min="11269" max="11269" width="13.44140625" style="14" customWidth="1"/>
    <col min="11270" max="11270" width="22.44140625" style="14" customWidth="1"/>
    <col min="11271" max="11272" width="19.5546875" style="14" customWidth="1"/>
    <col min="11273" max="11273" width="15.44140625" style="14" customWidth="1"/>
    <col min="11274" max="11274" width="18.5546875" style="14" customWidth="1"/>
    <col min="11275" max="11277" width="17.44140625" style="14" customWidth="1"/>
    <col min="11278" max="11278" width="16.109375" style="14" customWidth="1"/>
    <col min="11279" max="11279" width="17.44140625" style="14" customWidth="1"/>
    <col min="11280" max="11280" width="19.5546875" style="14" customWidth="1"/>
    <col min="11281" max="11282" width="16.88671875" style="14" customWidth="1"/>
    <col min="11283" max="11283" width="16.6640625" style="14" customWidth="1"/>
    <col min="11284" max="11284" width="17.6640625" style="14" customWidth="1"/>
    <col min="11285" max="11285" width="23.88671875" style="14" customWidth="1"/>
    <col min="11286" max="11286" width="20.5546875" style="14" customWidth="1"/>
    <col min="11287" max="11287" width="16.88671875" style="14" customWidth="1"/>
    <col min="11288" max="11517" width="9.109375" style="14" customWidth="1"/>
    <col min="11518" max="11518" width="2.44140625" style="14" customWidth="1"/>
    <col min="11519" max="11519" width="5.109375" style="14" customWidth="1"/>
    <col min="11520" max="11520" width="9.109375" style="14"/>
    <col min="11521" max="11521" width="8.88671875" style="14" customWidth="1"/>
    <col min="11522" max="11522" width="70.109375" style="14" customWidth="1"/>
    <col min="11523" max="11523" width="55.44140625" style="14" customWidth="1"/>
    <col min="11524" max="11524" width="12.109375" style="14" customWidth="1"/>
    <col min="11525" max="11525" width="13.44140625" style="14" customWidth="1"/>
    <col min="11526" max="11526" width="22.44140625" style="14" customWidth="1"/>
    <col min="11527" max="11528" width="19.5546875" style="14" customWidth="1"/>
    <col min="11529" max="11529" width="15.44140625" style="14" customWidth="1"/>
    <col min="11530" max="11530" width="18.5546875" style="14" customWidth="1"/>
    <col min="11531" max="11533" width="17.44140625" style="14" customWidth="1"/>
    <col min="11534" max="11534" width="16.109375" style="14" customWidth="1"/>
    <col min="11535" max="11535" width="17.44140625" style="14" customWidth="1"/>
    <col min="11536" max="11536" width="19.5546875" style="14" customWidth="1"/>
    <col min="11537" max="11538" width="16.88671875" style="14" customWidth="1"/>
    <col min="11539" max="11539" width="16.6640625" style="14" customWidth="1"/>
    <col min="11540" max="11540" width="17.6640625" style="14" customWidth="1"/>
    <col min="11541" max="11541" width="23.88671875" style="14" customWidth="1"/>
    <col min="11542" max="11542" width="20.5546875" style="14" customWidth="1"/>
    <col min="11543" max="11543" width="16.88671875" style="14" customWidth="1"/>
    <col min="11544" max="11773" width="9.109375" style="14" customWidth="1"/>
    <col min="11774" max="11774" width="2.44140625" style="14" customWidth="1"/>
    <col min="11775" max="11775" width="5.109375" style="14" customWidth="1"/>
    <col min="11776" max="11776" width="9.109375" style="14"/>
    <col min="11777" max="11777" width="8.88671875" style="14" customWidth="1"/>
    <col min="11778" max="11778" width="70.109375" style="14" customWidth="1"/>
    <col min="11779" max="11779" width="55.44140625" style="14" customWidth="1"/>
    <col min="11780" max="11780" width="12.109375" style="14" customWidth="1"/>
    <col min="11781" max="11781" width="13.44140625" style="14" customWidth="1"/>
    <col min="11782" max="11782" width="22.44140625" style="14" customWidth="1"/>
    <col min="11783" max="11784" width="19.5546875" style="14" customWidth="1"/>
    <col min="11785" max="11785" width="15.44140625" style="14" customWidth="1"/>
    <col min="11786" max="11786" width="18.5546875" style="14" customWidth="1"/>
    <col min="11787" max="11789" width="17.44140625" style="14" customWidth="1"/>
    <col min="11790" max="11790" width="16.109375" style="14" customWidth="1"/>
    <col min="11791" max="11791" width="17.44140625" style="14" customWidth="1"/>
    <col min="11792" max="11792" width="19.5546875" style="14" customWidth="1"/>
    <col min="11793" max="11794" width="16.88671875" style="14" customWidth="1"/>
    <col min="11795" max="11795" width="16.6640625" style="14" customWidth="1"/>
    <col min="11796" max="11796" width="17.6640625" style="14" customWidth="1"/>
    <col min="11797" max="11797" width="23.88671875" style="14" customWidth="1"/>
    <col min="11798" max="11798" width="20.5546875" style="14" customWidth="1"/>
    <col min="11799" max="11799" width="16.88671875" style="14" customWidth="1"/>
    <col min="11800" max="12029" width="9.109375" style="14" customWidth="1"/>
    <col min="12030" max="12030" width="2.44140625" style="14" customWidth="1"/>
    <col min="12031" max="12031" width="5.109375" style="14" customWidth="1"/>
    <col min="12032" max="12032" width="9.109375" style="14"/>
    <col min="12033" max="12033" width="8.88671875" style="14" customWidth="1"/>
    <col min="12034" max="12034" width="70.109375" style="14" customWidth="1"/>
    <col min="12035" max="12035" width="55.44140625" style="14" customWidth="1"/>
    <col min="12036" max="12036" width="12.109375" style="14" customWidth="1"/>
    <col min="12037" max="12037" width="13.44140625" style="14" customWidth="1"/>
    <col min="12038" max="12038" width="22.44140625" style="14" customWidth="1"/>
    <col min="12039" max="12040" width="19.5546875" style="14" customWidth="1"/>
    <col min="12041" max="12041" width="15.44140625" style="14" customWidth="1"/>
    <col min="12042" max="12042" width="18.5546875" style="14" customWidth="1"/>
    <col min="12043" max="12045" width="17.44140625" style="14" customWidth="1"/>
    <col min="12046" max="12046" width="16.109375" style="14" customWidth="1"/>
    <col min="12047" max="12047" width="17.44140625" style="14" customWidth="1"/>
    <col min="12048" max="12048" width="19.5546875" style="14" customWidth="1"/>
    <col min="12049" max="12050" width="16.88671875" style="14" customWidth="1"/>
    <col min="12051" max="12051" width="16.6640625" style="14" customWidth="1"/>
    <col min="12052" max="12052" width="17.6640625" style="14" customWidth="1"/>
    <col min="12053" max="12053" width="23.88671875" style="14" customWidth="1"/>
    <col min="12054" max="12054" width="20.5546875" style="14" customWidth="1"/>
    <col min="12055" max="12055" width="16.88671875" style="14" customWidth="1"/>
    <col min="12056" max="12285" width="9.109375" style="14" customWidth="1"/>
    <col min="12286" max="12286" width="2.44140625" style="14" customWidth="1"/>
    <col min="12287" max="12287" width="5.109375" style="14" customWidth="1"/>
    <col min="12288" max="12288" width="9.109375" style="14"/>
    <col min="12289" max="12289" width="8.88671875" style="14" customWidth="1"/>
    <col min="12290" max="12290" width="70.109375" style="14" customWidth="1"/>
    <col min="12291" max="12291" width="55.44140625" style="14" customWidth="1"/>
    <col min="12292" max="12292" width="12.109375" style="14" customWidth="1"/>
    <col min="12293" max="12293" width="13.44140625" style="14" customWidth="1"/>
    <col min="12294" max="12294" width="22.44140625" style="14" customWidth="1"/>
    <col min="12295" max="12296" width="19.5546875" style="14" customWidth="1"/>
    <col min="12297" max="12297" width="15.44140625" style="14" customWidth="1"/>
    <col min="12298" max="12298" width="18.5546875" style="14" customWidth="1"/>
    <col min="12299" max="12301" width="17.44140625" style="14" customWidth="1"/>
    <col min="12302" max="12302" width="16.109375" style="14" customWidth="1"/>
    <col min="12303" max="12303" width="17.44140625" style="14" customWidth="1"/>
    <col min="12304" max="12304" width="19.5546875" style="14" customWidth="1"/>
    <col min="12305" max="12306" width="16.88671875" style="14" customWidth="1"/>
    <col min="12307" max="12307" width="16.6640625" style="14" customWidth="1"/>
    <col min="12308" max="12308" width="17.6640625" style="14" customWidth="1"/>
    <col min="12309" max="12309" width="23.88671875" style="14" customWidth="1"/>
    <col min="12310" max="12310" width="20.5546875" style="14" customWidth="1"/>
    <col min="12311" max="12311" width="16.88671875" style="14" customWidth="1"/>
    <col min="12312" max="12541" width="9.109375" style="14" customWidth="1"/>
    <col min="12542" max="12542" width="2.44140625" style="14" customWidth="1"/>
    <col min="12543" max="12543" width="5.109375" style="14" customWidth="1"/>
    <col min="12544" max="12544" width="9.109375" style="14"/>
    <col min="12545" max="12545" width="8.88671875" style="14" customWidth="1"/>
    <col min="12546" max="12546" width="70.109375" style="14" customWidth="1"/>
    <col min="12547" max="12547" width="55.44140625" style="14" customWidth="1"/>
    <col min="12548" max="12548" width="12.109375" style="14" customWidth="1"/>
    <col min="12549" max="12549" width="13.44140625" style="14" customWidth="1"/>
    <col min="12550" max="12550" width="22.44140625" style="14" customWidth="1"/>
    <col min="12551" max="12552" width="19.5546875" style="14" customWidth="1"/>
    <col min="12553" max="12553" width="15.44140625" style="14" customWidth="1"/>
    <col min="12554" max="12554" width="18.5546875" style="14" customWidth="1"/>
    <col min="12555" max="12557" width="17.44140625" style="14" customWidth="1"/>
    <col min="12558" max="12558" width="16.109375" style="14" customWidth="1"/>
    <col min="12559" max="12559" width="17.44140625" style="14" customWidth="1"/>
    <col min="12560" max="12560" width="19.5546875" style="14" customWidth="1"/>
    <col min="12561" max="12562" width="16.88671875" style="14" customWidth="1"/>
    <col min="12563" max="12563" width="16.6640625" style="14" customWidth="1"/>
    <col min="12564" max="12564" width="17.6640625" style="14" customWidth="1"/>
    <col min="12565" max="12565" width="23.88671875" style="14" customWidth="1"/>
    <col min="12566" max="12566" width="20.5546875" style="14" customWidth="1"/>
    <col min="12567" max="12567" width="16.88671875" style="14" customWidth="1"/>
    <col min="12568" max="12797" width="9.109375" style="14" customWidth="1"/>
    <col min="12798" max="12798" width="2.44140625" style="14" customWidth="1"/>
    <col min="12799" max="12799" width="5.109375" style="14" customWidth="1"/>
    <col min="12800" max="12800" width="9.109375" style="14"/>
    <col min="12801" max="12801" width="8.88671875" style="14" customWidth="1"/>
    <col min="12802" max="12802" width="70.109375" style="14" customWidth="1"/>
    <col min="12803" max="12803" width="55.44140625" style="14" customWidth="1"/>
    <col min="12804" max="12804" width="12.109375" style="14" customWidth="1"/>
    <col min="12805" max="12805" width="13.44140625" style="14" customWidth="1"/>
    <col min="12806" max="12806" width="22.44140625" style="14" customWidth="1"/>
    <col min="12807" max="12808" width="19.5546875" style="14" customWidth="1"/>
    <col min="12809" max="12809" width="15.44140625" style="14" customWidth="1"/>
    <col min="12810" max="12810" width="18.5546875" style="14" customWidth="1"/>
    <col min="12811" max="12813" width="17.44140625" style="14" customWidth="1"/>
    <col min="12814" max="12814" width="16.109375" style="14" customWidth="1"/>
    <col min="12815" max="12815" width="17.44140625" style="14" customWidth="1"/>
    <col min="12816" max="12816" width="19.5546875" style="14" customWidth="1"/>
    <col min="12817" max="12818" width="16.88671875" style="14" customWidth="1"/>
    <col min="12819" max="12819" width="16.6640625" style="14" customWidth="1"/>
    <col min="12820" max="12820" width="17.6640625" style="14" customWidth="1"/>
    <col min="12821" max="12821" width="23.88671875" style="14" customWidth="1"/>
    <col min="12822" max="12822" width="20.5546875" style="14" customWidth="1"/>
    <col min="12823" max="12823" width="16.88671875" style="14" customWidth="1"/>
    <col min="12824" max="13053" width="9.109375" style="14" customWidth="1"/>
    <col min="13054" max="13054" width="2.44140625" style="14" customWidth="1"/>
    <col min="13055" max="13055" width="5.109375" style="14" customWidth="1"/>
    <col min="13056" max="13056" width="9.109375" style="14"/>
    <col min="13057" max="13057" width="8.88671875" style="14" customWidth="1"/>
    <col min="13058" max="13058" width="70.109375" style="14" customWidth="1"/>
    <col min="13059" max="13059" width="55.44140625" style="14" customWidth="1"/>
    <col min="13060" max="13060" width="12.109375" style="14" customWidth="1"/>
    <col min="13061" max="13061" width="13.44140625" style="14" customWidth="1"/>
    <col min="13062" max="13062" width="22.44140625" style="14" customWidth="1"/>
    <col min="13063" max="13064" width="19.5546875" style="14" customWidth="1"/>
    <col min="13065" max="13065" width="15.44140625" style="14" customWidth="1"/>
    <col min="13066" max="13066" width="18.5546875" style="14" customWidth="1"/>
    <col min="13067" max="13069" width="17.44140625" style="14" customWidth="1"/>
    <col min="13070" max="13070" width="16.109375" style="14" customWidth="1"/>
    <col min="13071" max="13071" width="17.44140625" style="14" customWidth="1"/>
    <col min="13072" max="13072" width="19.5546875" style="14" customWidth="1"/>
    <col min="13073" max="13074" width="16.88671875" style="14" customWidth="1"/>
    <col min="13075" max="13075" width="16.6640625" style="14" customWidth="1"/>
    <col min="13076" max="13076" width="17.6640625" style="14" customWidth="1"/>
    <col min="13077" max="13077" width="23.88671875" style="14" customWidth="1"/>
    <col min="13078" max="13078" width="20.5546875" style="14" customWidth="1"/>
    <col min="13079" max="13079" width="16.88671875" style="14" customWidth="1"/>
    <col min="13080" max="13309" width="9.109375" style="14" customWidth="1"/>
    <col min="13310" max="13310" width="2.44140625" style="14" customWidth="1"/>
    <col min="13311" max="13311" width="5.109375" style="14" customWidth="1"/>
    <col min="13312" max="13312" width="9.109375" style="14"/>
    <col min="13313" max="13313" width="8.88671875" style="14" customWidth="1"/>
    <col min="13314" max="13314" width="70.109375" style="14" customWidth="1"/>
    <col min="13315" max="13315" width="55.44140625" style="14" customWidth="1"/>
    <col min="13316" max="13316" width="12.109375" style="14" customWidth="1"/>
    <col min="13317" max="13317" width="13.44140625" style="14" customWidth="1"/>
    <col min="13318" max="13318" width="22.44140625" style="14" customWidth="1"/>
    <col min="13319" max="13320" width="19.5546875" style="14" customWidth="1"/>
    <col min="13321" max="13321" width="15.44140625" style="14" customWidth="1"/>
    <col min="13322" max="13322" width="18.5546875" style="14" customWidth="1"/>
    <col min="13323" max="13325" width="17.44140625" style="14" customWidth="1"/>
    <col min="13326" max="13326" width="16.109375" style="14" customWidth="1"/>
    <col min="13327" max="13327" width="17.44140625" style="14" customWidth="1"/>
    <col min="13328" max="13328" width="19.5546875" style="14" customWidth="1"/>
    <col min="13329" max="13330" width="16.88671875" style="14" customWidth="1"/>
    <col min="13331" max="13331" width="16.6640625" style="14" customWidth="1"/>
    <col min="13332" max="13332" width="17.6640625" style="14" customWidth="1"/>
    <col min="13333" max="13333" width="23.88671875" style="14" customWidth="1"/>
    <col min="13334" max="13334" width="20.5546875" style="14" customWidth="1"/>
    <col min="13335" max="13335" width="16.88671875" style="14" customWidth="1"/>
    <col min="13336" max="13565" width="9.109375" style="14" customWidth="1"/>
    <col min="13566" max="13566" width="2.44140625" style="14" customWidth="1"/>
    <col min="13567" max="13567" width="5.109375" style="14" customWidth="1"/>
    <col min="13568" max="13568" width="9.109375" style="14"/>
    <col min="13569" max="13569" width="8.88671875" style="14" customWidth="1"/>
    <col min="13570" max="13570" width="70.109375" style="14" customWidth="1"/>
    <col min="13571" max="13571" width="55.44140625" style="14" customWidth="1"/>
    <col min="13572" max="13572" width="12.109375" style="14" customWidth="1"/>
    <col min="13573" max="13573" width="13.44140625" style="14" customWidth="1"/>
    <col min="13574" max="13574" width="22.44140625" style="14" customWidth="1"/>
    <col min="13575" max="13576" width="19.5546875" style="14" customWidth="1"/>
    <col min="13577" max="13577" width="15.44140625" style="14" customWidth="1"/>
    <col min="13578" max="13578" width="18.5546875" style="14" customWidth="1"/>
    <col min="13579" max="13581" width="17.44140625" style="14" customWidth="1"/>
    <col min="13582" max="13582" width="16.109375" style="14" customWidth="1"/>
    <col min="13583" max="13583" width="17.44140625" style="14" customWidth="1"/>
    <col min="13584" max="13584" width="19.5546875" style="14" customWidth="1"/>
    <col min="13585" max="13586" width="16.88671875" style="14" customWidth="1"/>
    <col min="13587" max="13587" width="16.6640625" style="14" customWidth="1"/>
    <col min="13588" max="13588" width="17.6640625" style="14" customWidth="1"/>
    <col min="13589" max="13589" width="23.88671875" style="14" customWidth="1"/>
    <col min="13590" max="13590" width="20.5546875" style="14" customWidth="1"/>
    <col min="13591" max="13591" width="16.88671875" style="14" customWidth="1"/>
    <col min="13592" max="13821" width="9.109375" style="14" customWidth="1"/>
    <col min="13822" max="13822" width="2.44140625" style="14" customWidth="1"/>
    <col min="13823" max="13823" width="5.109375" style="14" customWidth="1"/>
    <col min="13824" max="13824" width="9.109375" style="14"/>
    <col min="13825" max="13825" width="8.88671875" style="14" customWidth="1"/>
    <col min="13826" max="13826" width="70.109375" style="14" customWidth="1"/>
    <col min="13827" max="13827" width="55.44140625" style="14" customWidth="1"/>
    <col min="13828" max="13828" width="12.109375" style="14" customWidth="1"/>
    <col min="13829" max="13829" width="13.44140625" style="14" customWidth="1"/>
    <col min="13830" max="13830" width="22.44140625" style="14" customWidth="1"/>
    <col min="13831" max="13832" width="19.5546875" style="14" customWidth="1"/>
    <col min="13833" max="13833" width="15.44140625" style="14" customWidth="1"/>
    <col min="13834" max="13834" width="18.5546875" style="14" customWidth="1"/>
    <col min="13835" max="13837" width="17.44140625" style="14" customWidth="1"/>
    <col min="13838" max="13838" width="16.109375" style="14" customWidth="1"/>
    <col min="13839" max="13839" width="17.44140625" style="14" customWidth="1"/>
    <col min="13840" max="13840" width="19.5546875" style="14" customWidth="1"/>
    <col min="13841" max="13842" width="16.88671875" style="14" customWidth="1"/>
    <col min="13843" max="13843" width="16.6640625" style="14" customWidth="1"/>
    <col min="13844" max="13844" width="17.6640625" style="14" customWidth="1"/>
    <col min="13845" max="13845" width="23.88671875" style="14" customWidth="1"/>
    <col min="13846" max="13846" width="20.5546875" style="14" customWidth="1"/>
    <col min="13847" max="13847" width="16.88671875" style="14" customWidth="1"/>
    <col min="13848" max="14077" width="9.109375" style="14" customWidth="1"/>
    <col min="14078" max="14078" width="2.44140625" style="14" customWidth="1"/>
    <col min="14079" max="14079" width="5.109375" style="14" customWidth="1"/>
    <col min="14080" max="14080" width="9.109375" style="14"/>
    <col min="14081" max="14081" width="8.88671875" style="14" customWidth="1"/>
    <col min="14082" max="14082" width="70.109375" style="14" customWidth="1"/>
    <col min="14083" max="14083" width="55.44140625" style="14" customWidth="1"/>
    <col min="14084" max="14084" width="12.109375" style="14" customWidth="1"/>
    <col min="14085" max="14085" width="13.44140625" style="14" customWidth="1"/>
    <col min="14086" max="14086" width="22.44140625" style="14" customWidth="1"/>
    <col min="14087" max="14088" width="19.5546875" style="14" customWidth="1"/>
    <col min="14089" max="14089" width="15.44140625" style="14" customWidth="1"/>
    <col min="14090" max="14090" width="18.5546875" style="14" customWidth="1"/>
    <col min="14091" max="14093" width="17.44140625" style="14" customWidth="1"/>
    <col min="14094" max="14094" width="16.109375" style="14" customWidth="1"/>
    <col min="14095" max="14095" width="17.44140625" style="14" customWidth="1"/>
    <col min="14096" max="14096" width="19.5546875" style="14" customWidth="1"/>
    <col min="14097" max="14098" width="16.88671875" style="14" customWidth="1"/>
    <col min="14099" max="14099" width="16.6640625" style="14" customWidth="1"/>
    <col min="14100" max="14100" width="17.6640625" style="14" customWidth="1"/>
    <col min="14101" max="14101" width="23.88671875" style="14" customWidth="1"/>
    <col min="14102" max="14102" width="20.5546875" style="14" customWidth="1"/>
    <col min="14103" max="14103" width="16.88671875" style="14" customWidth="1"/>
    <col min="14104" max="14333" width="9.109375" style="14" customWidth="1"/>
    <col min="14334" max="14334" width="2.44140625" style="14" customWidth="1"/>
    <col min="14335" max="14335" width="5.109375" style="14" customWidth="1"/>
    <col min="14336" max="14336" width="9.109375" style="14"/>
    <col min="14337" max="14337" width="8.88671875" style="14" customWidth="1"/>
    <col min="14338" max="14338" width="70.109375" style="14" customWidth="1"/>
    <col min="14339" max="14339" width="55.44140625" style="14" customWidth="1"/>
    <col min="14340" max="14340" width="12.109375" style="14" customWidth="1"/>
    <col min="14341" max="14341" width="13.44140625" style="14" customWidth="1"/>
    <col min="14342" max="14342" width="22.44140625" style="14" customWidth="1"/>
    <col min="14343" max="14344" width="19.5546875" style="14" customWidth="1"/>
    <col min="14345" max="14345" width="15.44140625" style="14" customWidth="1"/>
    <col min="14346" max="14346" width="18.5546875" style="14" customWidth="1"/>
    <col min="14347" max="14349" width="17.44140625" style="14" customWidth="1"/>
    <col min="14350" max="14350" width="16.109375" style="14" customWidth="1"/>
    <col min="14351" max="14351" width="17.44140625" style="14" customWidth="1"/>
    <col min="14352" max="14352" width="19.5546875" style="14" customWidth="1"/>
    <col min="14353" max="14354" width="16.88671875" style="14" customWidth="1"/>
    <col min="14355" max="14355" width="16.6640625" style="14" customWidth="1"/>
    <col min="14356" max="14356" width="17.6640625" style="14" customWidth="1"/>
    <col min="14357" max="14357" width="23.88671875" style="14" customWidth="1"/>
    <col min="14358" max="14358" width="20.5546875" style="14" customWidth="1"/>
    <col min="14359" max="14359" width="16.88671875" style="14" customWidth="1"/>
    <col min="14360" max="14589" width="9.109375" style="14" customWidth="1"/>
    <col min="14590" max="14590" width="2.44140625" style="14" customWidth="1"/>
    <col min="14591" max="14591" width="5.109375" style="14" customWidth="1"/>
    <col min="14592" max="14592" width="9.109375" style="14"/>
    <col min="14593" max="14593" width="8.88671875" style="14" customWidth="1"/>
    <col min="14594" max="14594" width="70.109375" style="14" customWidth="1"/>
    <col min="14595" max="14595" width="55.44140625" style="14" customWidth="1"/>
    <col min="14596" max="14596" width="12.109375" style="14" customWidth="1"/>
    <col min="14597" max="14597" width="13.44140625" style="14" customWidth="1"/>
    <col min="14598" max="14598" width="22.44140625" style="14" customWidth="1"/>
    <col min="14599" max="14600" width="19.5546875" style="14" customWidth="1"/>
    <col min="14601" max="14601" width="15.44140625" style="14" customWidth="1"/>
    <col min="14602" max="14602" width="18.5546875" style="14" customWidth="1"/>
    <col min="14603" max="14605" width="17.44140625" style="14" customWidth="1"/>
    <col min="14606" max="14606" width="16.109375" style="14" customWidth="1"/>
    <col min="14607" max="14607" width="17.44140625" style="14" customWidth="1"/>
    <col min="14608" max="14608" width="19.5546875" style="14" customWidth="1"/>
    <col min="14609" max="14610" width="16.88671875" style="14" customWidth="1"/>
    <col min="14611" max="14611" width="16.6640625" style="14" customWidth="1"/>
    <col min="14612" max="14612" width="17.6640625" style="14" customWidth="1"/>
    <col min="14613" max="14613" width="23.88671875" style="14" customWidth="1"/>
    <col min="14614" max="14614" width="20.5546875" style="14" customWidth="1"/>
    <col min="14615" max="14615" width="16.88671875" style="14" customWidth="1"/>
    <col min="14616" max="14845" width="9.109375" style="14" customWidth="1"/>
    <col min="14846" max="14846" width="2.44140625" style="14" customWidth="1"/>
    <col min="14847" max="14847" width="5.109375" style="14" customWidth="1"/>
    <col min="14848" max="14848" width="9.109375" style="14"/>
    <col min="14849" max="14849" width="8.88671875" style="14" customWidth="1"/>
    <col min="14850" max="14850" width="70.109375" style="14" customWidth="1"/>
    <col min="14851" max="14851" width="55.44140625" style="14" customWidth="1"/>
    <col min="14852" max="14852" width="12.109375" style="14" customWidth="1"/>
    <col min="14853" max="14853" width="13.44140625" style="14" customWidth="1"/>
    <col min="14854" max="14854" width="22.44140625" style="14" customWidth="1"/>
    <col min="14855" max="14856" width="19.5546875" style="14" customWidth="1"/>
    <col min="14857" max="14857" width="15.44140625" style="14" customWidth="1"/>
    <col min="14858" max="14858" width="18.5546875" style="14" customWidth="1"/>
    <col min="14859" max="14861" width="17.44140625" style="14" customWidth="1"/>
    <col min="14862" max="14862" width="16.109375" style="14" customWidth="1"/>
    <col min="14863" max="14863" width="17.44140625" style="14" customWidth="1"/>
    <col min="14864" max="14864" width="19.5546875" style="14" customWidth="1"/>
    <col min="14865" max="14866" width="16.88671875" style="14" customWidth="1"/>
    <col min="14867" max="14867" width="16.6640625" style="14" customWidth="1"/>
    <col min="14868" max="14868" width="17.6640625" style="14" customWidth="1"/>
    <col min="14869" max="14869" width="23.88671875" style="14" customWidth="1"/>
    <col min="14870" max="14870" width="20.5546875" style="14" customWidth="1"/>
    <col min="14871" max="14871" width="16.88671875" style="14" customWidth="1"/>
    <col min="14872" max="15101" width="9.109375" style="14" customWidth="1"/>
    <col min="15102" max="15102" width="2.44140625" style="14" customWidth="1"/>
    <col min="15103" max="15103" width="5.109375" style="14" customWidth="1"/>
    <col min="15104" max="15104" width="9.109375" style="14"/>
    <col min="15105" max="15105" width="8.88671875" style="14" customWidth="1"/>
    <col min="15106" max="15106" width="70.109375" style="14" customWidth="1"/>
    <col min="15107" max="15107" width="55.44140625" style="14" customWidth="1"/>
    <col min="15108" max="15108" width="12.109375" style="14" customWidth="1"/>
    <col min="15109" max="15109" width="13.44140625" style="14" customWidth="1"/>
    <col min="15110" max="15110" width="22.44140625" style="14" customWidth="1"/>
    <col min="15111" max="15112" width="19.5546875" style="14" customWidth="1"/>
    <col min="15113" max="15113" width="15.44140625" style="14" customWidth="1"/>
    <col min="15114" max="15114" width="18.5546875" style="14" customWidth="1"/>
    <col min="15115" max="15117" width="17.44140625" style="14" customWidth="1"/>
    <col min="15118" max="15118" width="16.109375" style="14" customWidth="1"/>
    <col min="15119" max="15119" width="17.44140625" style="14" customWidth="1"/>
    <col min="15120" max="15120" width="19.5546875" style="14" customWidth="1"/>
    <col min="15121" max="15122" width="16.88671875" style="14" customWidth="1"/>
    <col min="15123" max="15123" width="16.6640625" style="14" customWidth="1"/>
    <col min="15124" max="15124" width="17.6640625" style="14" customWidth="1"/>
    <col min="15125" max="15125" width="23.88671875" style="14" customWidth="1"/>
    <col min="15126" max="15126" width="20.5546875" style="14" customWidth="1"/>
    <col min="15127" max="15127" width="16.88671875" style="14" customWidth="1"/>
    <col min="15128" max="15357" width="9.109375" style="14" customWidth="1"/>
    <col min="15358" max="15358" width="2.44140625" style="14" customWidth="1"/>
    <col min="15359" max="15359" width="5.109375" style="14" customWidth="1"/>
    <col min="15360" max="15360" width="9.109375" style="14"/>
    <col min="15361" max="15361" width="8.88671875" style="14" customWidth="1"/>
    <col min="15362" max="15362" width="70.109375" style="14" customWidth="1"/>
    <col min="15363" max="15363" width="55.44140625" style="14" customWidth="1"/>
    <col min="15364" max="15364" width="12.109375" style="14" customWidth="1"/>
    <col min="15365" max="15365" width="13.44140625" style="14" customWidth="1"/>
    <col min="15366" max="15366" width="22.44140625" style="14" customWidth="1"/>
    <col min="15367" max="15368" width="19.5546875" style="14" customWidth="1"/>
    <col min="15369" max="15369" width="15.44140625" style="14" customWidth="1"/>
    <col min="15370" max="15370" width="18.5546875" style="14" customWidth="1"/>
    <col min="15371" max="15373" width="17.44140625" style="14" customWidth="1"/>
    <col min="15374" max="15374" width="16.109375" style="14" customWidth="1"/>
    <col min="15375" max="15375" width="17.44140625" style="14" customWidth="1"/>
    <col min="15376" max="15376" width="19.5546875" style="14" customWidth="1"/>
    <col min="15377" max="15378" width="16.88671875" style="14" customWidth="1"/>
    <col min="15379" max="15379" width="16.6640625" style="14" customWidth="1"/>
    <col min="15380" max="15380" width="17.6640625" style="14" customWidth="1"/>
    <col min="15381" max="15381" width="23.88671875" style="14" customWidth="1"/>
    <col min="15382" max="15382" width="20.5546875" style="14" customWidth="1"/>
    <col min="15383" max="15383" width="16.88671875" style="14" customWidth="1"/>
    <col min="15384" max="15613" width="9.109375" style="14" customWidth="1"/>
    <col min="15614" max="15614" width="2.44140625" style="14" customWidth="1"/>
    <col min="15615" max="15615" width="5.109375" style="14" customWidth="1"/>
    <col min="15616" max="15616" width="9.109375" style="14"/>
    <col min="15617" max="15617" width="8.88671875" style="14" customWidth="1"/>
    <col min="15618" max="15618" width="70.109375" style="14" customWidth="1"/>
    <col min="15619" max="15619" width="55.44140625" style="14" customWidth="1"/>
    <col min="15620" max="15620" width="12.109375" style="14" customWidth="1"/>
    <col min="15621" max="15621" width="13.44140625" style="14" customWidth="1"/>
    <col min="15622" max="15622" width="22.44140625" style="14" customWidth="1"/>
    <col min="15623" max="15624" width="19.5546875" style="14" customWidth="1"/>
    <col min="15625" max="15625" width="15.44140625" style="14" customWidth="1"/>
    <col min="15626" max="15626" width="18.5546875" style="14" customWidth="1"/>
    <col min="15627" max="15629" width="17.44140625" style="14" customWidth="1"/>
    <col min="15630" max="15630" width="16.109375" style="14" customWidth="1"/>
    <col min="15631" max="15631" width="17.44140625" style="14" customWidth="1"/>
    <col min="15632" max="15632" width="19.5546875" style="14" customWidth="1"/>
    <col min="15633" max="15634" width="16.88671875" style="14" customWidth="1"/>
    <col min="15635" max="15635" width="16.6640625" style="14" customWidth="1"/>
    <col min="15636" max="15636" width="17.6640625" style="14" customWidth="1"/>
    <col min="15637" max="15637" width="23.88671875" style="14" customWidth="1"/>
    <col min="15638" max="15638" width="20.5546875" style="14" customWidth="1"/>
    <col min="15639" max="15639" width="16.88671875" style="14" customWidth="1"/>
    <col min="15640" max="15869" width="9.109375" style="14" customWidth="1"/>
    <col min="15870" max="15870" width="2.44140625" style="14" customWidth="1"/>
    <col min="15871" max="15871" width="5.109375" style="14" customWidth="1"/>
    <col min="15872" max="15872" width="9.109375" style="14"/>
    <col min="15873" max="15873" width="8.88671875" style="14" customWidth="1"/>
    <col min="15874" max="15874" width="70.109375" style="14" customWidth="1"/>
    <col min="15875" max="15875" width="55.44140625" style="14" customWidth="1"/>
    <col min="15876" max="15876" width="12.109375" style="14" customWidth="1"/>
    <col min="15877" max="15877" width="13.44140625" style="14" customWidth="1"/>
    <col min="15878" max="15878" width="22.44140625" style="14" customWidth="1"/>
    <col min="15879" max="15880" width="19.5546875" style="14" customWidth="1"/>
    <col min="15881" max="15881" width="15.44140625" style="14" customWidth="1"/>
    <col min="15882" max="15882" width="18.5546875" style="14" customWidth="1"/>
    <col min="15883" max="15885" width="17.44140625" style="14" customWidth="1"/>
    <col min="15886" max="15886" width="16.109375" style="14" customWidth="1"/>
    <col min="15887" max="15887" width="17.44140625" style="14" customWidth="1"/>
    <col min="15888" max="15888" width="19.5546875" style="14" customWidth="1"/>
    <col min="15889" max="15890" width="16.88671875" style="14" customWidth="1"/>
    <col min="15891" max="15891" width="16.6640625" style="14" customWidth="1"/>
    <col min="15892" max="15892" width="17.6640625" style="14" customWidth="1"/>
    <col min="15893" max="15893" width="23.88671875" style="14" customWidth="1"/>
    <col min="15894" max="15894" width="20.5546875" style="14" customWidth="1"/>
    <col min="15895" max="15895" width="16.88671875" style="14" customWidth="1"/>
    <col min="15896" max="16125" width="9.109375" style="14" customWidth="1"/>
    <col min="16126" max="16126" width="2.44140625" style="14" customWidth="1"/>
    <col min="16127" max="16127" width="5.109375" style="14" customWidth="1"/>
    <col min="16128" max="16128" width="9.109375" style="14"/>
    <col min="16129" max="16129" width="8.88671875" style="14" customWidth="1"/>
    <col min="16130" max="16130" width="70.109375" style="14" customWidth="1"/>
    <col min="16131" max="16131" width="55.44140625" style="14" customWidth="1"/>
    <col min="16132" max="16132" width="12.109375" style="14" customWidth="1"/>
    <col min="16133" max="16133" width="13.44140625" style="14" customWidth="1"/>
    <col min="16134" max="16134" width="22.44140625" style="14" customWidth="1"/>
    <col min="16135" max="16136" width="19.5546875" style="14" customWidth="1"/>
    <col min="16137" max="16137" width="15.44140625" style="14" customWidth="1"/>
    <col min="16138" max="16138" width="18.5546875" style="14" customWidth="1"/>
    <col min="16139" max="16141" width="17.44140625" style="14" customWidth="1"/>
    <col min="16142" max="16142" width="16.109375" style="14" customWidth="1"/>
    <col min="16143" max="16143" width="17.44140625" style="14" customWidth="1"/>
    <col min="16144" max="16144" width="19.5546875" style="14" customWidth="1"/>
    <col min="16145" max="16146" width="16.88671875" style="14" customWidth="1"/>
    <col min="16147" max="16147" width="16.6640625" style="14" customWidth="1"/>
    <col min="16148" max="16148" width="17.6640625" style="14" customWidth="1"/>
    <col min="16149" max="16149" width="23.88671875" style="14" customWidth="1"/>
    <col min="16150" max="16150" width="20.5546875" style="14" customWidth="1"/>
    <col min="16151" max="16151" width="16.88671875" style="14" customWidth="1"/>
    <col min="16152" max="16381" width="9.109375" style="14" customWidth="1"/>
    <col min="16382" max="16382" width="2.44140625" style="14" customWidth="1"/>
    <col min="16383" max="16383" width="5.109375" style="14" customWidth="1"/>
    <col min="16384" max="16384" width="9.109375" style="14"/>
  </cols>
  <sheetData>
    <row r="1" spans="1:23" ht="39" customHeight="1" x14ac:dyDescent="0.3">
      <c r="S1" s="143" t="s">
        <v>24</v>
      </c>
      <c r="T1" s="143"/>
      <c r="U1" s="143"/>
    </row>
    <row r="2" spans="1:23" ht="14.25" customHeight="1" x14ac:dyDescent="0.3">
      <c r="S2" s="144" t="s">
        <v>402</v>
      </c>
      <c r="T2" s="144"/>
      <c r="U2" s="144"/>
    </row>
    <row r="3" spans="1:23" ht="111" customHeight="1" x14ac:dyDescent="0.3">
      <c r="S3" s="159" t="s">
        <v>25</v>
      </c>
      <c r="T3" s="159"/>
      <c r="U3" s="159"/>
    </row>
    <row r="4" spans="1:23" ht="16.8" x14ac:dyDescent="0.3">
      <c r="S4" s="15"/>
      <c r="T4" s="15"/>
      <c r="U4" s="15"/>
    </row>
    <row r="5" spans="1:23" ht="36.75" customHeight="1" x14ac:dyDescent="0.3">
      <c r="A5" s="160" t="s">
        <v>26</v>
      </c>
      <c r="B5" s="160"/>
      <c r="C5" s="160"/>
      <c r="D5" s="160"/>
      <c r="E5" s="160"/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  <c r="T5" s="160"/>
      <c r="U5" s="160"/>
    </row>
    <row r="6" spans="1:23" x14ac:dyDescent="0.3">
      <c r="B6" s="16"/>
      <c r="C6" s="16"/>
      <c r="D6" s="16"/>
      <c r="E6" s="16"/>
      <c r="F6" s="16"/>
      <c r="G6" s="16"/>
      <c r="H6" s="16"/>
      <c r="I6" s="16"/>
      <c r="J6" s="16"/>
      <c r="K6" s="16"/>
    </row>
    <row r="7" spans="1:23" ht="15.75" customHeight="1" x14ac:dyDescent="0.3">
      <c r="A7" s="157" t="s">
        <v>27</v>
      </c>
      <c r="B7" s="157" t="s">
        <v>28</v>
      </c>
      <c r="C7" s="157" t="s">
        <v>29</v>
      </c>
      <c r="D7" s="157" t="s">
        <v>30</v>
      </c>
      <c r="E7" s="157"/>
      <c r="F7" s="161" t="s">
        <v>31</v>
      </c>
      <c r="G7" s="158" t="s">
        <v>32</v>
      </c>
      <c r="H7" s="158"/>
      <c r="I7" s="158"/>
      <c r="J7" s="158"/>
      <c r="K7" s="158"/>
      <c r="L7" s="158" t="s">
        <v>33</v>
      </c>
      <c r="M7" s="158"/>
      <c r="N7" s="158"/>
      <c r="O7" s="158"/>
      <c r="P7" s="158"/>
      <c r="Q7" s="158" t="s">
        <v>34</v>
      </c>
      <c r="R7" s="158"/>
      <c r="S7" s="158"/>
      <c r="T7" s="158"/>
      <c r="U7" s="158"/>
      <c r="V7" s="17"/>
    </row>
    <row r="8" spans="1:23" ht="15.75" customHeight="1" x14ac:dyDescent="0.3">
      <c r="A8" s="158"/>
      <c r="B8" s="158"/>
      <c r="C8" s="158"/>
      <c r="D8" s="157"/>
      <c r="E8" s="157"/>
      <c r="F8" s="162"/>
      <c r="G8" s="157" t="s">
        <v>35</v>
      </c>
      <c r="H8" s="157"/>
      <c r="I8" s="158"/>
      <c r="J8" s="158"/>
      <c r="K8" s="158"/>
      <c r="L8" s="157" t="s">
        <v>35</v>
      </c>
      <c r="M8" s="157"/>
      <c r="N8" s="158"/>
      <c r="O8" s="158"/>
      <c r="P8" s="158"/>
      <c r="Q8" s="157" t="s">
        <v>35</v>
      </c>
      <c r="R8" s="157"/>
      <c r="S8" s="158"/>
      <c r="T8" s="158"/>
      <c r="U8" s="158"/>
      <c r="V8" s="18"/>
    </row>
    <row r="9" spans="1:23" ht="13.5" customHeight="1" x14ac:dyDescent="0.3">
      <c r="A9" s="158"/>
      <c r="B9" s="158"/>
      <c r="C9" s="158"/>
      <c r="D9" s="157"/>
      <c r="E9" s="157"/>
      <c r="F9" s="162"/>
      <c r="G9" s="164" t="s">
        <v>36</v>
      </c>
      <c r="H9" s="161" t="s">
        <v>37</v>
      </c>
      <c r="I9" s="158" t="s">
        <v>38</v>
      </c>
      <c r="J9" s="157" t="s">
        <v>39</v>
      </c>
      <c r="K9" s="157" t="s">
        <v>40</v>
      </c>
      <c r="L9" s="164" t="s">
        <v>36</v>
      </c>
      <c r="M9" s="161" t="s">
        <v>37</v>
      </c>
      <c r="N9" s="158" t="s">
        <v>38</v>
      </c>
      <c r="O9" s="157" t="s">
        <v>39</v>
      </c>
      <c r="P9" s="157" t="s">
        <v>41</v>
      </c>
      <c r="Q9" s="164" t="s">
        <v>36</v>
      </c>
      <c r="R9" s="161" t="s">
        <v>37</v>
      </c>
      <c r="S9" s="158" t="s">
        <v>38</v>
      </c>
      <c r="T9" s="157" t="s">
        <v>39</v>
      </c>
      <c r="U9" s="157" t="s">
        <v>42</v>
      </c>
      <c r="V9" s="19"/>
    </row>
    <row r="10" spans="1:23" ht="69" customHeight="1" x14ac:dyDescent="0.3">
      <c r="A10" s="158"/>
      <c r="B10" s="158"/>
      <c r="C10" s="158"/>
      <c r="D10" s="158" t="s">
        <v>43</v>
      </c>
      <c r="E10" s="158" t="s">
        <v>44</v>
      </c>
      <c r="F10" s="163"/>
      <c r="G10" s="165"/>
      <c r="H10" s="162"/>
      <c r="I10" s="158"/>
      <c r="J10" s="158"/>
      <c r="K10" s="158"/>
      <c r="L10" s="165"/>
      <c r="M10" s="162"/>
      <c r="N10" s="158"/>
      <c r="O10" s="158"/>
      <c r="P10" s="158"/>
      <c r="Q10" s="165"/>
      <c r="R10" s="162"/>
      <c r="S10" s="158"/>
      <c r="T10" s="158"/>
      <c r="U10" s="158"/>
      <c r="V10" s="18"/>
    </row>
    <row r="11" spans="1:23" ht="18" customHeight="1" x14ac:dyDescent="0.3">
      <c r="A11" s="158"/>
      <c r="B11" s="158"/>
      <c r="C11" s="158"/>
      <c r="D11" s="158"/>
      <c r="E11" s="158"/>
      <c r="F11" s="20" t="s">
        <v>45</v>
      </c>
      <c r="G11" s="166"/>
      <c r="H11" s="163"/>
      <c r="I11" s="158"/>
      <c r="J11" s="158"/>
      <c r="K11" s="21" t="s">
        <v>46</v>
      </c>
      <c r="L11" s="166"/>
      <c r="M11" s="163"/>
      <c r="N11" s="158"/>
      <c r="O11" s="158"/>
      <c r="P11" s="21" t="s">
        <v>47</v>
      </c>
      <c r="Q11" s="166"/>
      <c r="R11" s="163"/>
      <c r="S11" s="158"/>
      <c r="T11" s="158"/>
      <c r="U11" s="21" t="s">
        <v>48</v>
      </c>
      <c r="V11" s="22"/>
    </row>
    <row r="12" spans="1:23" ht="17.25" customHeight="1" x14ac:dyDescent="0.3">
      <c r="A12" s="21">
        <v>1</v>
      </c>
      <c r="B12" s="21">
        <v>2</v>
      </c>
      <c r="C12" s="21">
        <v>3</v>
      </c>
      <c r="D12" s="21">
        <v>4</v>
      </c>
      <c r="E12" s="21">
        <v>5</v>
      </c>
      <c r="F12" s="21">
        <v>6</v>
      </c>
      <c r="G12" s="21">
        <v>7</v>
      </c>
      <c r="H12" s="21">
        <v>8</v>
      </c>
      <c r="I12" s="21">
        <v>9</v>
      </c>
      <c r="J12" s="21">
        <v>10</v>
      </c>
      <c r="K12" s="21">
        <v>11</v>
      </c>
      <c r="L12" s="21">
        <v>12</v>
      </c>
      <c r="M12" s="21">
        <v>13</v>
      </c>
      <c r="N12" s="21">
        <v>14</v>
      </c>
      <c r="O12" s="21">
        <v>15</v>
      </c>
      <c r="P12" s="21">
        <v>16</v>
      </c>
      <c r="Q12" s="21">
        <v>17</v>
      </c>
      <c r="R12" s="21">
        <v>18</v>
      </c>
      <c r="S12" s="21">
        <v>19</v>
      </c>
      <c r="T12" s="21">
        <v>20</v>
      </c>
      <c r="U12" s="21">
        <v>21</v>
      </c>
      <c r="V12" s="18"/>
    </row>
    <row r="13" spans="1:23" s="137" customFormat="1" ht="96.75" customHeight="1" x14ac:dyDescent="0.3">
      <c r="A13" s="131" t="s">
        <v>49</v>
      </c>
      <c r="B13" s="132" t="s">
        <v>50</v>
      </c>
      <c r="C13" s="131" t="s">
        <v>55</v>
      </c>
      <c r="D13" s="131" t="s">
        <v>51</v>
      </c>
      <c r="E13" s="133" t="s">
        <v>52</v>
      </c>
      <c r="F13" s="134">
        <f>K13+P13+U13</f>
        <v>1891828.7999999998</v>
      </c>
      <c r="G13" s="134">
        <f>G14+G27+G40+G41+G48+G53</f>
        <v>24500.799999999999</v>
      </c>
      <c r="H13" s="134">
        <f>H14+H27+H40+H48+H53+H41</f>
        <v>646886.70000000007</v>
      </c>
      <c r="I13" s="134">
        <f>I14+I27+I40+I41+I48+I53</f>
        <v>814861.09999999986</v>
      </c>
      <c r="J13" s="134"/>
      <c r="K13" s="134">
        <f>K14+K27+K40+K41+K48+K53</f>
        <v>1486248.5999999999</v>
      </c>
      <c r="L13" s="134">
        <f>L41+L48</f>
        <v>68499.399999999994</v>
      </c>
      <c r="M13" s="134">
        <f>M14+M27+M40+M48</f>
        <v>135757.79999999999</v>
      </c>
      <c r="N13" s="134">
        <f>N48</f>
        <v>0</v>
      </c>
      <c r="O13" s="134">
        <f>O14+O27+O40+O41+O48+O53</f>
        <v>0</v>
      </c>
      <c r="P13" s="134">
        <f>P14+P27+P40+P41+P48+P53</f>
        <v>204257.2</v>
      </c>
      <c r="Q13" s="134">
        <f>Q41+Q48</f>
        <v>68499.399999999994</v>
      </c>
      <c r="R13" s="134">
        <f>R14+R27+R40+R48</f>
        <v>132823.6</v>
      </c>
      <c r="S13" s="134">
        <f>S48</f>
        <v>0</v>
      </c>
      <c r="T13" s="134"/>
      <c r="U13" s="134">
        <f>U14+U27+U41+U48</f>
        <v>201323</v>
      </c>
      <c r="V13" s="135"/>
      <c r="W13" s="136"/>
    </row>
    <row r="14" spans="1:23" ht="35.25" customHeight="1" x14ac:dyDescent="0.3">
      <c r="A14" s="116" t="s">
        <v>53</v>
      </c>
      <c r="B14" s="117" t="s">
        <v>54</v>
      </c>
      <c r="C14" s="116" t="s">
        <v>55</v>
      </c>
      <c r="D14" s="118" t="s">
        <v>56</v>
      </c>
      <c r="E14" s="119" t="s">
        <v>57</v>
      </c>
      <c r="F14" s="120">
        <f t="shared" ref="F14:F51" si="0">K14+P14+U14</f>
        <v>712898</v>
      </c>
      <c r="G14" s="120"/>
      <c r="H14" s="120">
        <f>SUM(H15:H26)</f>
        <v>11632.3</v>
      </c>
      <c r="I14" s="120">
        <f>SUM(I15:I26)</f>
        <v>699861.09999999986</v>
      </c>
      <c r="J14" s="120"/>
      <c r="K14" s="120">
        <f>G14+H14+I14</f>
        <v>711493.39999999991</v>
      </c>
      <c r="L14" s="121"/>
      <c r="M14" s="121">
        <f>M15+M16+M18+M19+M20+M22+M23</f>
        <v>702.3</v>
      </c>
      <c r="N14" s="121"/>
      <c r="O14" s="121">
        <f>O15+O16+O18+O19+O20+O22+O23</f>
        <v>0</v>
      </c>
      <c r="P14" s="121">
        <f>P15+P16+P18+P19+P20+P22+P23</f>
        <v>702.3</v>
      </c>
      <c r="Q14" s="121"/>
      <c r="R14" s="121">
        <f>R15+R16+R18+R19+R20+R22+R23</f>
        <v>702.3</v>
      </c>
      <c r="S14" s="121"/>
      <c r="T14" s="121"/>
      <c r="U14" s="121">
        <f>U15+U16+U18+U19+U20+U22+U23</f>
        <v>702.3</v>
      </c>
      <c r="V14" s="22"/>
      <c r="W14" s="26"/>
    </row>
    <row r="15" spans="1:23" ht="38.25" customHeight="1" x14ac:dyDescent="0.3">
      <c r="A15" s="122" t="s">
        <v>58</v>
      </c>
      <c r="B15" s="123" t="s">
        <v>59</v>
      </c>
      <c r="C15" s="122" t="s">
        <v>55</v>
      </c>
      <c r="D15" s="29" t="s">
        <v>56</v>
      </c>
      <c r="E15" s="124" t="s">
        <v>60</v>
      </c>
      <c r="F15" s="121">
        <f t="shared" si="0"/>
        <v>614616.69999999995</v>
      </c>
      <c r="G15" s="121"/>
      <c r="H15" s="121"/>
      <c r="I15" s="121">
        <v>614616.69999999995</v>
      </c>
      <c r="J15" s="121"/>
      <c r="K15" s="121">
        <f t="shared" ref="K15:K26" si="1">G15+H15+I15</f>
        <v>614616.69999999995</v>
      </c>
      <c r="L15" s="121"/>
      <c r="M15" s="121"/>
      <c r="N15" s="121"/>
      <c r="O15" s="121"/>
      <c r="P15" s="121"/>
      <c r="Q15" s="121"/>
      <c r="R15" s="121"/>
      <c r="S15" s="121"/>
      <c r="T15" s="121"/>
      <c r="U15" s="121"/>
      <c r="V15" s="22"/>
      <c r="W15" s="26"/>
    </row>
    <row r="16" spans="1:23" ht="41.25" customHeight="1" x14ac:dyDescent="0.3">
      <c r="A16" s="122" t="s">
        <v>61</v>
      </c>
      <c r="B16" s="123" t="s">
        <v>62</v>
      </c>
      <c r="C16" s="122" t="s">
        <v>55</v>
      </c>
      <c r="D16" s="29" t="s">
        <v>56</v>
      </c>
      <c r="E16" s="124" t="s">
        <v>63</v>
      </c>
      <c r="F16" s="121">
        <f t="shared" si="0"/>
        <v>14929.1</v>
      </c>
      <c r="G16" s="121"/>
      <c r="H16" s="121"/>
      <c r="I16" s="121">
        <v>14929.1</v>
      </c>
      <c r="J16" s="121"/>
      <c r="K16" s="121">
        <f t="shared" si="1"/>
        <v>14929.1</v>
      </c>
      <c r="L16" s="121"/>
      <c r="M16" s="121"/>
      <c r="N16" s="121"/>
      <c r="O16" s="121"/>
      <c r="P16" s="121"/>
      <c r="Q16" s="121"/>
      <c r="R16" s="121"/>
      <c r="S16" s="121"/>
      <c r="T16" s="121"/>
      <c r="U16" s="121"/>
      <c r="V16" s="22"/>
      <c r="W16" s="26"/>
    </row>
    <row r="17" spans="1:23" ht="38.25" customHeight="1" x14ac:dyDescent="0.3">
      <c r="A17" s="122" t="s">
        <v>64</v>
      </c>
      <c r="B17" s="123" t="s">
        <v>65</v>
      </c>
      <c r="C17" s="122" t="s">
        <v>55</v>
      </c>
      <c r="D17" s="29" t="s">
        <v>56</v>
      </c>
      <c r="E17" s="124" t="s">
        <v>386</v>
      </c>
      <c r="F17" s="121">
        <f t="shared" si="0"/>
        <v>3549.2</v>
      </c>
      <c r="G17" s="121"/>
      <c r="H17" s="121">
        <v>430</v>
      </c>
      <c r="I17" s="121">
        <v>3119.2</v>
      </c>
      <c r="J17" s="121"/>
      <c r="K17" s="121">
        <f t="shared" si="1"/>
        <v>3549.2</v>
      </c>
      <c r="L17" s="121"/>
      <c r="M17" s="121"/>
      <c r="N17" s="121"/>
      <c r="O17" s="121"/>
      <c r="P17" s="121"/>
      <c r="Q17" s="121"/>
      <c r="R17" s="121"/>
      <c r="S17" s="121"/>
      <c r="T17" s="121"/>
      <c r="U17" s="121"/>
      <c r="V17" s="22"/>
      <c r="W17" s="26"/>
    </row>
    <row r="18" spans="1:23" ht="38.25" customHeight="1" x14ac:dyDescent="0.3">
      <c r="A18" s="122" t="s">
        <v>66</v>
      </c>
      <c r="B18" s="123" t="s">
        <v>67</v>
      </c>
      <c r="C18" s="122" t="s">
        <v>55</v>
      </c>
      <c r="D18" s="29" t="s">
        <v>56</v>
      </c>
      <c r="E18" s="124" t="s">
        <v>68</v>
      </c>
      <c r="F18" s="121">
        <f t="shared" si="0"/>
        <v>9514.1999999999989</v>
      </c>
      <c r="G18" s="121"/>
      <c r="H18" s="121">
        <v>702.3</v>
      </c>
      <c r="I18" s="121">
        <v>8811.9</v>
      </c>
      <c r="J18" s="121"/>
      <c r="K18" s="121">
        <f t="shared" si="1"/>
        <v>9514.1999999999989</v>
      </c>
      <c r="L18" s="121"/>
      <c r="M18" s="121"/>
      <c r="N18" s="121"/>
      <c r="O18" s="121"/>
      <c r="P18" s="121"/>
      <c r="Q18" s="121"/>
      <c r="R18" s="121"/>
      <c r="S18" s="121"/>
      <c r="T18" s="121"/>
      <c r="U18" s="121"/>
      <c r="V18" s="22"/>
      <c r="W18" s="26"/>
    </row>
    <row r="19" spans="1:23" ht="39.75" customHeight="1" x14ac:dyDescent="0.3">
      <c r="A19" s="122" t="s">
        <v>69</v>
      </c>
      <c r="B19" s="123" t="s">
        <v>70</v>
      </c>
      <c r="C19" s="122" t="s">
        <v>55</v>
      </c>
      <c r="D19" s="29" t="s">
        <v>56</v>
      </c>
      <c r="E19" s="124" t="s">
        <v>71</v>
      </c>
      <c r="F19" s="121">
        <f t="shared" si="0"/>
        <v>21339.199999999997</v>
      </c>
      <c r="G19" s="121"/>
      <c r="H19" s="121"/>
      <c r="I19" s="121">
        <v>19934.599999999999</v>
      </c>
      <c r="J19" s="121"/>
      <c r="K19" s="121">
        <f t="shared" si="1"/>
        <v>19934.599999999999</v>
      </c>
      <c r="L19" s="121"/>
      <c r="M19" s="121">
        <v>702.3</v>
      </c>
      <c r="N19" s="121"/>
      <c r="O19" s="121"/>
      <c r="P19" s="121">
        <v>702.3</v>
      </c>
      <c r="Q19" s="121"/>
      <c r="R19" s="121">
        <v>702.3</v>
      </c>
      <c r="S19" s="121"/>
      <c r="T19" s="121"/>
      <c r="U19" s="121">
        <v>702.3</v>
      </c>
      <c r="V19" s="22"/>
      <c r="W19" s="26"/>
    </row>
    <row r="20" spans="1:23" ht="46.5" customHeight="1" x14ac:dyDescent="0.3">
      <c r="A20" s="122" t="s">
        <v>72</v>
      </c>
      <c r="B20" s="123" t="s">
        <v>73</v>
      </c>
      <c r="C20" s="122" t="s">
        <v>55</v>
      </c>
      <c r="D20" s="29" t="s">
        <v>56</v>
      </c>
      <c r="E20" s="124" t="s">
        <v>393</v>
      </c>
      <c r="F20" s="121">
        <f t="shared" si="0"/>
        <v>3975.7</v>
      </c>
      <c r="G20" s="121"/>
      <c r="H20" s="121"/>
      <c r="I20" s="121">
        <v>3975.7</v>
      </c>
      <c r="J20" s="121"/>
      <c r="K20" s="121">
        <f t="shared" si="1"/>
        <v>3975.7</v>
      </c>
      <c r="L20" s="121"/>
      <c r="M20" s="121"/>
      <c r="N20" s="121"/>
      <c r="O20" s="121"/>
      <c r="P20" s="121"/>
      <c r="Q20" s="121"/>
      <c r="R20" s="121"/>
      <c r="S20" s="121"/>
      <c r="T20" s="121"/>
      <c r="U20" s="121"/>
      <c r="V20" s="22"/>
      <c r="W20" s="26"/>
    </row>
    <row r="21" spans="1:23" ht="45" customHeight="1" x14ac:dyDescent="0.3">
      <c r="A21" s="122" t="s">
        <v>74</v>
      </c>
      <c r="B21" s="123" t="s">
        <v>75</v>
      </c>
      <c r="C21" s="122" t="s">
        <v>55</v>
      </c>
      <c r="D21" s="29" t="s">
        <v>56</v>
      </c>
      <c r="E21" s="124" t="s">
        <v>76</v>
      </c>
      <c r="F21" s="121">
        <f t="shared" si="0"/>
        <v>5443.7</v>
      </c>
      <c r="G21" s="121"/>
      <c r="H21" s="121"/>
      <c r="I21" s="121">
        <v>5443.7</v>
      </c>
      <c r="J21" s="121"/>
      <c r="K21" s="121">
        <f t="shared" si="1"/>
        <v>5443.7</v>
      </c>
      <c r="L21" s="121"/>
      <c r="M21" s="121"/>
      <c r="N21" s="121"/>
      <c r="O21" s="121"/>
      <c r="P21" s="121"/>
      <c r="Q21" s="121"/>
      <c r="R21" s="121"/>
      <c r="S21" s="121"/>
      <c r="T21" s="121"/>
      <c r="U21" s="121"/>
      <c r="V21" s="22"/>
      <c r="W21" s="26"/>
    </row>
    <row r="22" spans="1:23" ht="42.75" customHeight="1" x14ac:dyDescent="0.3">
      <c r="A22" s="122" t="s">
        <v>77</v>
      </c>
      <c r="B22" s="123" t="s">
        <v>78</v>
      </c>
      <c r="C22" s="122" t="s">
        <v>55</v>
      </c>
      <c r="D22" s="29" t="s">
        <v>56</v>
      </c>
      <c r="E22" s="124" t="s">
        <v>387</v>
      </c>
      <c r="F22" s="121">
        <f t="shared" si="0"/>
        <v>5085.5</v>
      </c>
      <c r="G22" s="121"/>
      <c r="H22" s="121"/>
      <c r="I22" s="121">
        <v>5085.5</v>
      </c>
      <c r="J22" s="121"/>
      <c r="K22" s="121">
        <f t="shared" si="1"/>
        <v>5085.5</v>
      </c>
      <c r="L22" s="121"/>
      <c r="M22" s="121"/>
      <c r="N22" s="121"/>
      <c r="O22" s="121"/>
      <c r="P22" s="121"/>
      <c r="Q22" s="121"/>
      <c r="R22" s="121"/>
      <c r="S22" s="121"/>
      <c r="T22" s="121"/>
      <c r="U22" s="121"/>
      <c r="V22" s="22"/>
      <c r="W22" s="26"/>
    </row>
    <row r="23" spans="1:23" ht="42" customHeight="1" x14ac:dyDescent="0.3">
      <c r="A23" s="122" t="s">
        <v>79</v>
      </c>
      <c r="B23" s="123" t="s">
        <v>80</v>
      </c>
      <c r="C23" s="122" t="s">
        <v>55</v>
      </c>
      <c r="D23" s="29" t="s">
        <v>56</v>
      </c>
      <c r="E23" s="126" t="s">
        <v>81</v>
      </c>
      <c r="F23" s="121">
        <f t="shared" si="0"/>
        <v>2500</v>
      </c>
      <c r="G23" s="121"/>
      <c r="H23" s="121">
        <v>2500</v>
      </c>
      <c r="I23" s="125"/>
      <c r="J23" s="121"/>
      <c r="K23" s="121">
        <f t="shared" si="1"/>
        <v>2500</v>
      </c>
      <c r="L23" s="121"/>
      <c r="M23" s="121"/>
      <c r="N23" s="121"/>
      <c r="O23" s="121"/>
      <c r="P23" s="121"/>
      <c r="Q23" s="121"/>
      <c r="R23" s="121"/>
      <c r="S23" s="121"/>
      <c r="T23" s="121"/>
      <c r="U23" s="121"/>
      <c r="V23" s="22"/>
      <c r="W23" s="26"/>
    </row>
    <row r="24" spans="1:23" ht="42" customHeight="1" x14ac:dyDescent="0.3">
      <c r="A24" s="122" t="s">
        <v>82</v>
      </c>
      <c r="B24" s="123" t="s">
        <v>83</v>
      </c>
      <c r="C24" s="122" t="s">
        <v>55</v>
      </c>
      <c r="D24" s="29" t="s">
        <v>56</v>
      </c>
      <c r="E24" s="126" t="s">
        <v>388</v>
      </c>
      <c r="F24" s="121">
        <f t="shared" si="0"/>
        <v>5681.3</v>
      </c>
      <c r="G24" s="121"/>
      <c r="H24" s="121">
        <v>3000</v>
      </c>
      <c r="I24" s="121">
        <v>2681.3</v>
      </c>
      <c r="J24" s="121"/>
      <c r="K24" s="121">
        <f t="shared" si="1"/>
        <v>5681.3</v>
      </c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22"/>
      <c r="W24" s="26"/>
    </row>
    <row r="25" spans="1:23" ht="42" customHeight="1" x14ac:dyDescent="0.3">
      <c r="A25" s="122" t="s">
        <v>84</v>
      </c>
      <c r="B25" s="123" t="s">
        <v>85</v>
      </c>
      <c r="C25" s="122" t="s">
        <v>55</v>
      </c>
      <c r="D25" s="29" t="s">
        <v>56</v>
      </c>
      <c r="E25" s="126" t="s">
        <v>394</v>
      </c>
      <c r="F25" s="121">
        <f t="shared" si="0"/>
        <v>5000</v>
      </c>
      <c r="G25" s="121"/>
      <c r="H25" s="121">
        <v>5000</v>
      </c>
      <c r="I25" s="125"/>
      <c r="J25" s="121"/>
      <c r="K25" s="121">
        <f t="shared" si="1"/>
        <v>5000</v>
      </c>
      <c r="L25" s="121"/>
      <c r="M25" s="121"/>
      <c r="N25" s="121"/>
      <c r="O25" s="121"/>
      <c r="P25" s="121"/>
      <c r="Q25" s="121"/>
      <c r="R25" s="121"/>
      <c r="S25" s="121"/>
      <c r="T25" s="121"/>
      <c r="U25" s="121"/>
      <c r="V25" s="22"/>
      <c r="W25" s="26"/>
    </row>
    <row r="26" spans="1:23" ht="47.25" customHeight="1" x14ac:dyDescent="0.3">
      <c r="A26" s="122" t="s">
        <v>389</v>
      </c>
      <c r="B26" s="123" t="s">
        <v>390</v>
      </c>
      <c r="C26" s="122" t="s">
        <v>55</v>
      </c>
      <c r="D26" s="29" t="s">
        <v>56</v>
      </c>
      <c r="E26" s="126" t="s">
        <v>395</v>
      </c>
      <c r="F26" s="121"/>
      <c r="G26" s="121"/>
      <c r="H26" s="121"/>
      <c r="I26" s="121">
        <v>21263.4</v>
      </c>
      <c r="J26" s="121"/>
      <c r="K26" s="121">
        <f t="shared" si="1"/>
        <v>21263.4</v>
      </c>
      <c r="L26" s="121"/>
      <c r="M26" s="121"/>
      <c r="N26" s="121"/>
      <c r="O26" s="121"/>
      <c r="P26" s="121"/>
      <c r="Q26" s="121"/>
      <c r="R26" s="121"/>
      <c r="S26" s="121"/>
      <c r="T26" s="121"/>
      <c r="U26" s="121"/>
      <c r="V26" s="22"/>
      <c r="W26" s="26"/>
    </row>
    <row r="27" spans="1:23" ht="48.75" customHeight="1" x14ac:dyDescent="0.3">
      <c r="A27" s="116" t="s">
        <v>86</v>
      </c>
      <c r="B27" s="127" t="s">
        <v>87</v>
      </c>
      <c r="C27" s="116" t="s">
        <v>55</v>
      </c>
      <c r="D27" s="118" t="s">
        <v>56</v>
      </c>
      <c r="E27" s="119" t="s">
        <v>88</v>
      </c>
      <c r="F27" s="120">
        <f>K27+P27+U27</f>
        <v>814104.8</v>
      </c>
      <c r="G27" s="120">
        <f>SUM(G28:G39)</f>
        <v>555.29999999999995</v>
      </c>
      <c r="H27" s="120">
        <f>SUM(H28:H39)</f>
        <v>487054.5</v>
      </c>
      <c r="I27" s="120">
        <f>SUM(I28:I38)</f>
        <v>115000</v>
      </c>
      <c r="J27" s="120"/>
      <c r="K27" s="120">
        <f>G27+H27+I27</f>
        <v>602609.80000000005</v>
      </c>
      <c r="L27" s="121"/>
      <c r="M27" s="121">
        <f>SUM(M28:M38)</f>
        <v>105747.5</v>
      </c>
      <c r="N27" s="121"/>
      <c r="O27" s="121">
        <f>SUM(O28:O38)</f>
        <v>0</v>
      </c>
      <c r="P27" s="121">
        <f>SUM(P28:P38)</f>
        <v>105747.5</v>
      </c>
      <c r="Q27" s="121"/>
      <c r="R27" s="121">
        <f>SUM(R28:R38)</f>
        <v>105747.5</v>
      </c>
      <c r="S27" s="121"/>
      <c r="T27" s="121"/>
      <c r="U27" s="121">
        <f>SUM(U28:U38)</f>
        <v>105747.5</v>
      </c>
      <c r="V27" s="22"/>
      <c r="W27" s="26"/>
    </row>
    <row r="28" spans="1:23" ht="40.5" customHeight="1" x14ac:dyDescent="0.3">
      <c r="A28" s="122" t="s">
        <v>89</v>
      </c>
      <c r="B28" s="123" t="s">
        <v>90</v>
      </c>
      <c r="C28" s="122" t="s">
        <v>55</v>
      </c>
      <c r="D28" s="29" t="s">
        <v>56</v>
      </c>
      <c r="E28" s="124" t="s">
        <v>91</v>
      </c>
      <c r="F28" s="121">
        <f t="shared" si="0"/>
        <v>612746.6</v>
      </c>
      <c r="G28" s="121"/>
      <c r="H28" s="121">
        <v>311422.09999999998</v>
      </c>
      <c r="I28" s="121">
        <v>107829.5</v>
      </c>
      <c r="J28" s="121"/>
      <c r="K28" s="121">
        <f>G28+H28+I28</f>
        <v>419251.6</v>
      </c>
      <c r="L28" s="121"/>
      <c r="M28" s="121">
        <v>96747.5</v>
      </c>
      <c r="N28" s="121"/>
      <c r="O28" s="121"/>
      <c r="P28" s="121">
        <v>96747.5</v>
      </c>
      <c r="Q28" s="121"/>
      <c r="R28" s="121">
        <v>96747.5</v>
      </c>
      <c r="S28" s="121"/>
      <c r="T28" s="121"/>
      <c r="U28" s="121">
        <v>96747.5</v>
      </c>
      <c r="V28" s="22"/>
      <c r="W28" s="26"/>
    </row>
    <row r="29" spans="1:23" ht="40.5" customHeight="1" x14ac:dyDescent="0.3">
      <c r="A29" s="122" t="s">
        <v>92</v>
      </c>
      <c r="B29" s="123" t="s">
        <v>93</v>
      </c>
      <c r="C29" s="122" t="s">
        <v>55</v>
      </c>
      <c r="D29" s="29" t="s">
        <v>56</v>
      </c>
      <c r="E29" s="124" t="s">
        <v>94</v>
      </c>
      <c r="F29" s="121">
        <f t="shared" si="0"/>
        <v>68378.7</v>
      </c>
      <c r="G29" s="121"/>
      <c r="H29" s="121">
        <v>61208.2</v>
      </c>
      <c r="I29" s="121">
        <v>7170.5</v>
      </c>
      <c r="J29" s="121"/>
      <c r="K29" s="121">
        <f t="shared" ref="K29:K39" si="2">G29+H29+I29</f>
        <v>68378.7</v>
      </c>
      <c r="L29" s="121"/>
      <c r="M29" s="121"/>
      <c r="N29" s="121"/>
      <c r="O29" s="121"/>
      <c r="P29" s="121"/>
      <c r="Q29" s="121"/>
      <c r="R29" s="121"/>
      <c r="S29" s="121"/>
      <c r="T29" s="121"/>
      <c r="U29" s="121"/>
      <c r="V29" s="22"/>
      <c r="W29" s="26"/>
    </row>
    <row r="30" spans="1:23" ht="40.5" customHeight="1" x14ac:dyDescent="0.3">
      <c r="A30" s="122" t="s">
        <v>95</v>
      </c>
      <c r="B30" s="123" t="s">
        <v>96</v>
      </c>
      <c r="C30" s="122" t="s">
        <v>55</v>
      </c>
      <c r="D30" s="29" t="s">
        <v>56</v>
      </c>
      <c r="E30" s="124" t="s">
        <v>97</v>
      </c>
      <c r="F30" s="121">
        <f t="shared" si="0"/>
        <v>28621.5</v>
      </c>
      <c r="G30" s="121"/>
      <c r="H30" s="121">
        <v>28621.5</v>
      </c>
      <c r="I30" s="121"/>
      <c r="J30" s="121"/>
      <c r="K30" s="121">
        <f t="shared" si="2"/>
        <v>28621.5</v>
      </c>
      <c r="L30" s="121"/>
      <c r="M30" s="121"/>
      <c r="N30" s="121"/>
      <c r="O30" s="121"/>
      <c r="P30" s="121"/>
      <c r="Q30" s="121"/>
      <c r="R30" s="121"/>
      <c r="S30" s="121"/>
      <c r="T30" s="121"/>
      <c r="U30" s="121"/>
      <c r="V30" s="22"/>
      <c r="W30" s="26"/>
    </row>
    <row r="31" spans="1:23" ht="39.75" customHeight="1" x14ac:dyDescent="0.3">
      <c r="A31" s="122" t="s">
        <v>98</v>
      </c>
      <c r="B31" s="123" t="s">
        <v>99</v>
      </c>
      <c r="C31" s="122" t="s">
        <v>55</v>
      </c>
      <c r="D31" s="29" t="s">
        <v>56</v>
      </c>
      <c r="E31" s="128" t="s">
        <v>100</v>
      </c>
      <c r="F31" s="121">
        <f t="shared" si="0"/>
        <v>1000</v>
      </c>
      <c r="G31" s="121"/>
      <c r="H31" s="121">
        <v>1000</v>
      </c>
      <c r="I31" s="121"/>
      <c r="J31" s="121"/>
      <c r="K31" s="121">
        <f t="shared" si="2"/>
        <v>1000</v>
      </c>
      <c r="L31" s="121"/>
      <c r="M31" s="121"/>
      <c r="N31" s="121"/>
      <c r="O31" s="121"/>
      <c r="P31" s="121"/>
      <c r="Q31" s="121"/>
      <c r="R31" s="121"/>
      <c r="S31" s="121"/>
      <c r="T31" s="121"/>
      <c r="U31" s="121"/>
      <c r="V31" s="22"/>
      <c r="W31" s="26"/>
    </row>
    <row r="32" spans="1:23" ht="42.75" customHeight="1" x14ac:dyDescent="0.3">
      <c r="A32" s="122" t="s">
        <v>101</v>
      </c>
      <c r="B32" s="123" t="s">
        <v>102</v>
      </c>
      <c r="C32" s="122" t="s">
        <v>55</v>
      </c>
      <c r="D32" s="29" t="s">
        <v>56</v>
      </c>
      <c r="E32" s="128" t="s">
        <v>103</v>
      </c>
      <c r="F32" s="121">
        <f t="shared" si="0"/>
        <v>7615.7</v>
      </c>
      <c r="G32" s="121"/>
      <c r="H32" s="121">
        <v>7615.7</v>
      </c>
      <c r="I32" s="121"/>
      <c r="J32" s="121"/>
      <c r="K32" s="121">
        <f t="shared" si="2"/>
        <v>7615.7</v>
      </c>
      <c r="L32" s="121"/>
      <c r="M32" s="121"/>
      <c r="N32" s="121"/>
      <c r="O32" s="121"/>
      <c r="P32" s="121"/>
      <c r="Q32" s="121"/>
      <c r="R32" s="121"/>
      <c r="S32" s="121"/>
      <c r="T32" s="121"/>
      <c r="U32" s="121"/>
      <c r="V32" s="22"/>
      <c r="W32" s="26"/>
    </row>
    <row r="33" spans="1:23" ht="41.25" customHeight="1" x14ac:dyDescent="0.3">
      <c r="A33" s="122" t="s">
        <v>104</v>
      </c>
      <c r="B33" s="123" t="s">
        <v>105</v>
      </c>
      <c r="C33" s="122" t="s">
        <v>55</v>
      </c>
      <c r="D33" s="29" t="s">
        <v>56</v>
      </c>
      <c r="E33" s="128" t="s">
        <v>106</v>
      </c>
      <c r="F33" s="121">
        <f t="shared" si="0"/>
        <v>11764.9</v>
      </c>
      <c r="G33" s="121"/>
      <c r="H33" s="121">
        <v>11764.9</v>
      </c>
      <c r="I33" s="121"/>
      <c r="J33" s="121"/>
      <c r="K33" s="121">
        <f t="shared" si="2"/>
        <v>11764.9</v>
      </c>
      <c r="L33" s="121"/>
      <c r="M33" s="121"/>
      <c r="N33" s="121"/>
      <c r="O33" s="121"/>
      <c r="P33" s="121"/>
      <c r="Q33" s="121"/>
      <c r="R33" s="121"/>
      <c r="S33" s="121"/>
      <c r="T33" s="121"/>
      <c r="U33" s="121"/>
      <c r="V33" s="22"/>
      <c r="W33" s="26"/>
    </row>
    <row r="34" spans="1:23" ht="41.25" customHeight="1" x14ac:dyDescent="0.3">
      <c r="A34" s="122" t="s">
        <v>107</v>
      </c>
      <c r="B34" s="123" t="s">
        <v>108</v>
      </c>
      <c r="C34" s="122" t="s">
        <v>55</v>
      </c>
      <c r="D34" s="29" t="s">
        <v>56</v>
      </c>
      <c r="E34" s="128" t="s">
        <v>109</v>
      </c>
      <c r="F34" s="121">
        <f t="shared" si="0"/>
        <v>1958</v>
      </c>
      <c r="G34" s="121"/>
      <c r="H34" s="121">
        <v>1958</v>
      </c>
      <c r="I34" s="121"/>
      <c r="J34" s="121"/>
      <c r="K34" s="121">
        <f t="shared" si="2"/>
        <v>1958</v>
      </c>
      <c r="L34" s="121"/>
      <c r="M34" s="121"/>
      <c r="N34" s="121"/>
      <c r="O34" s="121"/>
      <c r="P34" s="121"/>
      <c r="Q34" s="121"/>
      <c r="R34" s="121"/>
      <c r="S34" s="121"/>
      <c r="T34" s="121"/>
      <c r="U34" s="121"/>
      <c r="V34" s="22"/>
      <c r="W34" s="26"/>
    </row>
    <row r="35" spans="1:23" ht="42.75" customHeight="1" x14ac:dyDescent="0.3">
      <c r="A35" s="122" t="s">
        <v>110</v>
      </c>
      <c r="B35" s="123" t="s">
        <v>111</v>
      </c>
      <c r="C35" s="122" t="s">
        <v>55</v>
      </c>
      <c r="D35" s="29" t="s">
        <v>56</v>
      </c>
      <c r="E35" s="128" t="s">
        <v>112</v>
      </c>
      <c r="F35" s="121">
        <f t="shared" si="0"/>
        <v>27300</v>
      </c>
      <c r="G35" s="121"/>
      <c r="H35" s="121">
        <v>27300</v>
      </c>
      <c r="I35" s="121"/>
      <c r="J35" s="121"/>
      <c r="K35" s="121">
        <f t="shared" si="2"/>
        <v>27300</v>
      </c>
      <c r="L35" s="121"/>
      <c r="M35" s="121"/>
      <c r="N35" s="121"/>
      <c r="O35" s="121"/>
      <c r="P35" s="121"/>
      <c r="Q35" s="121"/>
      <c r="R35" s="121"/>
      <c r="S35" s="121"/>
      <c r="T35" s="121"/>
      <c r="U35" s="121"/>
      <c r="V35" s="22"/>
      <c r="W35" s="26"/>
    </row>
    <row r="36" spans="1:23" ht="42.75" customHeight="1" x14ac:dyDescent="0.3">
      <c r="A36" s="122" t="s">
        <v>113</v>
      </c>
      <c r="B36" s="123" t="s">
        <v>114</v>
      </c>
      <c r="C36" s="122" t="s">
        <v>55</v>
      </c>
      <c r="D36" s="29" t="s">
        <v>56</v>
      </c>
      <c r="E36" s="128" t="s">
        <v>396</v>
      </c>
      <c r="F36" s="121">
        <f t="shared" si="0"/>
        <v>48389</v>
      </c>
      <c r="G36" s="121"/>
      <c r="H36" s="121">
        <v>30389</v>
      </c>
      <c r="I36" s="121"/>
      <c r="J36" s="121"/>
      <c r="K36" s="121">
        <f t="shared" si="2"/>
        <v>30389</v>
      </c>
      <c r="L36" s="121"/>
      <c r="M36" s="121">
        <v>9000</v>
      </c>
      <c r="N36" s="121"/>
      <c r="O36" s="121"/>
      <c r="P36" s="121">
        <f>M36</f>
        <v>9000</v>
      </c>
      <c r="Q36" s="121"/>
      <c r="R36" s="121">
        <v>9000</v>
      </c>
      <c r="S36" s="121"/>
      <c r="T36" s="121"/>
      <c r="U36" s="121">
        <v>9000</v>
      </c>
      <c r="V36" s="22"/>
      <c r="W36" s="26"/>
    </row>
    <row r="37" spans="1:23" ht="42.75" customHeight="1" x14ac:dyDescent="0.3">
      <c r="A37" s="122" t="s">
        <v>115</v>
      </c>
      <c r="B37" s="123" t="s">
        <v>116</v>
      </c>
      <c r="C37" s="122" t="s">
        <v>55</v>
      </c>
      <c r="D37" s="29" t="s">
        <v>56</v>
      </c>
      <c r="E37" s="128" t="s">
        <v>117</v>
      </c>
      <c r="F37" s="121">
        <f t="shared" si="0"/>
        <v>631.29999999999995</v>
      </c>
      <c r="G37" s="121"/>
      <c r="H37" s="121">
        <v>631.29999999999995</v>
      </c>
      <c r="I37" s="121"/>
      <c r="J37" s="121"/>
      <c r="K37" s="121">
        <f t="shared" si="2"/>
        <v>631.29999999999995</v>
      </c>
      <c r="L37" s="121"/>
      <c r="M37" s="121"/>
      <c r="N37" s="121"/>
      <c r="O37" s="121"/>
      <c r="P37" s="121"/>
      <c r="Q37" s="121"/>
      <c r="R37" s="121"/>
      <c r="S37" s="121"/>
      <c r="T37" s="121"/>
      <c r="U37" s="121"/>
      <c r="V37" s="22"/>
      <c r="W37" s="26"/>
    </row>
    <row r="38" spans="1:23" ht="42.75" customHeight="1" x14ac:dyDescent="0.3">
      <c r="A38" s="122" t="s">
        <v>118</v>
      </c>
      <c r="B38" s="123" t="s">
        <v>119</v>
      </c>
      <c r="C38" s="122" t="s">
        <v>55</v>
      </c>
      <c r="D38" s="29" t="s">
        <v>56</v>
      </c>
      <c r="E38" s="128" t="s">
        <v>120</v>
      </c>
      <c r="F38" s="121">
        <f t="shared" si="0"/>
        <v>5143.8</v>
      </c>
      <c r="G38" s="121"/>
      <c r="H38" s="121">
        <v>5143.8</v>
      </c>
      <c r="I38" s="121"/>
      <c r="J38" s="121"/>
      <c r="K38" s="121">
        <f t="shared" si="2"/>
        <v>5143.8</v>
      </c>
      <c r="L38" s="121"/>
      <c r="M38" s="121"/>
      <c r="N38" s="121"/>
      <c r="O38" s="121"/>
      <c r="P38" s="121"/>
      <c r="Q38" s="121"/>
      <c r="R38" s="121"/>
      <c r="S38" s="121"/>
      <c r="T38" s="121"/>
      <c r="U38" s="121"/>
      <c r="V38" s="22"/>
      <c r="W38" s="26"/>
    </row>
    <row r="39" spans="1:23" ht="57" customHeight="1" x14ac:dyDescent="0.3">
      <c r="A39" s="122" t="s">
        <v>121</v>
      </c>
      <c r="B39" s="123" t="s">
        <v>122</v>
      </c>
      <c r="C39" s="122" t="s">
        <v>55</v>
      </c>
      <c r="D39" s="29" t="s">
        <v>123</v>
      </c>
      <c r="E39" s="128" t="s">
        <v>124</v>
      </c>
      <c r="F39" s="121">
        <f t="shared" si="0"/>
        <v>555.29999999999995</v>
      </c>
      <c r="G39" s="121">
        <v>555.29999999999995</v>
      </c>
      <c r="H39" s="121"/>
      <c r="I39" s="121"/>
      <c r="J39" s="121"/>
      <c r="K39" s="121">
        <f t="shared" si="2"/>
        <v>555.29999999999995</v>
      </c>
      <c r="L39" s="121"/>
      <c r="M39" s="121"/>
      <c r="N39" s="121"/>
      <c r="O39" s="121"/>
      <c r="P39" s="121"/>
      <c r="Q39" s="121"/>
      <c r="R39" s="121"/>
      <c r="S39" s="121"/>
      <c r="T39" s="121"/>
      <c r="U39" s="121"/>
      <c r="V39" s="22"/>
      <c r="W39" s="26"/>
    </row>
    <row r="40" spans="1:23" ht="40.5" customHeight="1" x14ac:dyDescent="0.3">
      <c r="A40" s="129" t="s">
        <v>125</v>
      </c>
      <c r="B40" s="127" t="s">
        <v>126</v>
      </c>
      <c r="C40" s="116" t="s">
        <v>55</v>
      </c>
      <c r="D40" s="118" t="s">
        <v>56</v>
      </c>
      <c r="E40" s="129" t="s">
        <v>391</v>
      </c>
      <c r="F40" s="120">
        <f t="shared" si="0"/>
        <v>26328</v>
      </c>
      <c r="G40" s="120"/>
      <c r="H40" s="120">
        <v>26328</v>
      </c>
      <c r="I40" s="120"/>
      <c r="J40" s="120"/>
      <c r="K40" s="120">
        <f>G40+H40+I40</f>
        <v>26328</v>
      </c>
      <c r="L40" s="121"/>
      <c r="M40" s="121"/>
      <c r="N40" s="121"/>
      <c r="O40" s="121"/>
      <c r="P40" s="121"/>
      <c r="Q40" s="121"/>
      <c r="R40" s="121"/>
      <c r="S40" s="121"/>
      <c r="T40" s="121"/>
      <c r="U40" s="121">
        <f>R40</f>
        <v>0</v>
      </c>
      <c r="V40" s="22"/>
      <c r="W40" s="26"/>
    </row>
    <row r="41" spans="1:23" ht="40.5" customHeight="1" x14ac:dyDescent="0.3">
      <c r="A41" s="116" t="s">
        <v>127</v>
      </c>
      <c r="B41" s="127" t="s">
        <v>128</v>
      </c>
      <c r="C41" s="116" t="s">
        <v>55</v>
      </c>
      <c r="D41" s="118" t="s">
        <v>123</v>
      </c>
      <c r="E41" s="129" t="s">
        <v>129</v>
      </c>
      <c r="F41" s="120">
        <f t="shared" si="0"/>
        <v>141647.29999999999</v>
      </c>
      <c r="G41" s="120">
        <f>SUM(G42:G47)</f>
        <v>18860.5</v>
      </c>
      <c r="H41" s="120">
        <f>SUM(H42:H47)</f>
        <v>28355.200000000001</v>
      </c>
      <c r="I41" s="120"/>
      <c r="J41" s="120"/>
      <c r="K41" s="120">
        <f>SUM(K42:K47)</f>
        <v>47215.7</v>
      </c>
      <c r="L41" s="121">
        <f>L42+L43+L44+L45+L46+L47</f>
        <v>47215.8</v>
      </c>
      <c r="M41" s="121"/>
      <c r="N41" s="121"/>
      <c r="O41" s="121">
        <f>O42+O43+O44+O45+O46+O47</f>
        <v>0</v>
      </c>
      <c r="P41" s="121">
        <f>P42+P43+P44+P45+P46+P47</f>
        <v>47215.8</v>
      </c>
      <c r="Q41" s="121">
        <f>Q42+Q43+Q44+Q45+Q46+Q47</f>
        <v>47215.8</v>
      </c>
      <c r="R41" s="121"/>
      <c r="S41" s="121"/>
      <c r="T41" s="121"/>
      <c r="U41" s="121">
        <f>U42+U43+U44+U45+U46+U47</f>
        <v>47215.8</v>
      </c>
      <c r="V41" s="22"/>
      <c r="W41" s="26"/>
    </row>
    <row r="42" spans="1:23" ht="38.25" customHeight="1" x14ac:dyDescent="0.3">
      <c r="A42" s="122" t="s">
        <v>130</v>
      </c>
      <c r="B42" s="123" t="s">
        <v>131</v>
      </c>
      <c r="C42" s="122" t="s">
        <v>55</v>
      </c>
      <c r="D42" s="29" t="s">
        <v>123</v>
      </c>
      <c r="E42" s="128" t="s">
        <v>132</v>
      </c>
      <c r="F42" s="121">
        <f t="shared" si="0"/>
        <v>45565.5</v>
      </c>
      <c r="G42" s="121"/>
      <c r="H42" s="121">
        <v>15086.9</v>
      </c>
      <c r="I42" s="121"/>
      <c r="J42" s="121"/>
      <c r="K42" s="121">
        <f t="shared" ref="K42:K48" si="3">G42+H42+I42</f>
        <v>15086.9</v>
      </c>
      <c r="L42" s="121">
        <v>15239.3</v>
      </c>
      <c r="M42" s="121"/>
      <c r="N42" s="121"/>
      <c r="O42" s="121"/>
      <c r="P42" s="121">
        <v>15239.3</v>
      </c>
      <c r="Q42" s="121">
        <v>15239.3</v>
      </c>
      <c r="R42" s="121"/>
      <c r="S42" s="121"/>
      <c r="T42" s="121"/>
      <c r="U42" s="121">
        <v>15239.3</v>
      </c>
      <c r="V42" s="22"/>
      <c r="W42" s="26"/>
    </row>
    <row r="43" spans="1:23" ht="38.25" customHeight="1" x14ac:dyDescent="0.3">
      <c r="A43" s="122" t="s">
        <v>133</v>
      </c>
      <c r="B43" s="123" t="s">
        <v>134</v>
      </c>
      <c r="C43" s="122" t="s">
        <v>55</v>
      </c>
      <c r="D43" s="29" t="s">
        <v>123</v>
      </c>
      <c r="E43" s="128" t="s">
        <v>135</v>
      </c>
      <c r="F43" s="121">
        <f t="shared" si="0"/>
        <v>24719.5</v>
      </c>
      <c r="G43" s="121">
        <v>8184.7</v>
      </c>
      <c r="H43" s="121"/>
      <c r="I43" s="121"/>
      <c r="J43" s="121"/>
      <c r="K43" s="121">
        <f t="shared" si="3"/>
        <v>8184.7</v>
      </c>
      <c r="L43" s="121">
        <v>8267.4</v>
      </c>
      <c r="M43" s="121"/>
      <c r="N43" s="121"/>
      <c r="O43" s="121"/>
      <c r="P43" s="121">
        <f>L43</f>
        <v>8267.4</v>
      </c>
      <c r="Q43" s="121">
        <f>L43</f>
        <v>8267.4</v>
      </c>
      <c r="R43" s="121"/>
      <c r="S43" s="121"/>
      <c r="T43" s="121"/>
      <c r="U43" s="121">
        <f>Q43</f>
        <v>8267.4</v>
      </c>
      <c r="V43" s="22"/>
      <c r="W43" s="26"/>
    </row>
    <row r="44" spans="1:23" ht="37.5" customHeight="1" x14ac:dyDescent="0.3">
      <c r="A44" s="122" t="s">
        <v>136</v>
      </c>
      <c r="B44" s="123" t="s">
        <v>137</v>
      </c>
      <c r="C44" s="122" t="s">
        <v>55</v>
      </c>
      <c r="D44" s="29" t="s">
        <v>123</v>
      </c>
      <c r="E44" s="128" t="s">
        <v>138</v>
      </c>
      <c r="F44" s="121">
        <f>K44+P44+U44</f>
        <v>11856.5</v>
      </c>
      <c r="G44" s="121">
        <v>3557.7</v>
      </c>
      <c r="H44" s="121"/>
      <c r="I44" s="121"/>
      <c r="J44" s="121"/>
      <c r="K44" s="121">
        <f t="shared" si="3"/>
        <v>3557.7</v>
      </c>
      <c r="L44" s="121">
        <v>4149.3999999999996</v>
      </c>
      <c r="M44" s="121"/>
      <c r="N44" s="121"/>
      <c r="O44" s="121"/>
      <c r="P44" s="121">
        <v>4149.3999999999996</v>
      </c>
      <c r="Q44" s="121">
        <v>4149.3999999999996</v>
      </c>
      <c r="R44" s="121"/>
      <c r="S44" s="121"/>
      <c r="T44" s="121"/>
      <c r="U44" s="121">
        <v>4149.3999999999996</v>
      </c>
      <c r="V44" s="22"/>
      <c r="W44" s="26"/>
    </row>
    <row r="45" spans="1:23" ht="40.5" customHeight="1" x14ac:dyDescent="0.3">
      <c r="A45" s="122" t="s">
        <v>139</v>
      </c>
      <c r="B45" s="123" t="s">
        <v>140</v>
      </c>
      <c r="C45" s="122" t="s">
        <v>55</v>
      </c>
      <c r="D45" s="29" t="s">
        <v>123</v>
      </c>
      <c r="E45" s="128" t="s">
        <v>141</v>
      </c>
      <c r="F45" s="121">
        <f t="shared" si="0"/>
        <v>16823.400000000001</v>
      </c>
      <c r="G45" s="121">
        <v>5607.8</v>
      </c>
      <c r="H45" s="121"/>
      <c r="I45" s="121"/>
      <c r="J45" s="121"/>
      <c r="K45" s="121">
        <f t="shared" si="3"/>
        <v>5607.8</v>
      </c>
      <c r="L45" s="121">
        <v>5607.8</v>
      </c>
      <c r="M45" s="121"/>
      <c r="N45" s="121"/>
      <c r="O45" s="121"/>
      <c r="P45" s="121">
        <f>L45</f>
        <v>5607.8</v>
      </c>
      <c r="Q45" s="121">
        <f>L45</f>
        <v>5607.8</v>
      </c>
      <c r="R45" s="121"/>
      <c r="S45" s="121"/>
      <c r="T45" s="121"/>
      <c r="U45" s="121">
        <f>Q45</f>
        <v>5607.8</v>
      </c>
      <c r="V45" s="22"/>
      <c r="W45" s="26"/>
    </row>
    <row r="46" spans="1:23" ht="45" customHeight="1" x14ac:dyDescent="0.3">
      <c r="A46" s="122" t="s">
        <v>142</v>
      </c>
      <c r="B46" s="123" t="s">
        <v>143</v>
      </c>
      <c r="C46" s="122" t="s">
        <v>55</v>
      </c>
      <c r="D46" s="29" t="s">
        <v>123</v>
      </c>
      <c r="E46" s="128" t="s">
        <v>144</v>
      </c>
      <c r="F46" s="121">
        <f t="shared" si="0"/>
        <v>40070.1</v>
      </c>
      <c r="G46" s="121">
        <v>1510.3</v>
      </c>
      <c r="H46" s="121">
        <v>11953.6</v>
      </c>
      <c r="I46" s="121"/>
      <c r="J46" s="121"/>
      <c r="K46" s="121">
        <f t="shared" si="3"/>
        <v>13463.9</v>
      </c>
      <c r="L46" s="121">
        <v>13303.1</v>
      </c>
      <c r="M46" s="121"/>
      <c r="N46" s="121"/>
      <c r="O46" s="121"/>
      <c r="P46" s="121">
        <v>13303.1</v>
      </c>
      <c r="Q46" s="121">
        <v>13303.1</v>
      </c>
      <c r="R46" s="121"/>
      <c r="S46" s="121"/>
      <c r="T46" s="121"/>
      <c r="U46" s="121">
        <v>13303.1</v>
      </c>
      <c r="V46" s="22"/>
      <c r="W46" s="26"/>
    </row>
    <row r="47" spans="1:23" ht="44.25" customHeight="1" x14ac:dyDescent="0.3">
      <c r="A47" s="122" t="s">
        <v>145</v>
      </c>
      <c r="B47" s="123" t="s">
        <v>146</v>
      </c>
      <c r="C47" s="122" t="s">
        <v>55</v>
      </c>
      <c r="D47" s="29" t="s">
        <v>123</v>
      </c>
      <c r="E47" s="128" t="s">
        <v>147</v>
      </c>
      <c r="F47" s="121">
        <f t="shared" si="0"/>
        <v>2612.3000000000002</v>
      </c>
      <c r="G47" s="121"/>
      <c r="H47" s="121">
        <v>1314.7</v>
      </c>
      <c r="I47" s="121"/>
      <c r="J47" s="121"/>
      <c r="K47" s="121">
        <f t="shared" si="3"/>
        <v>1314.7</v>
      </c>
      <c r="L47" s="121">
        <v>648.79999999999995</v>
      </c>
      <c r="M47" s="121"/>
      <c r="N47" s="121"/>
      <c r="O47" s="121"/>
      <c r="P47" s="121">
        <v>648.79999999999995</v>
      </c>
      <c r="Q47" s="121">
        <v>648.79999999999995</v>
      </c>
      <c r="R47" s="121"/>
      <c r="S47" s="121"/>
      <c r="T47" s="121"/>
      <c r="U47" s="121">
        <v>648.79999999999995</v>
      </c>
      <c r="V47" s="22"/>
      <c r="W47" s="26"/>
    </row>
    <row r="48" spans="1:23" ht="43.5" customHeight="1" x14ac:dyDescent="0.3">
      <c r="A48" s="116" t="s">
        <v>148</v>
      </c>
      <c r="B48" s="127" t="s">
        <v>149</v>
      </c>
      <c r="C48" s="116" t="s">
        <v>55</v>
      </c>
      <c r="D48" s="118" t="s">
        <v>150</v>
      </c>
      <c r="E48" s="129" t="s">
        <v>151</v>
      </c>
      <c r="F48" s="120">
        <f t="shared" si="0"/>
        <v>173760.4</v>
      </c>
      <c r="G48" s="120">
        <f>G49+G50+G51</f>
        <v>5085</v>
      </c>
      <c r="H48" s="120">
        <f>SUM(H49:H52)</f>
        <v>70426.399999999994</v>
      </c>
      <c r="I48" s="120">
        <f>I49</f>
        <v>0</v>
      </c>
      <c r="J48" s="120"/>
      <c r="K48" s="120">
        <f t="shared" si="3"/>
        <v>75511.399999999994</v>
      </c>
      <c r="L48" s="121">
        <f>L49+L50+L51</f>
        <v>21283.599999999999</v>
      </c>
      <c r="M48" s="121">
        <f>M49+M50</f>
        <v>29308</v>
      </c>
      <c r="N48" s="121">
        <f>N49+N50</f>
        <v>0</v>
      </c>
      <c r="O48" s="121"/>
      <c r="P48" s="121">
        <f>P49+P50</f>
        <v>50591.600000000006</v>
      </c>
      <c r="Q48" s="121">
        <f>Q49</f>
        <v>21283.599999999999</v>
      </c>
      <c r="R48" s="121">
        <f>R49+R50</f>
        <v>26373.8</v>
      </c>
      <c r="S48" s="121"/>
      <c r="T48" s="121"/>
      <c r="U48" s="121">
        <f>U49+U50</f>
        <v>47657.399999999994</v>
      </c>
      <c r="V48" s="22"/>
      <c r="W48" s="26"/>
    </row>
    <row r="49" spans="1:23" ht="33" customHeight="1" x14ac:dyDescent="0.3">
      <c r="A49" s="122" t="s">
        <v>152</v>
      </c>
      <c r="B49" s="130" t="s">
        <v>153</v>
      </c>
      <c r="C49" s="122" t="s">
        <v>55</v>
      </c>
      <c r="D49" s="29" t="s">
        <v>150</v>
      </c>
      <c r="E49" s="128" t="s">
        <v>154</v>
      </c>
      <c r="F49" s="121">
        <f t="shared" si="0"/>
        <v>155128.1</v>
      </c>
      <c r="G49" s="121"/>
      <c r="H49" s="121">
        <v>61104.4</v>
      </c>
      <c r="I49" s="121"/>
      <c r="J49" s="121"/>
      <c r="K49" s="121">
        <f>G49+H49</f>
        <v>61104.4</v>
      </c>
      <c r="L49" s="121">
        <v>21283.599999999999</v>
      </c>
      <c r="M49" s="121">
        <v>25693.7</v>
      </c>
      <c r="N49" s="121"/>
      <c r="O49" s="121"/>
      <c r="P49" s="121">
        <f>L49+M49</f>
        <v>46977.3</v>
      </c>
      <c r="Q49" s="121">
        <v>21283.599999999999</v>
      </c>
      <c r="R49" s="121">
        <v>25762.799999999999</v>
      </c>
      <c r="S49" s="121"/>
      <c r="T49" s="121"/>
      <c r="U49" s="121">
        <f>Q49+R49</f>
        <v>47046.399999999994</v>
      </c>
      <c r="V49" s="22"/>
      <c r="W49" s="26"/>
    </row>
    <row r="50" spans="1:23" ht="40.5" customHeight="1" x14ac:dyDescent="0.3">
      <c r="A50" s="122" t="s">
        <v>155</v>
      </c>
      <c r="B50" s="130" t="s">
        <v>156</v>
      </c>
      <c r="C50" s="122" t="s">
        <v>55</v>
      </c>
      <c r="D50" s="29" t="s">
        <v>150</v>
      </c>
      <c r="E50" s="128" t="s">
        <v>157</v>
      </c>
      <c r="F50" s="121">
        <f t="shared" si="0"/>
        <v>6661.8</v>
      </c>
      <c r="G50" s="121"/>
      <c r="H50" s="121">
        <v>2436.5</v>
      </c>
      <c r="I50" s="121"/>
      <c r="J50" s="121"/>
      <c r="K50" s="121">
        <f>H50+I50</f>
        <v>2436.5</v>
      </c>
      <c r="L50" s="121"/>
      <c r="M50" s="121">
        <f>3614.3</f>
        <v>3614.3</v>
      </c>
      <c r="N50" s="121"/>
      <c r="O50" s="121"/>
      <c r="P50" s="121">
        <f>M50+N50</f>
        <v>3614.3</v>
      </c>
      <c r="Q50" s="121"/>
      <c r="R50" s="121">
        <v>611</v>
      </c>
      <c r="S50" s="121"/>
      <c r="T50" s="121"/>
      <c r="U50" s="121">
        <f>R50+S50</f>
        <v>611</v>
      </c>
      <c r="V50" s="22"/>
      <c r="W50" s="26"/>
    </row>
    <row r="51" spans="1:23" ht="40.5" customHeight="1" x14ac:dyDescent="0.3">
      <c r="A51" s="122" t="s">
        <v>158</v>
      </c>
      <c r="B51" s="130" t="s">
        <v>159</v>
      </c>
      <c r="C51" s="122" t="s">
        <v>160</v>
      </c>
      <c r="D51" s="29" t="s">
        <v>150</v>
      </c>
      <c r="E51" s="124" t="s">
        <v>161</v>
      </c>
      <c r="F51" s="121">
        <f t="shared" si="0"/>
        <v>5085</v>
      </c>
      <c r="G51" s="121">
        <v>5085</v>
      </c>
      <c r="H51" s="121"/>
      <c r="I51" s="121"/>
      <c r="J51" s="121"/>
      <c r="K51" s="121">
        <f>G51+H51+I51+J51</f>
        <v>5085</v>
      </c>
      <c r="L51" s="121"/>
      <c r="M51" s="121"/>
      <c r="N51" s="121"/>
      <c r="O51" s="121"/>
      <c r="P51" s="121">
        <f>L51+M51</f>
        <v>0</v>
      </c>
      <c r="Q51" s="121"/>
      <c r="R51" s="121"/>
      <c r="S51" s="121"/>
      <c r="T51" s="121"/>
      <c r="U51" s="121">
        <f>Q51+R51</f>
        <v>0</v>
      </c>
      <c r="V51" s="22"/>
      <c r="W51" s="26"/>
    </row>
    <row r="52" spans="1:23" ht="39.75" customHeight="1" x14ac:dyDescent="0.3">
      <c r="A52" s="122" t="s">
        <v>162</v>
      </c>
      <c r="B52" s="130" t="s">
        <v>163</v>
      </c>
      <c r="C52" s="122" t="s">
        <v>55</v>
      </c>
      <c r="D52" s="29" t="s">
        <v>150</v>
      </c>
      <c r="E52" s="124" t="s">
        <v>397</v>
      </c>
      <c r="F52" s="121"/>
      <c r="G52" s="121"/>
      <c r="H52" s="121">
        <v>6885.5</v>
      </c>
      <c r="I52" s="121"/>
      <c r="J52" s="121"/>
      <c r="K52" s="121">
        <f>G52+H52+I52+J52</f>
        <v>6885.5</v>
      </c>
      <c r="L52" s="121"/>
      <c r="M52" s="121"/>
      <c r="N52" s="121"/>
      <c r="O52" s="121"/>
      <c r="P52" s="121"/>
      <c r="Q52" s="121"/>
      <c r="R52" s="121"/>
      <c r="S52" s="121"/>
      <c r="T52" s="121"/>
      <c r="U52" s="121"/>
      <c r="V52" s="22"/>
      <c r="W52" s="26"/>
    </row>
    <row r="53" spans="1:23" ht="39.75" customHeight="1" x14ac:dyDescent="0.3">
      <c r="A53" s="116" t="s">
        <v>164</v>
      </c>
      <c r="B53" s="117" t="s">
        <v>165</v>
      </c>
      <c r="C53" s="116" t="s">
        <v>55</v>
      </c>
      <c r="D53" s="118" t="s">
        <v>56</v>
      </c>
      <c r="E53" s="129" t="s">
        <v>398</v>
      </c>
      <c r="F53" s="120">
        <f>K53+P53+U53</f>
        <v>23090.3</v>
      </c>
      <c r="G53" s="120"/>
      <c r="H53" s="120">
        <v>23090.3</v>
      </c>
      <c r="I53" s="120"/>
      <c r="J53" s="120"/>
      <c r="K53" s="120">
        <f>G53+H53+I53</f>
        <v>23090.3</v>
      </c>
      <c r="L53" s="121"/>
      <c r="M53" s="121"/>
      <c r="N53" s="121"/>
      <c r="O53" s="121"/>
      <c r="P53" s="121"/>
      <c r="Q53" s="121"/>
      <c r="R53" s="121"/>
      <c r="S53" s="121"/>
      <c r="T53" s="121"/>
      <c r="U53" s="121"/>
      <c r="V53" s="22"/>
      <c r="W53" s="26"/>
    </row>
    <row r="54" spans="1:23" s="32" customFormat="1" ht="49.5" customHeight="1" x14ac:dyDescent="0.3">
      <c r="A54" s="23" t="s">
        <v>166</v>
      </c>
      <c r="B54" s="31" t="s">
        <v>167</v>
      </c>
      <c r="C54" s="24" t="s">
        <v>168</v>
      </c>
      <c r="D54" s="23"/>
      <c r="E54" s="24" t="s">
        <v>169</v>
      </c>
      <c r="F54" s="25">
        <f>K54+P54+U54</f>
        <v>2080028.9999999998</v>
      </c>
      <c r="G54" s="25">
        <f>G55+G56</f>
        <v>853850.29999999993</v>
      </c>
      <c r="H54" s="25">
        <f>H55+H56+H59</f>
        <v>0</v>
      </c>
      <c r="I54" s="25">
        <f>I55+I56</f>
        <v>62317.3</v>
      </c>
      <c r="J54" s="25">
        <f>J55+J56+J59</f>
        <v>0</v>
      </c>
      <c r="K54" s="25">
        <f>G54+H54+I54+J54</f>
        <v>916167.6</v>
      </c>
      <c r="L54" s="25">
        <f>L55+L56</f>
        <v>581930.69999999995</v>
      </c>
      <c r="M54" s="25"/>
      <c r="N54" s="25">
        <f>N55+N56+N59</f>
        <v>0</v>
      </c>
      <c r="O54" s="25">
        <f>O55+O56+O59</f>
        <v>0</v>
      </c>
      <c r="P54" s="25">
        <f>L54+N54+O54</f>
        <v>581930.69999999995</v>
      </c>
      <c r="Q54" s="25">
        <f>Q55+Q56</f>
        <v>581930.69999999995</v>
      </c>
      <c r="R54" s="25"/>
      <c r="S54" s="25">
        <f>S55+S56+S59</f>
        <v>0</v>
      </c>
      <c r="T54" s="25">
        <f>T55+T56+T59</f>
        <v>0</v>
      </c>
      <c r="U54" s="25">
        <f>Q54+S54+T54</f>
        <v>581930.69999999995</v>
      </c>
    </row>
    <row r="55" spans="1:23" s="32" customFormat="1" ht="42.75" customHeight="1" x14ac:dyDescent="0.3">
      <c r="A55" s="28" t="s">
        <v>170</v>
      </c>
      <c r="B55" s="33" t="s">
        <v>171</v>
      </c>
      <c r="C55" s="34" t="s">
        <v>172</v>
      </c>
      <c r="D55" s="29" t="s">
        <v>173</v>
      </c>
      <c r="E55" s="30" t="s">
        <v>174</v>
      </c>
      <c r="F55" s="35">
        <f>K55+P55+U55</f>
        <v>10916.099999999999</v>
      </c>
      <c r="G55" s="35">
        <v>3638.7</v>
      </c>
      <c r="H55" s="35"/>
      <c r="I55" s="35"/>
      <c r="J55" s="35"/>
      <c r="K55" s="35">
        <f t="shared" ref="K55:K59" si="4">G55+I55+J55</f>
        <v>3638.7</v>
      </c>
      <c r="L55" s="35">
        <v>3638.7</v>
      </c>
      <c r="M55" s="35"/>
      <c r="N55" s="35"/>
      <c r="O55" s="35"/>
      <c r="P55" s="35">
        <f>L55+N55+O55</f>
        <v>3638.7</v>
      </c>
      <c r="Q55" s="35">
        <v>3638.7</v>
      </c>
      <c r="R55" s="35"/>
      <c r="S55" s="35"/>
      <c r="T55" s="35"/>
      <c r="U55" s="35">
        <f>Q55+S55+T55</f>
        <v>3638.7</v>
      </c>
      <c r="V55" s="36"/>
      <c r="W55" s="36"/>
    </row>
    <row r="56" spans="1:23" s="32" customFormat="1" ht="78" customHeight="1" x14ac:dyDescent="0.3">
      <c r="A56" s="28" t="s">
        <v>175</v>
      </c>
      <c r="B56" s="33" t="s">
        <v>176</v>
      </c>
      <c r="C56" s="34" t="s">
        <v>172</v>
      </c>
      <c r="D56" s="29" t="s">
        <v>173</v>
      </c>
      <c r="E56" s="37" t="s">
        <v>400</v>
      </c>
      <c r="F56" s="35">
        <f>K56+P56+U56</f>
        <v>2069112.9</v>
      </c>
      <c r="G56" s="35">
        <f>G57+G58</f>
        <v>850211.6</v>
      </c>
      <c r="H56" s="35"/>
      <c r="I56" s="35">
        <f>I57+I58</f>
        <v>62317.3</v>
      </c>
      <c r="J56" s="35"/>
      <c r="K56" s="35">
        <f t="shared" si="4"/>
        <v>912528.9</v>
      </c>
      <c r="L56" s="35">
        <v>578292</v>
      </c>
      <c r="M56" s="35"/>
      <c r="N56" s="35"/>
      <c r="O56" s="35"/>
      <c r="P56" s="35">
        <f>L56+N56+O56</f>
        <v>578292</v>
      </c>
      <c r="Q56" s="35">
        <v>578292</v>
      </c>
      <c r="R56" s="35"/>
      <c r="S56" s="35"/>
      <c r="T56" s="35"/>
      <c r="U56" s="35">
        <f>Q56+S56+T56</f>
        <v>578292</v>
      </c>
      <c r="V56" s="36"/>
      <c r="W56" s="36"/>
    </row>
    <row r="57" spans="1:23" s="32" customFormat="1" ht="47.25" customHeight="1" x14ac:dyDescent="0.3">
      <c r="A57" s="28" t="s">
        <v>177</v>
      </c>
      <c r="B57" s="33" t="s">
        <v>178</v>
      </c>
      <c r="C57" s="34" t="s">
        <v>172</v>
      </c>
      <c r="D57" s="29" t="s">
        <v>173</v>
      </c>
      <c r="E57" s="37" t="s">
        <v>179</v>
      </c>
      <c r="F57" s="35">
        <f>K57+P57+U57</f>
        <v>1846657</v>
      </c>
      <c r="G57" s="35">
        <v>690073</v>
      </c>
      <c r="H57" s="35"/>
      <c r="I57" s="35"/>
      <c r="J57" s="35"/>
      <c r="K57" s="35">
        <f t="shared" si="4"/>
        <v>690073</v>
      </c>
      <c r="L57" s="35">
        <v>578292</v>
      </c>
      <c r="M57" s="35"/>
      <c r="N57" s="35"/>
      <c r="O57" s="35"/>
      <c r="P57" s="35">
        <f>L57+N57+O57</f>
        <v>578292</v>
      </c>
      <c r="Q57" s="35">
        <v>578292</v>
      </c>
      <c r="R57" s="35"/>
      <c r="S57" s="35"/>
      <c r="T57" s="35"/>
      <c r="U57" s="35">
        <f>Q57+S57+T57</f>
        <v>578292</v>
      </c>
      <c r="V57" s="36"/>
      <c r="W57" s="36"/>
    </row>
    <row r="58" spans="1:23" s="32" customFormat="1" ht="49.5" customHeight="1" x14ac:dyDescent="0.3">
      <c r="A58" s="28" t="s">
        <v>180</v>
      </c>
      <c r="B58" s="33" t="s">
        <v>156</v>
      </c>
      <c r="C58" s="34" t="s">
        <v>55</v>
      </c>
      <c r="D58" s="29" t="s">
        <v>150</v>
      </c>
      <c r="E58" s="139" t="s">
        <v>399</v>
      </c>
      <c r="F58" s="35">
        <f>K58+Q58+W58</f>
        <v>222455.90000000002</v>
      </c>
      <c r="G58" s="35">
        <f>5393+145151.9+9593.7</f>
        <v>160138.6</v>
      </c>
      <c r="H58" s="35"/>
      <c r="I58" s="35">
        <v>62317.3</v>
      </c>
      <c r="J58" s="35"/>
      <c r="K58" s="35">
        <f t="shared" si="4"/>
        <v>222455.90000000002</v>
      </c>
      <c r="L58" s="35"/>
      <c r="M58" s="35"/>
      <c r="N58" s="35"/>
      <c r="O58" s="35"/>
      <c r="P58" s="35"/>
      <c r="Q58" s="35"/>
      <c r="R58" s="35"/>
      <c r="S58" s="35"/>
      <c r="T58" s="35"/>
      <c r="U58" s="35"/>
      <c r="V58" s="36"/>
      <c r="W58" s="36"/>
    </row>
    <row r="59" spans="1:23" s="32" customFormat="1" ht="36" customHeight="1" x14ac:dyDescent="0.3">
      <c r="A59" s="28" t="s">
        <v>181</v>
      </c>
      <c r="B59" s="33" t="s">
        <v>182</v>
      </c>
      <c r="C59" s="34" t="s">
        <v>172</v>
      </c>
      <c r="D59" s="29" t="s">
        <v>173</v>
      </c>
      <c r="E59" s="38" t="s">
        <v>183</v>
      </c>
      <c r="F59" s="35">
        <f>K59+Q59+W59</f>
        <v>0</v>
      </c>
      <c r="G59" s="35"/>
      <c r="H59" s="35"/>
      <c r="I59" s="35"/>
      <c r="J59" s="35"/>
      <c r="K59" s="35">
        <f t="shared" si="4"/>
        <v>0</v>
      </c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6"/>
      <c r="W59" s="36"/>
    </row>
    <row r="60" spans="1:23" ht="49.5" customHeight="1" x14ac:dyDescent="0.3">
      <c r="A60" s="23" t="s">
        <v>184</v>
      </c>
      <c r="B60" s="39" t="s">
        <v>185</v>
      </c>
      <c r="C60" s="40" t="s">
        <v>186</v>
      </c>
      <c r="D60" s="40"/>
      <c r="E60" s="41" t="s">
        <v>187</v>
      </c>
      <c r="F60" s="25">
        <f>SUM(F61:F64)+F67</f>
        <v>1895165</v>
      </c>
      <c r="G60" s="25">
        <f>G61+G62+G63+G64+G67</f>
        <v>158220.59999999998</v>
      </c>
      <c r="H60" s="25"/>
      <c r="I60" s="25">
        <f>I61+I62+I63+I64+I67</f>
        <v>447217.20000000007</v>
      </c>
      <c r="J60" s="25">
        <f>J61+J62+J63+J64+J67</f>
        <v>8800</v>
      </c>
      <c r="K60" s="25">
        <f>G60+I60+J60</f>
        <v>614237.80000000005</v>
      </c>
      <c r="L60" s="25">
        <f>L61+L62+L63+L64+L67</f>
        <v>177732.59999999998</v>
      </c>
      <c r="M60" s="25"/>
      <c r="N60" s="25">
        <f>N61+N62+N63+N64+N67</f>
        <v>465061</v>
      </c>
      <c r="O60" s="25">
        <f>O61+O62+O63+O64+O67</f>
        <v>8800</v>
      </c>
      <c r="P60" s="25">
        <f t="shared" ref="P60:P67" si="5">L60+N60+O60</f>
        <v>651593.6</v>
      </c>
      <c r="Q60" s="25">
        <f>Q61+Q62+Q63+Q64+Q67</f>
        <v>155472.59999999998</v>
      </c>
      <c r="R60" s="25"/>
      <c r="S60" s="25">
        <f>S61+S62+S63+S64+S67</f>
        <v>465061</v>
      </c>
      <c r="T60" s="25">
        <f>T61+T62+T63+T64+T67</f>
        <v>8800</v>
      </c>
      <c r="U60" s="25">
        <f t="shared" ref="U60:U67" si="6">Q60+S60+T60</f>
        <v>629333.6</v>
      </c>
      <c r="W60" s="42"/>
    </row>
    <row r="61" spans="1:23" ht="42.75" customHeight="1" x14ac:dyDescent="0.3">
      <c r="A61" s="28" t="s">
        <v>188</v>
      </c>
      <c r="B61" s="33" t="s">
        <v>189</v>
      </c>
      <c r="C61" s="34" t="s">
        <v>190</v>
      </c>
      <c r="D61" s="43" t="s">
        <v>191</v>
      </c>
      <c r="E61" s="44" t="s">
        <v>192</v>
      </c>
      <c r="F61" s="27">
        <f t="shared" ref="F61:F67" si="7">SUM(K61,P61,U61)</f>
        <v>1390266.3</v>
      </c>
      <c r="G61" s="27">
        <f>95622+3946</f>
        <v>99568</v>
      </c>
      <c r="H61" s="27"/>
      <c r="I61" s="27">
        <f>372119.7-15097.8-1807</f>
        <v>355214.9</v>
      </c>
      <c r="J61" s="27">
        <v>0</v>
      </c>
      <c r="K61" s="27">
        <f t="shared" ref="K61:K67" si="8">G61+I61+J61</f>
        <v>454782.9</v>
      </c>
      <c r="L61" s="27">
        <v>95622</v>
      </c>
      <c r="M61" s="27"/>
      <c r="N61" s="27">
        <v>372119.7</v>
      </c>
      <c r="O61" s="27">
        <v>0</v>
      </c>
      <c r="P61" s="27">
        <f t="shared" si="5"/>
        <v>467741.7</v>
      </c>
      <c r="Q61" s="27">
        <v>95622</v>
      </c>
      <c r="R61" s="27"/>
      <c r="S61" s="27">
        <v>372119.7</v>
      </c>
      <c r="T61" s="27">
        <v>0</v>
      </c>
      <c r="U61" s="27">
        <f t="shared" si="6"/>
        <v>467741.7</v>
      </c>
      <c r="W61" s="45"/>
    </row>
    <row r="62" spans="1:23" ht="48.75" customHeight="1" x14ac:dyDescent="0.3">
      <c r="A62" s="28" t="s">
        <v>193</v>
      </c>
      <c r="B62" s="33" t="s">
        <v>194</v>
      </c>
      <c r="C62" s="34" t="s">
        <v>190</v>
      </c>
      <c r="D62" s="43" t="s">
        <v>191</v>
      </c>
      <c r="E62" s="44" t="s">
        <v>195</v>
      </c>
      <c r="F62" s="27">
        <f t="shared" si="7"/>
        <v>324158.89999999997</v>
      </c>
      <c r="G62" s="27">
        <f>19246.9-1200</f>
        <v>18046.900000000001</v>
      </c>
      <c r="H62" s="27"/>
      <c r="I62" s="27">
        <f>89507.4-904</f>
        <v>88603.4</v>
      </c>
      <c r="J62" s="27">
        <v>0</v>
      </c>
      <c r="K62" s="27">
        <f t="shared" si="8"/>
        <v>106650.29999999999</v>
      </c>
      <c r="L62" s="27">
        <v>19246.900000000001</v>
      </c>
      <c r="M62" s="27"/>
      <c r="N62" s="27">
        <v>89507.4</v>
      </c>
      <c r="O62" s="27">
        <v>0</v>
      </c>
      <c r="P62" s="27">
        <f t="shared" si="5"/>
        <v>108754.29999999999</v>
      </c>
      <c r="Q62" s="27">
        <v>19246.900000000001</v>
      </c>
      <c r="R62" s="27"/>
      <c r="S62" s="27">
        <v>89507.4</v>
      </c>
      <c r="T62" s="27">
        <v>0</v>
      </c>
      <c r="U62" s="27">
        <f t="shared" si="6"/>
        <v>108754.29999999999</v>
      </c>
      <c r="W62" s="45"/>
    </row>
    <row r="63" spans="1:23" ht="33.75" customHeight="1" x14ac:dyDescent="0.3">
      <c r="A63" s="28" t="s">
        <v>196</v>
      </c>
      <c r="B63" s="33" t="s">
        <v>197</v>
      </c>
      <c r="C63" s="34" t="s">
        <v>190</v>
      </c>
      <c r="D63" s="43" t="s">
        <v>191</v>
      </c>
      <c r="E63" s="44" t="s">
        <v>198</v>
      </c>
      <c r="F63" s="27">
        <f t="shared" si="7"/>
        <v>17073.699999999997</v>
      </c>
      <c r="G63" s="27">
        <v>2269</v>
      </c>
      <c r="H63" s="27"/>
      <c r="I63" s="27">
        <f>3433.9-35</f>
        <v>3398.9</v>
      </c>
      <c r="J63" s="27">
        <v>0</v>
      </c>
      <c r="K63" s="27">
        <f t="shared" si="8"/>
        <v>5667.9</v>
      </c>
      <c r="L63" s="27">
        <v>2269</v>
      </c>
      <c r="M63" s="27"/>
      <c r="N63" s="27">
        <v>3433.9</v>
      </c>
      <c r="O63" s="27">
        <v>0</v>
      </c>
      <c r="P63" s="27">
        <f t="shared" si="5"/>
        <v>5702.9</v>
      </c>
      <c r="Q63" s="27">
        <v>2269</v>
      </c>
      <c r="R63" s="27"/>
      <c r="S63" s="27">
        <v>3433.9</v>
      </c>
      <c r="T63" s="27">
        <v>0</v>
      </c>
      <c r="U63" s="27">
        <f t="shared" si="6"/>
        <v>5702.9</v>
      </c>
      <c r="W63" s="45"/>
    </row>
    <row r="64" spans="1:23" ht="39" customHeight="1" x14ac:dyDescent="0.3">
      <c r="A64" s="28" t="s">
        <v>199</v>
      </c>
      <c r="B64" s="33" t="s">
        <v>200</v>
      </c>
      <c r="C64" s="34" t="s">
        <v>190</v>
      </c>
      <c r="D64" s="43" t="s">
        <v>191</v>
      </c>
      <c r="E64" s="46" t="s">
        <v>201</v>
      </c>
      <c r="F64" s="27">
        <f t="shared" si="7"/>
        <v>137266.09999999998</v>
      </c>
      <c r="G64" s="27">
        <f>G65+G66</f>
        <v>38336.699999999997</v>
      </c>
      <c r="H64" s="27"/>
      <c r="I64" s="27">
        <f>I65+I66</f>
        <v>0</v>
      </c>
      <c r="J64" s="27">
        <f>J65+J66</f>
        <v>0</v>
      </c>
      <c r="K64" s="27">
        <f t="shared" si="8"/>
        <v>38336.699999999997</v>
      </c>
      <c r="L64" s="27">
        <f>L65+L66</f>
        <v>60594.7</v>
      </c>
      <c r="M64" s="27"/>
      <c r="N64" s="27">
        <f>N65+N66</f>
        <v>0</v>
      </c>
      <c r="O64" s="27">
        <f>O65+O66</f>
        <v>0</v>
      </c>
      <c r="P64" s="27">
        <f t="shared" si="5"/>
        <v>60594.7</v>
      </c>
      <c r="Q64" s="27">
        <f>Q65+Q66</f>
        <v>38334.699999999997</v>
      </c>
      <c r="R64" s="27"/>
      <c r="S64" s="27">
        <f>S65+S66</f>
        <v>0</v>
      </c>
      <c r="T64" s="27">
        <f>T65+T66</f>
        <v>0</v>
      </c>
      <c r="U64" s="27">
        <f t="shared" si="6"/>
        <v>38334.699999999997</v>
      </c>
    </row>
    <row r="65" spans="1:23" ht="36.75" customHeight="1" x14ac:dyDescent="0.3">
      <c r="A65" s="28" t="s">
        <v>202</v>
      </c>
      <c r="B65" s="33" t="s">
        <v>203</v>
      </c>
      <c r="C65" s="34" t="s">
        <v>190</v>
      </c>
      <c r="D65" s="43" t="s">
        <v>191</v>
      </c>
      <c r="E65" s="46" t="s">
        <v>204</v>
      </c>
      <c r="F65" s="27">
        <f t="shared" si="7"/>
        <v>92504.1</v>
      </c>
      <c r="G65" s="27">
        <v>30834.7</v>
      </c>
      <c r="H65" s="27"/>
      <c r="I65" s="27">
        <v>0</v>
      </c>
      <c r="J65" s="27">
        <v>0</v>
      </c>
      <c r="K65" s="27">
        <f t="shared" si="8"/>
        <v>30834.7</v>
      </c>
      <c r="L65" s="27">
        <v>30834.7</v>
      </c>
      <c r="M65" s="27"/>
      <c r="N65" s="27">
        <v>0</v>
      </c>
      <c r="O65" s="27">
        <v>0</v>
      </c>
      <c r="P65" s="27">
        <f t="shared" si="5"/>
        <v>30834.7</v>
      </c>
      <c r="Q65" s="27">
        <v>30834.7</v>
      </c>
      <c r="R65" s="27"/>
      <c r="S65" s="27">
        <v>0</v>
      </c>
      <c r="T65" s="27">
        <v>0</v>
      </c>
      <c r="U65" s="27">
        <f t="shared" si="6"/>
        <v>30834.7</v>
      </c>
    </row>
    <row r="66" spans="1:23" ht="34.5" customHeight="1" x14ac:dyDescent="0.3">
      <c r="A66" s="28" t="s">
        <v>205</v>
      </c>
      <c r="B66" s="33" t="s">
        <v>206</v>
      </c>
      <c r="C66" s="34" t="s">
        <v>160</v>
      </c>
      <c r="D66" s="43" t="s">
        <v>191</v>
      </c>
      <c r="E66" s="46" t="s">
        <v>207</v>
      </c>
      <c r="F66" s="27">
        <f>SUM(K66,P66,U66)</f>
        <v>44762</v>
      </c>
      <c r="G66" s="27">
        <f>7125+377</f>
        <v>7502</v>
      </c>
      <c r="H66" s="27"/>
      <c r="I66" s="27">
        <v>0</v>
      </c>
      <c r="J66" s="27">
        <v>0</v>
      </c>
      <c r="K66" s="27">
        <f>G66+I66+J66</f>
        <v>7502</v>
      </c>
      <c r="L66" s="27">
        <v>29760</v>
      </c>
      <c r="M66" s="27"/>
      <c r="N66" s="27">
        <v>0</v>
      </c>
      <c r="O66" s="27">
        <v>0</v>
      </c>
      <c r="P66" s="27">
        <f t="shared" si="5"/>
        <v>29760</v>
      </c>
      <c r="Q66" s="27">
        <v>7500</v>
      </c>
      <c r="R66" s="27"/>
      <c r="S66" s="27">
        <v>0</v>
      </c>
      <c r="T66" s="27">
        <v>0</v>
      </c>
      <c r="U66" s="27">
        <f t="shared" si="6"/>
        <v>7500</v>
      </c>
    </row>
    <row r="67" spans="1:23" ht="35.25" customHeight="1" x14ac:dyDescent="0.3">
      <c r="A67" s="28" t="s">
        <v>208</v>
      </c>
      <c r="B67" s="33" t="s">
        <v>209</v>
      </c>
      <c r="C67" s="34" t="s">
        <v>190</v>
      </c>
      <c r="D67" s="34" t="s">
        <v>210</v>
      </c>
      <c r="E67" s="46" t="s">
        <v>210</v>
      </c>
      <c r="F67" s="27">
        <f t="shared" si="7"/>
        <v>26400</v>
      </c>
      <c r="G67" s="27">
        <v>0</v>
      </c>
      <c r="H67" s="27"/>
      <c r="I67" s="27">
        <v>0</v>
      </c>
      <c r="J67" s="27">
        <v>8800</v>
      </c>
      <c r="K67" s="27">
        <f t="shared" si="8"/>
        <v>8800</v>
      </c>
      <c r="L67" s="27">
        <v>0</v>
      </c>
      <c r="M67" s="27"/>
      <c r="N67" s="27">
        <v>0</v>
      </c>
      <c r="O67" s="27">
        <v>8800</v>
      </c>
      <c r="P67" s="27">
        <f t="shared" si="5"/>
        <v>8800</v>
      </c>
      <c r="Q67" s="27">
        <v>0</v>
      </c>
      <c r="R67" s="27"/>
      <c r="S67" s="27">
        <v>0</v>
      </c>
      <c r="T67" s="27">
        <v>8800</v>
      </c>
      <c r="U67" s="27">
        <f t="shared" si="6"/>
        <v>8800</v>
      </c>
    </row>
    <row r="68" spans="1:23" s="137" customFormat="1" ht="46.5" customHeight="1" x14ac:dyDescent="0.3">
      <c r="A68" s="23"/>
      <c r="B68" s="23" t="s">
        <v>211</v>
      </c>
      <c r="C68" s="23"/>
      <c r="D68" s="23"/>
      <c r="E68" s="138"/>
      <c r="F68" s="25">
        <f t="shared" ref="F68:U68" si="9">F60+F54+F13</f>
        <v>5867022.7999999998</v>
      </c>
      <c r="G68" s="25">
        <f t="shared" si="9"/>
        <v>1036571.7</v>
      </c>
      <c r="H68" s="25">
        <f t="shared" si="9"/>
        <v>646886.70000000007</v>
      </c>
      <c r="I68" s="25">
        <f t="shared" si="9"/>
        <v>1324395.5999999999</v>
      </c>
      <c r="J68" s="25">
        <f t="shared" si="9"/>
        <v>8800</v>
      </c>
      <c r="K68" s="25">
        <f t="shared" si="9"/>
        <v>3016654</v>
      </c>
      <c r="L68" s="25">
        <f t="shared" si="9"/>
        <v>828162.7</v>
      </c>
      <c r="M68" s="25">
        <f t="shared" si="9"/>
        <v>135757.79999999999</v>
      </c>
      <c r="N68" s="25">
        <f t="shared" si="9"/>
        <v>465061</v>
      </c>
      <c r="O68" s="25">
        <f t="shared" si="9"/>
        <v>8800</v>
      </c>
      <c r="P68" s="25">
        <f t="shared" si="9"/>
        <v>1437781.4999999998</v>
      </c>
      <c r="Q68" s="25">
        <f t="shared" si="9"/>
        <v>805902.7</v>
      </c>
      <c r="R68" s="25">
        <f t="shared" si="9"/>
        <v>132823.6</v>
      </c>
      <c r="S68" s="25">
        <f t="shared" si="9"/>
        <v>465061</v>
      </c>
      <c r="T68" s="25">
        <f t="shared" si="9"/>
        <v>8800</v>
      </c>
      <c r="U68" s="25">
        <f t="shared" si="9"/>
        <v>1412587.2999999998</v>
      </c>
      <c r="W68" s="136"/>
    </row>
    <row r="69" spans="1:23" ht="15" customHeight="1" x14ac:dyDescent="0.3">
      <c r="F69" s="47"/>
      <c r="G69" s="48"/>
      <c r="H69" s="48"/>
    </row>
    <row r="70" spans="1:23" x14ac:dyDescent="0.3">
      <c r="G70" s="49"/>
    </row>
    <row r="71" spans="1:23" ht="17.25" customHeight="1" x14ac:dyDescent="0.4">
      <c r="B71" s="50"/>
      <c r="C71" s="50"/>
      <c r="D71" s="50"/>
      <c r="E71" s="50"/>
      <c r="F71" s="50"/>
      <c r="G71" s="51"/>
      <c r="H71" s="51"/>
      <c r="I71" s="50"/>
      <c r="J71" s="50"/>
      <c r="K71" s="50"/>
      <c r="L71" s="50"/>
      <c r="M71" s="50"/>
    </row>
    <row r="72" spans="1:23" hidden="1" x14ac:dyDescent="0.3"/>
  </sheetData>
  <mergeCells count="32">
    <mergeCell ref="R9:R11"/>
    <mergeCell ref="S9:S11"/>
    <mergeCell ref="T9:T11"/>
    <mergeCell ref="U9:U10"/>
    <mergeCell ref="D10:D11"/>
    <mergeCell ref="E10:E11"/>
    <mergeCell ref="L9:L11"/>
    <mergeCell ref="M9:M11"/>
    <mergeCell ref="N9:N11"/>
    <mergeCell ref="O9:O11"/>
    <mergeCell ref="P9:P10"/>
    <mergeCell ref="Q9:Q11"/>
    <mergeCell ref="G9:G11"/>
    <mergeCell ref="H9:H11"/>
    <mergeCell ref="I9:I11"/>
    <mergeCell ref="J9:J11"/>
    <mergeCell ref="K9:K10"/>
    <mergeCell ref="S1:U1"/>
    <mergeCell ref="S2:U2"/>
    <mergeCell ref="S3:U3"/>
    <mergeCell ref="A5:U5"/>
    <mergeCell ref="A7:A11"/>
    <mergeCell ref="B7:B11"/>
    <mergeCell ref="C7:C11"/>
    <mergeCell ref="D7:E9"/>
    <mergeCell ref="F7:F10"/>
    <mergeCell ref="G7:K7"/>
    <mergeCell ref="L7:P7"/>
    <mergeCell ref="Q7:U7"/>
    <mergeCell ref="G8:K8"/>
    <mergeCell ref="L8:P8"/>
    <mergeCell ref="Q8:U8"/>
  </mergeCells>
  <printOptions horizontalCentered="1"/>
  <pageMargins left="0" right="0" top="0" bottom="0" header="0.31496062992125984" footer="0.31496062992125984"/>
  <pageSetup paperSize="9" scale="3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S53"/>
  <sheetViews>
    <sheetView view="pageBreakPreview" zoomScale="70" zoomScaleNormal="70" zoomScaleSheetLayoutView="70" workbookViewId="0">
      <pane xSplit="2" ySplit="13" topLeftCell="C32" activePane="bottomRight" state="frozen"/>
      <selection pane="topRight" activeCell="C1" sqref="C1"/>
      <selection pane="bottomLeft" activeCell="A13" sqref="A13"/>
      <selection pane="bottomRight" activeCell="M3" sqref="M3:O3"/>
    </sheetView>
  </sheetViews>
  <sheetFormatPr defaultRowHeight="13.8" x14ac:dyDescent="0.25"/>
  <cols>
    <col min="1" max="1" width="8.109375" style="52" bestFit="1" customWidth="1"/>
    <col min="2" max="2" width="32.33203125" style="52" customWidth="1"/>
    <col min="3" max="6" width="12.88671875" style="52" customWidth="1"/>
    <col min="7" max="7" width="13.33203125" style="52" customWidth="1"/>
    <col min="8" max="8" width="14" style="52" customWidth="1"/>
    <col min="9" max="9" width="13.6640625" style="52" customWidth="1"/>
    <col min="10" max="10" width="13.44140625" style="52" customWidth="1"/>
    <col min="11" max="11" width="18.5546875" style="52" bestFit="1" customWidth="1"/>
    <col min="12" max="12" width="36.33203125" style="52" customWidth="1"/>
    <col min="13" max="13" width="42.33203125" style="52" customWidth="1"/>
    <col min="14" max="14" width="14.44140625" style="52" customWidth="1"/>
    <col min="15" max="256" width="9.109375" style="52"/>
    <col min="257" max="257" width="8.109375" style="52" bestFit="1" customWidth="1"/>
    <col min="258" max="258" width="32.33203125" style="52" customWidth="1"/>
    <col min="259" max="262" width="12.88671875" style="52" customWidth="1"/>
    <col min="263" max="263" width="12.6640625" style="52" customWidth="1"/>
    <col min="264" max="264" width="13.44140625" style="52" customWidth="1"/>
    <col min="265" max="265" width="13.6640625" style="52" customWidth="1"/>
    <col min="266" max="266" width="12.6640625" style="52" customWidth="1"/>
    <col min="267" max="267" width="18.5546875" style="52" bestFit="1" customWidth="1"/>
    <col min="268" max="268" width="36.33203125" style="52" customWidth="1"/>
    <col min="269" max="269" width="42.33203125" style="52" customWidth="1"/>
    <col min="270" max="270" width="14.44140625" style="52" customWidth="1"/>
    <col min="271" max="512" width="9.109375" style="52"/>
    <col min="513" max="513" width="8.109375" style="52" bestFit="1" customWidth="1"/>
    <col min="514" max="514" width="32.33203125" style="52" customWidth="1"/>
    <col min="515" max="518" width="12.88671875" style="52" customWidth="1"/>
    <col min="519" max="519" width="12.6640625" style="52" customWidth="1"/>
    <col min="520" max="520" width="13.44140625" style="52" customWidth="1"/>
    <col min="521" max="521" width="13.6640625" style="52" customWidth="1"/>
    <col min="522" max="522" width="12.6640625" style="52" customWidth="1"/>
    <col min="523" max="523" width="18.5546875" style="52" bestFit="1" customWidth="1"/>
    <col min="524" max="524" width="36.33203125" style="52" customWidth="1"/>
    <col min="525" max="525" width="42.33203125" style="52" customWidth="1"/>
    <col min="526" max="526" width="14.44140625" style="52" customWidth="1"/>
    <col min="527" max="768" width="9.109375" style="52"/>
    <col min="769" max="769" width="8.109375" style="52" bestFit="1" customWidth="1"/>
    <col min="770" max="770" width="32.33203125" style="52" customWidth="1"/>
    <col min="771" max="774" width="12.88671875" style="52" customWidth="1"/>
    <col min="775" max="775" width="12.6640625" style="52" customWidth="1"/>
    <col min="776" max="776" width="13.44140625" style="52" customWidth="1"/>
    <col min="777" max="777" width="13.6640625" style="52" customWidth="1"/>
    <col min="778" max="778" width="12.6640625" style="52" customWidth="1"/>
    <col min="779" max="779" width="18.5546875" style="52" bestFit="1" customWidth="1"/>
    <col min="780" max="780" width="36.33203125" style="52" customWidth="1"/>
    <col min="781" max="781" width="42.33203125" style="52" customWidth="1"/>
    <col min="782" max="782" width="14.44140625" style="52" customWidth="1"/>
    <col min="783" max="1024" width="9.109375" style="52"/>
    <col min="1025" max="1025" width="8.109375" style="52" bestFit="1" customWidth="1"/>
    <col min="1026" max="1026" width="32.33203125" style="52" customWidth="1"/>
    <col min="1027" max="1030" width="12.88671875" style="52" customWidth="1"/>
    <col min="1031" max="1031" width="12.6640625" style="52" customWidth="1"/>
    <col min="1032" max="1032" width="13.44140625" style="52" customWidth="1"/>
    <col min="1033" max="1033" width="13.6640625" style="52" customWidth="1"/>
    <col min="1034" max="1034" width="12.6640625" style="52" customWidth="1"/>
    <col min="1035" max="1035" width="18.5546875" style="52" bestFit="1" customWidth="1"/>
    <col min="1036" max="1036" width="36.33203125" style="52" customWidth="1"/>
    <col min="1037" max="1037" width="42.33203125" style="52" customWidth="1"/>
    <col min="1038" max="1038" width="14.44140625" style="52" customWidth="1"/>
    <col min="1039" max="1280" width="9.109375" style="52"/>
    <col min="1281" max="1281" width="8.109375" style="52" bestFit="1" customWidth="1"/>
    <col min="1282" max="1282" width="32.33203125" style="52" customWidth="1"/>
    <col min="1283" max="1286" width="12.88671875" style="52" customWidth="1"/>
    <col min="1287" max="1287" width="12.6640625" style="52" customWidth="1"/>
    <col min="1288" max="1288" width="13.44140625" style="52" customWidth="1"/>
    <col min="1289" max="1289" width="13.6640625" style="52" customWidth="1"/>
    <col min="1290" max="1290" width="12.6640625" style="52" customWidth="1"/>
    <col min="1291" max="1291" width="18.5546875" style="52" bestFit="1" customWidth="1"/>
    <col min="1292" max="1292" width="36.33203125" style="52" customWidth="1"/>
    <col min="1293" max="1293" width="42.33203125" style="52" customWidth="1"/>
    <col min="1294" max="1294" width="14.44140625" style="52" customWidth="1"/>
    <col min="1295" max="1536" width="9.109375" style="52"/>
    <col min="1537" max="1537" width="8.109375" style="52" bestFit="1" customWidth="1"/>
    <col min="1538" max="1538" width="32.33203125" style="52" customWidth="1"/>
    <col min="1539" max="1542" width="12.88671875" style="52" customWidth="1"/>
    <col min="1543" max="1543" width="12.6640625" style="52" customWidth="1"/>
    <col min="1544" max="1544" width="13.44140625" style="52" customWidth="1"/>
    <col min="1545" max="1545" width="13.6640625" style="52" customWidth="1"/>
    <col min="1546" max="1546" width="12.6640625" style="52" customWidth="1"/>
    <col min="1547" max="1547" width="18.5546875" style="52" bestFit="1" customWidth="1"/>
    <col min="1548" max="1548" width="36.33203125" style="52" customWidth="1"/>
    <col min="1549" max="1549" width="42.33203125" style="52" customWidth="1"/>
    <col min="1550" max="1550" width="14.44140625" style="52" customWidth="1"/>
    <col min="1551" max="1792" width="9.109375" style="52"/>
    <col min="1793" max="1793" width="8.109375" style="52" bestFit="1" customWidth="1"/>
    <col min="1794" max="1794" width="32.33203125" style="52" customWidth="1"/>
    <col min="1795" max="1798" width="12.88671875" style="52" customWidth="1"/>
    <col min="1799" max="1799" width="12.6640625" style="52" customWidth="1"/>
    <col min="1800" max="1800" width="13.44140625" style="52" customWidth="1"/>
    <col min="1801" max="1801" width="13.6640625" style="52" customWidth="1"/>
    <col min="1802" max="1802" width="12.6640625" style="52" customWidth="1"/>
    <col min="1803" max="1803" width="18.5546875" style="52" bestFit="1" customWidth="1"/>
    <col min="1804" max="1804" width="36.33203125" style="52" customWidth="1"/>
    <col min="1805" max="1805" width="42.33203125" style="52" customWidth="1"/>
    <col min="1806" max="1806" width="14.44140625" style="52" customWidth="1"/>
    <col min="1807" max="2048" width="9.109375" style="52"/>
    <col min="2049" max="2049" width="8.109375" style="52" bestFit="1" customWidth="1"/>
    <col min="2050" max="2050" width="32.33203125" style="52" customWidth="1"/>
    <col min="2051" max="2054" width="12.88671875" style="52" customWidth="1"/>
    <col min="2055" max="2055" width="12.6640625" style="52" customWidth="1"/>
    <col min="2056" max="2056" width="13.44140625" style="52" customWidth="1"/>
    <col min="2057" max="2057" width="13.6640625" style="52" customWidth="1"/>
    <col min="2058" max="2058" width="12.6640625" style="52" customWidth="1"/>
    <col min="2059" max="2059" width="18.5546875" style="52" bestFit="1" customWidth="1"/>
    <col min="2060" max="2060" width="36.33203125" style="52" customWidth="1"/>
    <col min="2061" max="2061" width="42.33203125" style="52" customWidth="1"/>
    <col min="2062" max="2062" width="14.44140625" style="52" customWidth="1"/>
    <col min="2063" max="2304" width="9.109375" style="52"/>
    <col min="2305" max="2305" width="8.109375" style="52" bestFit="1" customWidth="1"/>
    <col min="2306" max="2306" width="32.33203125" style="52" customWidth="1"/>
    <col min="2307" max="2310" width="12.88671875" style="52" customWidth="1"/>
    <col min="2311" max="2311" width="12.6640625" style="52" customWidth="1"/>
    <col min="2312" max="2312" width="13.44140625" style="52" customWidth="1"/>
    <col min="2313" max="2313" width="13.6640625" style="52" customWidth="1"/>
    <col min="2314" max="2314" width="12.6640625" style="52" customWidth="1"/>
    <col min="2315" max="2315" width="18.5546875" style="52" bestFit="1" customWidth="1"/>
    <col min="2316" max="2316" width="36.33203125" style="52" customWidth="1"/>
    <col min="2317" max="2317" width="42.33203125" style="52" customWidth="1"/>
    <col min="2318" max="2318" width="14.44140625" style="52" customWidth="1"/>
    <col min="2319" max="2560" width="9.109375" style="52"/>
    <col min="2561" max="2561" width="8.109375" style="52" bestFit="1" customWidth="1"/>
    <col min="2562" max="2562" width="32.33203125" style="52" customWidth="1"/>
    <col min="2563" max="2566" width="12.88671875" style="52" customWidth="1"/>
    <col min="2567" max="2567" width="12.6640625" style="52" customWidth="1"/>
    <col min="2568" max="2568" width="13.44140625" style="52" customWidth="1"/>
    <col min="2569" max="2569" width="13.6640625" style="52" customWidth="1"/>
    <col min="2570" max="2570" width="12.6640625" style="52" customWidth="1"/>
    <col min="2571" max="2571" width="18.5546875" style="52" bestFit="1" customWidth="1"/>
    <col min="2572" max="2572" width="36.33203125" style="52" customWidth="1"/>
    <col min="2573" max="2573" width="42.33203125" style="52" customWidth="1"/>
    <col min="2574" max="2574" width="14.44140625" style="52" customWidth="1"/>
    <col min="2575" max="2816" width="9.109375" style="52"/>
    <col min="2817" max="2817" width="8.109375" style="52" bestFit="1" customWidth="1"/>
    <col min="2818" max="2818" width="32.33203125" style="52" customWidth="1"/>
    <col min="2819" max="2822" width="12.88671875" style="52" customWidth="1"/>
    <col min="2823" max="2823" width="12.6640625" style="52" customWidth="1"/>
    <col min="2824" max="2824" width="13.44140625" style="52" customWidth="1"/>
    <col min="2825" max="2825" width="13.6640625" style="52" customWidth="1"/>
    <col min="2826" max="2826" width="12.6640625" style="52" customWidth="1"/>
    <col min="2827" max="2827" width="18.5546875" style="52" bestFit="1" customWidth="1"/>
    <col min="2828" max="2828" width="36.33203125" style="52" customWidth="1"/>
    <col min="2829" max="2829" width="42.33203125" style="52" customWidth="1"/>
    <col min="2830" max="2830" width="14.44140625" style="52" customWidth="1"/>
    <col min="2831" max="3072" width="9.109375" style="52"/>
    <col min="3073" max="3073" width="8.109375" style="52" bestFit="1" customWidth="1"/>
    <col min="3074" max="3074" width="32.33203125" style="52" customWidth="1"/>
    <col min="3075" max="3078" width="12.88671875" style="52" customWidth="1"/>
    <col min="3079" max="3079" width="12.6640625" style="52" customWidth="1"/>
    <col min="3080" max="3080" width="13.44140625" style="52" customWidth="1"/>
    <col min="3081" max="3081" width="13.6640625" style="52" customWidth="1"/>
    <col min="3082" max="3082" width="12.6640625" style="52" customWidth="1"/>
    <col min="3083" max="3083" width="18.5546875" style="52" bestFit="1" customWidth="1"/>
    <col min="3084" max="3084" width="36.33203125" style="52" customWidth="1"/>
    <col min="3085" max="3085" width="42.33203125" style="52" customWidth="1"/>
    <col min="3086" max="3086" width="14.44140625" style="52" customWidth="1"/>
    <col min="3087" max="3328" width="9.109375" style="52"/>
    <col min="3329" max="3329" width="8.109375" style="52" bestFit="1" customWidth="1"/>
    <col min="3330" max="3330" width="32.33203125" style="52" customWidth="1"/>
    <col min="3331" max="3334" width="12.88671875" style="52" customWidth="1"/>
    <col min="3335" max="3335" width="12.6640625" style="52" customWidth="1"/>
    <col min="3336" max="3336" width="13.44140625" style="52" customWidth="1"/>
    <col min="3337" max="3337" width="13.6640625" style="52" customWidth="1"/>
    <col min="3338" max="3338" width="12.6640625" style="52" customWidth="1"/>
    <col min="3339" max="3339" width="18.5546875" style="52" bestFit="1" customWidth="1"/>
    <col min="3340" max="3340" width="36.33203125" style="52" customWidth="1"/>
    <col min="3341" max="3341" width="42.33203125" style="52" customWidth="1"/>
    <col min="3342" max="3342" width="14.44140625" style="52" customWidth="1"/>
    <col min="3343" max="3584" width="9.109375" style="52"/>
    <col min="3585" max="3585" width="8.109375" style="52" bestFit="1" customWidth="1"/>
    <col min="3586" max="3586" width="32.33203125" style="52" customWidth="1"/>
    <col min="3587" max="3590" width="12.88671875" style="52" customWidth="1"/>
    <col min="3591" max="3591" width="12.6640625" style="52" customWidth="1"/>
    <col min="3592" max="3592" width="13.44140625" style="52" customWidth="1"/>
    <col min="3593" max="3593" width="13.6640625" style="52" customWidth="1"/>
    <col min="3594" max="3594" width="12.6640625" style="52" customWidth="1"/>
    <col min="3595" max="3595" width="18.5546875" style="52" bestFit="1" customWidth="1"/>
    <col min="3596" max="3596" width="36.33203125" style="52" customWidth="1"/>
    <col min="3597" max="3597" width="42.33203125" style="52" customWidth="1"/>
    <col min="3598" max="3598" width="14.44140625" style="52" customWidth="1"/>
    <col min="3599" max="3840" width="9.109375" style="52"/>
    <col min="3841" max="3841" width="8.109375" style="52" bestFit="1" customWidth="1"/>
    <col min="3842" max="3842" width="32.33203125" style="52" customWidth="1"/>
    <col min="3843" max="3846" width="12.88671875" style="52" customWidth="1"/>
    <col min="3847" max="3847" width="12.6640625" style="52" customWidth="1"/>
    <col min="3848" max="3848" width="13.44140625" style="52" customWidth="1"/>
    <col min="3849" max="3849" width="13.6640625" style="52" customWidth="1"/>
    <col min="3850" max="3850" width="12.6640625" style="52" customWidth="1"/>
    <col min="3851" max="3851" width="18.5546875" style="52" bestFit="1" customWidth="1"/>
    <col min="3852" max="3852" width="36.33203125" style="52" customWidth="1"/>
    <col min="3853" max="3853" width="42.33203125" style="52" customWidth="1"/>
    <col min="3854" max="3854" width="14.44140625" style="52" customWidth="1"/>
    <col min="3855" max="4096" width="9.109375" style="52"/>
    <col min="4097" max="4097" width="8.109375" style="52" bestFit="1" customWidth="1"/>
    <col min="4098" max="4098" width="32.33203125" style="52" customWidth="1"/>
    <col min="4099" max="4102" width="12.88671875" style="52" customWidth="1"/>
    <col min="4103" max="4103" width="12.6640625" style="52" customWidth="1"/>
    <col min="4104" max="4104" width="13.44140625" style="52" customWidth="1"/>
    <col min="4105" max="4105" width="13.6640625" style="52" customWidth="1"/>
    <col min="4106" max="4106" width="12.6640625" style="52" customWidth="1"/>
    <col min="4107" max="4107" width="18.5546875" style="52" bestFit="1" customWidth="1"/>
    <col min="4108" max="4108" width="36.33203125" style="52" customWidth="1"/>
    <col min="4109" max="4109" width="42.33203125" style="52" customWidth="1"/>
    <col min="4110" max="4110" width="14.44140625" style="52" customWidth="1"/>
    <col min="4111" max="4352" width="9.109375" style="52"/>
    <col min="4353" max="4353" width="8.109375" style="52" bestFit="1" customWidth="1"/>
    <col min="4354" max="4354" width="32.33203125" style="52" customWidth="1"/>
    <col min="4355" max="4358" width="12.88671875" style="52" customWidth="1"/>
    <col min="4359" max="4359" width="12.6640625" style="52" customWidth="1"/>
    <col min="4360" max="4360" width="13.44140625" style="52" customWidth="1"/>
    <col min="4361" max="4361" width="13.6640625" style="52" customWidth="1"/>
    <col min="4362" max="4362" width="12.6640625" style="52" customWidth="1"/>
    <col min="4363" max="4363" width="18.5546875" style="52" bestFit="1" customWidth="1"/>
    <col min="4364" max="4364" width="36.33203125" style="52" customWidth="1"/>
    <col min="4365" max="4365" width="42.33203125" style="52" customWidth="1"/>
    <col min="4366" max="4366" width="14.44140625" style="52" customWidth="1"/>
    <col min="4367" max="4608" width="9.109375" style="52"/>
    <col min="4609" max="4609" width="8.109375" style="52" bestFit="1" customWidth="1"/>
    <col min="4610" max="4610" width="32.33203125" style="52" customWidth="1"/>
    <col min="4611" max="4614" width="12.88671875" style="52" customWidth="1"/>
    <col min="4615" max="4615" width="12.6640625" style="52" customWidth="1"/>
    <col min="4616" max="4616" width="13.44140625" style="52" customWidth="1"/>
    <col min="4617" max="4617" width="13.6640625" style="52" customWidth="1"/>
    <col min="4618" max="4618" width="12.6640625" style="52" customWidth="1"/>
    <col min="4619" max="4619" width="18.5546875" style="52" bestFit="1" customWidth="1"/>
    <col min="4620" max="4620" width="36.33203125" style="52" customWidth="1"/>
    <col min="4621" max="4621" width="42.33203125" style="52" customWidth="1"/>
    <col min="4622" max="4622" width="14.44140625" style="52" customWidth="1"/>
    <col min="4623" max="4864" width="9.109375" style="52"/>
    <col min="4865" max="4865" width="8.109375" style="52" bestFit="1" customWidth="1"/>
    <col min="4866" max="4866" width="32.33203125" style="52" customWidth="1"/>
    <col min="4867" max="4870" width="12.88671875" style="52" customWidth="1"/>
    <col min="4871" max="4871" width="12.6640625" style="52" customWidth="1"/>
    <col min="4872" max="4872" width="13.44140625" style="52" customWidth="1"/>
    <col min="4873" max="4873" width="13.6640625" style="52" customWidth="1"/>
    <col min="4874" max="4874" width="12.6640625" style="52" customWidth="1"/>
    <col min="4875" max="4875" width="18.5546875" style="52" bestFit="1" customWidth="1"/>
    <col min="4876" max="4876" width="36.33203125" style="52" customWidth="1"/>
    <col min="4877" max="4877" width="42.33203125" style="52" customWidth="1"/>
    <col min="4878" max="4878" width="14.44140625" style="52" customWidth="1"/>
    <col min="4879" max="5120" width="9.109375" style="52"/>
    <col min="5121" max="5121" width="8.109375" style="52" bestFit="1" customWidth="1"/>
    <col min="5122" max="5122" width="32.33203125" style="52" customWidth="1"/>
    <col min="5123" max="5126" width="12.88671875" style="52" customWidth="1"/>
    <col min="5127" max="5127" width="12.6640625" style="52" customWidth="1"/>
    <col min="5128" max="5128" width="13.44140625" style="52" customWidth="1"/>
    <col min="5129" max="5129" width="13.6640625" style="52" customWidth="1"/>
    <col min="5130" max="5130" width="12.6640625" style="52" customWidth="1"/>
    <col min="5131" max="5131" width="18.5546875" style="52" bestFit="1" customWidth="1"/>
    <col min="5132" max="5132" width="36.33203125" style="52" customWidth="1"/>
    <col min="5133" max="5133" width="42.33203125" style="52" customWidth="1"/>
    <col min="5134" max="5134" width="14.44140625" style="52" customWidth="1"/>
    <col min="5135" max="5376" width="9.109375" style="52"/>
    <col min="5377" max="5377" width="8.109375" style="52" bestFit="1" customWidth="1"/>
    <col min="5378" max="5378" width="32.33203125" style="52" customWidth="1"/>
    <col min="5379" max="5382" width="12.88671875" style="52" customWidth="1"/>
    <col min="5383" max="5383" width="12.6640625" style="52" customWidth="1"/>
    <col min="5384" max="5384" width="13.44140625" style="52" customWidth="1"/>
    <col min="5385" max="5385" width="13.6640625" style="52" customWidth="1"/>
    <col min="5386" max="5386" width="12.6640625" style="52" customWidth="1"/>
    <col min="5387" max="5387" width="18.5546875" style="52" bestFit="1" customWidth="1"/>
    <col min="5388" max="5388" width="36.33203125" style="52" customWidth="1"/>
    <col min="5389" max="5389" width="42.33203125" style="52" customWidth="1"/>
    <col min="5390" max="5390" width="14.44140625" style="52" customWidth="1"/>
    <col min="5391" max="5632" width="9.109375" style="52"/>
    <col min="5633" max="5633" width="8.109375" style="52" bestFit="1" customWidth="1"/>
    <col min="5634" max="5634" width="32.33203125" style="52" customWidth="1"/>
    <col min="5635" max="5638" width="12.88671875" style="52" customWidth="1"/>
    <col min="5639" max="5639" width="12.6640625" style="52" customWidth="1"/>
    <col min="5640" max="5640" width="13.44140625" style="52" customWidth="1"/>
    <col min="5641" max="5641" width="13.6640625" style="52" customWidth="1"/>
    <col min="5642" max="5642" width="12.6640625" style="52" customWidth="1"/>
    <col min="5643" max="5643" width="18.5546875" style="52" bestFit="1" customWidth="1"/>
    <col min="5644" max="5644" width="36.33203125" style="52" customWidth="1"/>
    <col min="5645" max="5645" width="42.33203125" style="52" customWidth="1"/>
    <col min="5646" max="5646" width="14.44140625" style="52" customWidth="1"/>
    <col min="5647" max="5888" width="9.109375" style="52"/>
    <col min="5889" max="5889" width="8.109375" style="52" bestFit="1" customWidth="1"/>
    <col min="5890" max="5890" width="32.33203125" style="52" customWidth="1"/>
    <col min="5891" max="5894" width="12.88671875" style="52" customWidth="1"/>
    <col min="5895" max="5895" width="12.6640625" style="52" customWidth="1"/>
    <col min="5896" max="5896" width="13.44140625" style="52" customWidth="1"/>
    <col min="5897" max="5897" width="13.6640625" style="52" customWidth="1"/>
    <col min="5898" max="5898" width="12.6640625" style="52" customWidth="1"/>
    <col min="5899" max="5899" width="18.5546875" style="52" bestFit="1" customWidth="1"/>
    <col min="5900" max="5900" width="36.33203125" style="52" customWidth="1"/>
    <col min="5901" max="5901" width="42.33203125" style="52" customWidth="1"/>
    <col min="5902" max="5902" width="14.44140625" style="52" customWidth="1"/>
    <col min="5903" max="6144" width="9.109375" style="52"/>
    <col min="6145" max="6145" width="8.109375" style="52" bestFit="1" customWidth="1"/>
    <col min="6146" max="6146" width="32.33203125" style="52" customWidth="1"/>
    <col min="6147" max="6150" width="12.88671875" style="52" customWidth="1"/>
    <col min="6151" max="6151" width="12.6640625" style="52" customWidth="1"/>
    <col min="6152" max="6152" width="13.44140625" style="52" customWidth="1"/>
    <col min="6153" max="6153" width="13.6640625" style="52" customWidth="1"/>
    <col min="6154" max="6154" width="12.6640625" style="52" customWidth="1"/>
    <col min="6155" max="6155" width="18.5546875" style="52" bestFit="1" customWidth="1"/>
    <col min="6156" max="6156" width="36.33203125" style="52" customWidth="1"/>
    <col min="6157" max="6157" width="42.33203125" style="52" customWidth="1"/>
    <col min="6158" max="6158" width="14.44140625" style="52" customWidth="1"/>
    <col min="6159" max="6400" width="9.109375" style="52"/>
    <col min="6401" max="6401" width="8.109375" style="52" bestFit="1" customWidth="1"/>
    <col min="6402" max="6402" width="32.33203125" style="52" customWidth="1"/>
    <col min="6403" max="6406" width="12.88671875" style="52" customWidth="1"/>
    <col min="6407" max="6407" width="12.6640625" style="52" customWidth="1"/>
    <col min="6408" max="6408" width="13.44140625" style="52" customWidth="1"/>
    <col min="6409" max="6409" width="13.6640625" style="52" customWidth="1"/>
    <col min="6410" max="6410" width="12.6640625" style="52" customWidth="1"/>
    <col min="6411" max="6411" width="18.5546875" style="52" bestFit="1" customWidth="1"/>
    <col min="6412" max="6412" width="36.33203125" style="52" customWidth="1"/>
    <col min="6413" max="6413" width="42.33203125" style="52" customWidth="1"/>
    <col min="6414" max="6414" width="14.44140625" style="52" customWidth="1"/>
    <col min="6415" max="6656" width="9.109375" style="52"/>
    <col min="6657" max="6657" width="8.109375" style="52" bestFit="1" customWidth="1"/>
    <col min="6658" max="6658" width="32.33203125" style="52" customWidth="1"/>
    <col min="6659" max="6662" width="12.88671875" style="52" customWidth="1"/>
    <col min="6663" max="6663" width="12.6640625" style="52" customWidth="1"/>
    <col min="6664" max="6664" width="13.44140625" style="52" customWidth="1"/>
    <col min="6665" max="6665" width="13.6640625" style="52" customWidth="1"/>
    <col min="6666" max="6666" width="12.6640625" style="52" customWidth="1"/>
    <col min="6667" max="6667" width="18.5546875" style="52" bestFit="1" customWidth="1"/>
    <col min="6668" max="6668" width="36.33203125" style="52" customWidth="1"/>
    <col min="6669" max="6669" width="42.33203125" style="52" customWidth="1"/>
    <col min="6670" max="6670" width="14.44140625" style="52" customWidth="1"/>
    <col min="6671" max="6912" width="9.109375" style="52"/>
    <col min="6913" max="6913" width="8.109375" style="52" bestFit="1" customWidth="1"/>
    <col min="6914" max="6914" width="32.33203125" style="52" customWidth="1"/>
    <col min="6915" max="6918" width="12.88671875" style="52" customWidth="1"/>
    <col min="6919" max="6919" width="12.6640625" style="52" customWidth="1"/>
    <col min="6920" max="6920" width="13.44140625" style="52" customWidth="1"/>
    <col min="6921" max="6921" width="13.6640625" style="52" customWidth="1"/>
    <col min="6922" max="6922" width="12.6640625" style="52" customWidth="1"/>
    <col min="6923" max="6923" width="18.5546875" style="52" bestFit="1" customWidth="1"/>
    <col min="6924" max="6924" width="36.33203125" style="52" customWidth="1"/>
    <col min="6925" max="6925" width="42.33203125" style="52" customWidth="1"/>
    <col min="6926" max="6926" width="14.44140625" style="52" customWidth="1"/>
    <col min="6927" max="7168" width="9.109375" style="52"/>
    <col min="7169" max="7169" width="8.109375" style="52" bestFit="1" customWidth="1"/>
    <col min="7170" max="7170" width="32.33203125" style="52" customWidth="1"/>
    <col min="7171" max="7174" width="12.88671875" style="52" customWidth="1"/>
    <col min="7175" max="7175" width="12.6640625" style="52" customWidth="1"/>
    <col min="7176" max="7176" width="13.44140625" style="52" customWidth="1"/>
    <col min="7177" max="7177" width="13.6640625" style="52" customWidth="1"/>
    <col min="7178" max="7178" width="12.6640625" style="52" customWidth="1"/>
    <col min="7179" max="7179" width="18.5546875" style="52" bestFit="1" customWidth="1"/>
    <col min="7180" max="7180" width="36.33203125" style="52" customWidth="1"/>
    <col min="7181" max="7181" width="42.33203125" style="52" customWidth="1"/>
    <col min="7182" max="7182" width="14.44140625" style="52" customWidth="1"/>
    <col min="7183" max="7424" width="9.109375" style="52"/>
    <col min="7425" max="7425" width="8.109375" style="52" bestFit="1" customWidth="1"/>
    <col min="7426" max="7426" width="32.33203125" style="52" customWidth="1"/>
    <col min="7427" max="7430" width="12.88671875" style="52" customWidth="1"/>
    <col min="7431" max="7431" width="12.6640625" style="52" customWidth="1"/>
    <col min="7432" max="7432" width="13.44140625" style="52" customWidth="1"/>
    <col min="7433" max="7433" width="13.6640625" style="52" customWidth="1"/>
    <col min="7434" max="7434" width="12.6640625" style="52" customWidth="1"/>
    <col min="7435" max="7435" width="18.5546875" style="52" bestFit="1" customWidth="1"/>
    <col min="7436" max="7436" width="36.33203125" style="52" customWidth="1"/>
    <col min="7437" max="7437" width="42.33203125" style="52" customWidth="1"/>
    <col min="7438" max="7438" width="14.44140625" style="52" customWidth="1"/>
    <col min="7439" max="7680" width="9.109375" style="52"/>
    <col min="7681" max="7681" width="8.109375" style="52" bestFit="1" customWidth="1"/>
    <col min="7682" max="7682" width="32.33203125" style="52" customWidth="1"/>
    <col min="7683" max="7686" width="12.88671875" style="52" customWidth="1"/>
    <col min="7687" max="7687" width="12.6640625" style="52" customWidth="1"/>
    <col min="7688" max="7688" width="13.44140625" style="52" customWidth="1"/>
    <col min="7689" max="7689" width="13.6640625" style="52" customWidth="1"/>
    <col min="7690" max="7690" width="12.6640625" style="52" customWidth="1"/>
    <col min="7691" max="7691" width="18.5546875" style="52" bestFit="1" customWidth="1"/>
    <col min="7692" max="7692" width="36.33203125" style="52" customWidth="1"/>
    <col min="7693" max="7693" width="42.33203125" style="52" customWidth="1"/>
    <col min="7694" max="7694" width="14.44140625" style="52" customWidth="1"/>
    <col min="7695" max="7936" width="9.109375" style="52"/>
    <col min="7937" max="7937" width="8.109375" style="52" bestFit="1" customWidth="1"/>
    <col min="7938" max="7938" width="32.33203125" style="52" customWidth="1"/>
    <col min="7939" max="7942" width="12.88671875" style="52" customWidth="1"/>
    <col min="7943" max="7943" width="12.6640625" style="52" customWidth="1"/>
    <col min="7944" max="7944" width="13.44140625" style="52" customWidth="1"/>
    <col min="7945" max="7945" width="13.6640625" style="52" customWidth="1"/>
    <col min="7946" max="7946" width="12.6640625" style="52" customWidth="1"/>
    <col min="7947" max="7947" width="18.5546875" style="52" bestFit="1" customWidth="1"/>
    <col min="7948" max="7948" width="36.33203125" style="52" customWidth="1"/>
    <col min="7949" max="7949" width="42.33203125" style="52" customWidth="1"/>
    <col min="7950" max="7950" width="14.44140625" style="52" customWidth="1"/>
    <col min="7951" max="8192" width="9.109375" style="52"/>
    <col min="8193" max="8193" width="8.109375" style="52" bestFit="1" customWidth="1"/>
    <col min="8194" max="8194" width="32.33203125" style="52" customWidth="1"/>
    <col min="8195" max="8198" width="12.88671875" style="52" customWidth="1"/>
    <col min="8199" max="8199" width="12.6640625" style="52" customWidth="1"/>
    <col min="8200" max="8200" width="13.44140625" style="52" customWidth="1"/>
    <col min="8201" max="8201" width="13.6640625" style="52" customWidth="1"/>
    <col min="8202" max="8202" width="12.6640625" style="52" customWidth="1"/>
    <col min="8203" max="8203" width="18.5546875" style="52" bestFit="1" customWidth="1"/>
    <col min="8204" max="8204" width="36.33203125" style="52" customWidth="1"/>
    <col min="8205" max="8205" width="42.33203125" style="52" customWidth="1"/>
    <col min="8206" max="8206" width="14.44140625" style="52" customWidth="1"/>
    <col min="8207" max="8448" width="9.109375" style="52"/>
    <col min="8449" max="8449" width="8.109375" style="52" bestFit="1" customWidth="1"/>
    <col min="8450" max="8450" width="32.33203125" style="52" customWidth="1"/>
    <col min="8451" max="8454" width="12.88671875" style="52" customWidth="1"/>
    <col min="8455" max="8455" width="12.6640625" style="52" customWidth="1"/>
    <col min="8456" max="8456" width="13.44140625" style="52" customWidth="1"/>
    <col min="8457" max="8457" width="13.6640625" style="52" customWidth="1"/>
    <col min="8458" max="8458" width="12.6640625" style="52" customWidth="1"/>
    <col min="8459" max="8459" width="18.5546875" style="52" bestFit="1" customWidth="1"/>
    <col min="8460" max="8460" width="36.33203125" style="52" customWidth="1"/>
    <col min="8461" max="8461" width="42.33203125" style="52" customWidth="1"/>
    <col min="8462" max="8462" width="14.44140625" style="52" customWidth="1"/>
    <col min="8463" max="8704" width="9.109375" style="52"/>
    <col min="8705" max="8705" width="8.109375" style="52" bestFit="1" customWidth="1"/>
    <col min="8706" max="8706" width="32.33203125" style="52" customWidth="1"/>
    <col min="8707" max="8710" width="12.88671875" style="52" customWidth="1"/>
    <col min="8711" max="8711" width="12.6640625" style="52" customWidth="1"/>
    <col min="8712" max="8712" width="13.44140625" style="52" customWidth="1"/>
    <col min="8713" max="8713" width="13.6640625" style="52" customWidth="1"/>
    <col min="8714" max="8714" width="12.6640625" style="52" customWidth="1"/>
    <col min="8715" max="8715" width="18.5546875" style="52" bestFit="1" customWidth="1"/>
    <col min="8716" max="8716" width="36.33203125" style="52" customWidth="1"/>
    <col min="8717" max="8717" width="42.33203125" style="52" customWidth="1"/>
    <col min="8718" max="8718" width="14.44140625" style="52" customWidth="1"/>
    <col min="8719" max="8960" width="9.109375" style="52"/>
    <col min="8961" max="8961" width="8.109375" style="52" bestFit="1" customWidth="1"/>
    <col min="8962" max="8962" width="32.33203125" style="52" customWidth="1"/>
    <col min="8963" max="8966" width="12.88671875" style="52" customWidth="1"/>
    <col min="8967" max="8967" width="12.6640625" style="52" customWidth="1"/>
    <col min="8968" max="8968" width="13.44140625" style="52" customWidth="1"/>
    <col min="8969" max="8969" width="13.6640625" style="52" customWidth="1"/>
    <col min="8970" max="8970" width="12.6640625" style="52" customWidth="1"/>
    <col min="8971" max="8971" width="18.5546875" style="52" bestFit="1" customWidth="1"/>
    <col min="8972" max="8972" width="36.33203125" style="52" customWidth="1"/>
    <col min="8973" max="8973" width="42.33203125" style="52" customWidth="1"/>
    <col min="8974" max="8974" width="14.44140625" style="52" customWidth="1"/>
    <col min="8975" max="9216" width="9.109375" style="52"/>
    <col min="9217" max="9217" width="8.109375" style="52" bestFit="1" customWidth="1"/>
    <col min="9218" max="9218" width="32.33203125" style="52" customWidth="1"/>
    <col min="9219" max="9222" width="12.88671875" style="52" customWidth="1"/>
    <col min="9223" max="9223" width="12.6640625" style="52" customWidth="1"/>
    <col min="9224" max="9224" width="13.44140625" style="52" customWidth="1"/>
    <col min="9225" max="9225" width="13.6640625" style="52" customWidth="1"/>
    <col min="9226" max="9226" width="12.6640625" style="52" customWidth="1"/>
    <col min="9227" max="9227" width="18.5546875" style="52" bestFit="1" customWidth="1"/>
    <col min="9228" max="9228" width="36.33203125" style="52" customWidth="1"/>
    <col min="9229" max="9229" width="42.33203125" style="52" customWidth="1"/>
    <col min="9230" max="9230" width="14.44140625" style="52" customWidth="1"/>
    <col min="9231" max="9472" width="9.109375" style="52"/>
    <col min="9473" max="9473" width="8.109375" style="52" bestFit="1" customWidth="1"/>
    <col min="9474" max="9474" width="32.33203125" style="52" customWidth="1"/>
    <col min="9475" max="9478" width="12.88671875" style="52" customWidth="1"/>
    <col min="9479" max="9479" width="12.6640625" style="52" customWidth="1"/>
    <col min="9480" max="9480" width="13.44140625" style="52" customWidth="1"/>
    <col min="9481" max="9481" width="13.6640625" style="52" customWidth="1"/>
    <col min="9482" max="9482" width="12.6640625" style="52" customWidth="1"/>
    <col min="9483" max="9483" width="18.5546875" style="52" bestFit="1" customWidth="1"/>
    <col min="9484" max="9484" width="36.33203125" style="52" customWidth="1"/>
    <col min="9485" max="9485" width="42.33203125" style="52" customWidth="1"/>
    <col min="9486" max="9486" width="14.44140625" style="52" customWidth="1"/>
    <col min="9487" max="9728" width="9.109375" style="52"/>
    <col min="9729" max="9729" width="8.109375" style="52" bestFit="1" customWidth="1"/>
    <col min="9730" max="9730" width="32.33203125" style="52" customWidth="1"/>
    <col min="9731" max="9734" width="12.88671875" style="52" customWidth="1"/>
    <col min="9735" max="9735" width="12.6640625" style="52" customWidth="1"/>
    <col min="9736" max="9736" width="13.44140625" style="52" customWidth="1"/>
    <col min="9737" max="9737" width="13.6640625" style="52" customWidth="1"/>
    <col min="9738" max="9738" width="12.6640625" style="52" customWidth="1"/>
    <col min="9739" max="9739" width="18.5546875" style="52" bestFit="1" customWidth="1"/>
    <col min="9740" max="9740" width="36.33203125" style="52" customWidth="1"/>
    <col min="9741" max="9741" width="42.33203125" style="52" customWidth="1"/>
    <col min="9742" max="9742" width="14.44140625" style="52" customWidth="1"/>
    <col min="9743" max="9984" width="9.109375" style="52"/>
    <col min="9985" max="9985" width="8.109375" style="52" bestFit="1" customWidth="1"/>
    <col min="9986" max="9986" width="32.33203125" style="52" customWidth="1"/>
    <col min="9987" max="9990" width="12.88671875" style="52" customWidth="1"/>
    <col min="9991" max="9991" width="12.6640625" style="52" customWidth="1"/>
    <col min="9992" max="9992" width="13.44140625" style="52" customWidth="1"/>
    <col min="9993" max="9993" width="13.6640625" style="52" customWidth="1"/>
    <col min="9994" max="9994" width="12.6640625" style="52" customWidth="1"/>
    <col min="9995" max="9995" width="18.5546875" style="52" bestFit="1" customWidth="1"/>
    <col min="9996" max="9996" width="36.33203125" style="52" customWidth="1"/>
    <col min="9997" max="9997" width="42.33203125" style="52" customWidth="1"/>
    <col min="9998" max="9998" width="14.44140625" style="52" customWidth="1"/>
    <col min="9999" max="10240" width="9.109375" style="52"/>
    <col min="10241" max="10241" width="8.109375" style="52" bestFit="1" customWidth="1"/>
    <col min="10242" max="10242" width="32.33203125" style="52" customWidth="1"/>
    <col min="10243" max="10246" width="12.88671875" style="52" customWidth="1"/>
    <col min="10247" max="10247" width="12.6640625" style="52" customWidth="1"/>
    <col min="10248" max="10248" width="13.44140625" style="52" customWidth="1"/>
    <col min="10249" max="10249" width="13.6640625" style="52" customWidth="1"/>
    <col min="10250" max="10250" width="12.6640625" style="52" customWidth="1"/>
    <col min="10251" max="10251" width="18.5546875" style="52" bestFit="1" customWidth="1"/>
    <col min="10252" max="10252" width="36.33203125" style="52" customWidth="1"/>
    <col min="10253" max="10253" width="42.33203125" style="52" customWidth="1"/>
    <col min="10254" max="10254" width="14.44140625" style="52" customWidth="1"/>
    <col min="10255" max="10496" width="9.109375" style="52"/>
    <col min="10497" max="10497" width="8.109375" style="52" bestFit="1" customWidth="1"/>
    <col min="10498" max="10498" width="32.33203125" style="52" customWidth="1"/>
    <col min="10499" max="10502" width="12.88671875" style="52" customWidth="1"/>
    <col min="10503" max="10503" width="12.6640625" style="52" customWidth="1"/>
    <col min="10504" max="10504" width="13.44140625" style="52" customWidth="1"/>
    <col min="10505" max="10505" width="13.6640625" style="52" customWidth="1"/>
    <col min="10506" max="10506" width="12.6640625" style="52" customWidth="1"/>
    <col min="10507" max="10507" width="18.5546875" style="52" bestFit="1" customWidth="1"/>
    <col min="10508" max="10508" width="36.33203125" style="52" customWidth="1"/>
    <col min="10509" max="10509" width="42.33203125" style="52" customWidth="1"/>
    <col min="10510" max="10510" width="14.44140625" style="52" customWidth="1"/>
    <col min="10511" max="10752" width="9.109375" style="52"/>
    <col min="10753" max="10753" width="8.109375" style="52" bestFit="1" customWidth="1"/>
    <col min="10754" max="10754" width="32.33203125" style="52" customWidth="1"/>
    <col min="10755" max="10758" width="12.88671875" style="52" customWidth="1"/>
    <col min="10759" max="10759" width="12.6640625" style="52" customWidth="1"/>
    <col min="10760" max="10760" width="13.44140625" style="52" customWidth="1"/>
    <col min="10761" max="10761" width="13.6640625" style="52" customWidth="1"/>
    <col min="10762" max="10762" width="12.6640625" style="52" customWidth="1"/>
    <col min="10763" max="10763" width="18.5546875" style="52" bestFit="1" customWidth="1"/>
    <col min="10764" max="10764" width="36.33203125" style="52" customWidth="1"/>
    <col min="10765" max="10765" width="42.33203125" style="52" customWidth="1"/>
    <col min="10766" max="10766" width="14.44140625" style="52" customWidth="1"/>
    <col min="10767" max="11008" width="9.109375" style="52"/>
    <col min="11009" max="11009" width="8.109375" style="52" bestFit="1" customWidth="1"/>
    <col min="11010" max="11010" width="32.33203125" style="52" customWidth="1"/>
    <col min="11011" max="11014" width="12.88671875" style="52" customWidth="1"/>
    <col min="11015" max="11015" width="12.6640625" style="52" customWidth="1"/>
    <col min="11016" max="11016" width="13.44140625" style="52" customWidth="1"/>
    <col min="11017" max="11017" width="13.6640625" style="52" customWidth="1"/>
    <col min="11018" max="11018" width="12.6640625" style="52" customWidth="1"/>
    <col min="11019" max="11019" width="18.5546875" style="52" bestFit="1" customWidth="1"/>
    <col min="11020" max="11020" width="36.33203125" style="52" customWidth="1"/>
    <col min="11021" max="11021" width="42.33203125" style="52" customWidth="1"/>
    <col min="11022" max="11022" width="14.44140625" style="52" customWidth="1"/>
    <col min="11023" max="11264" width="9.109375" style="52"/>
    <col min="11265" max="11265" width="8.109375" style="52" bestFit="1" customWidth="1"/>
    <col min="11266" max="11266" width="32.33203125" style="52" customWidth="1"/>
    <col min="11267" max="11270" width="12.88671875" style="52" customWidth="1"/>
    <col min="11271" max="11271" width="12.6640625" style="52" customWidth="1"/>
    <col min="11272" max="11272" width="13.44140625" style="52" customWidth="1"/>
    <col min="11273" max="11273" width="13.6640625" style="52" customWidth="1"/>
    <col min="11274" max="11274" width="12.6640625" style="52" customWidth="1"/>
    <col min="11275" max="11275" width="18.5546875" style="52" bestFit="1" customWidth="1"/>
    <col min="11276" max="11276" width="36.33203125" style="52" customWidth="1"/>
    <col min="11277" max="11277" width="42.33203125" style="52" customWidth="1"/>
    <col min="11278" max="11278" width="14.44140625" style="52" customWidth="1"/>
    <col min="11279" max="11520" width="9.109375" style="52"/>
    <col min="11521" max="11521" width="8.109375" style="52" bestFit="1" customWidth="1"/>
    <col min="11522" max="11522" width="32.33203125" style="52" customWidth="1"/>
    <col min="11523" max="11526" width="12.88671875" style="52" customWidth="1"/>
    <col min="11527" max="11527" width="12.6640625" style="52" customWidth="1"/>
    <col min="11528" max="11528" width="13.44140625" style="52" customWidth="1"/>
    <col min="11529" max="11529" width="13.6640625" style="52" customWidth="1"/>
    <col min="11530" max="11530" width="12.6640625" style="52" customWidth="1"/>
    <col min="11531" max="11531" width="18.5546875" style="52" bestFit="1" customWidth="1"/>
    <col min="11532" max="11532" width="36.33203125" style="52" customWidth="1"/>
    <col min="11533" max="11533" width="42.33203125" style="52" customWidth="1"/>
    <col min="11534" max="11534" width="14.44140625" style="52" customWidth="1"/>
    <col min="11535" max="11776" width="9.109375" style="52"/>
    <col min="11777" max="11777" width="8.109375" style="52" bestFit="1" customWidth="1"/>
    <col min="11778" max="11778" width="32.33203125" style="52" customWidth="1"/>
    <col min="11779" max="11782" width="12.88671875" style="52" customWidth="1"/>
    <col min="11783" max="11783" width="12.6640625" style="52" customWidth="1"/>
    <col min="11784" max="11784" width="13.44140625" style="52" customWidth="1"/>
    <col min="11785" max="11785" width="13.6640625" style="52" customWidth="1"/>
    <col min="11786" max="11786" width="12.6640625" style="52" customWidth="1"/>
    <col min="11787" max="11787" width="18.5546875" style="52" bestFit="1" customWidth="1"/>
    <col min="11788" max="11788" width="36.33203125" style="52" customWidth="1"/>
    <col min="11789" max="11789" width="42.33203125" style="52" customWidth="1"/>
    <col min="11790" max="11790" width="14.44140625" style="52" customWidth="1"/>
    <col min="11791" max="12032" width="9.109375" style="52"/>
    <col min="12033" max="12033" width="8.109375" style="52" bestFit="1" customWidth="1"/>
    <col min="12034" max="12034" width="32.33203125" style="52" customWidth="1"/>
    <col min="12035" max="12038" width="12.88671875" style="52" customWidth="1"/>
    <col min="12039" max="12039" width="12.6640625" style="52" customWidth="1"/>
    <col min="12040" max="12040" width="13.44140625" style="52" customWidth="1"/>
    <col min="12041" max="12041" width="13.6640625" style="52" customWidth="1"/>
    <col min="12042" max="12042" width="12.6640625" style="52" customWidth="1"/>
    <col min="12043" max="12043" width="18.5546875" style="52" bestFit="1" customWidth="1"/>
    <col min="12044" max="12044" width="36.33203125" style="52" customWidth="1"/>
    <col min="12045" max="12045" width="42.33203125" style="52" customWidth="1"/>
    <col min="12046" max="12046" width="14.44140625" style="52" customWidth="1"/>
    <col min="12047" max="12288" width="9.109375" style="52"/>
    <col min="12289" max="12289" width="8.109375" style="52" bestFit="1" customWidth="1"/>
    <col min="12290" max="12290" width="32.33203125" style="52" customWidth="1"/>
    <col min="12291" max="12294" width="12.88671875" style="52" customWidth="1"/>
    <col min="12295" max="12295" width="12.6640625" style="52" customWidth="1"/>
    <col min="12296" max="12296" width="13.44140625" style="52" customWidth="1"/>
    <col min="12297" max="12297" width="13.6640625" style="52" customWidth="1"/>
    <col min="12298" max="12298" width="12.6640625" style="52" customWidth="1"/>
    <col min="12299" max="12299" width="18.5546875" style="52" bestFit="1" customWidth="1"/>
    <col min="12300" max="12300" width="36.33203125" style="52" customWidth="1"/>
    <col min="12301" max="12301" width="42.33203125" style="52" customWidth="1"/>
    <col min="12302" max="12302" width="14.44140625" style="52" customWidth="1"/>
    <col min="12303" max="12544" width="9.109375" style="52"/>
    <col min="12545" max="12545" width="8.109375" style="52" bestFit="1" customWidth="1"/>
    <col min="12546" max="12546" width="32.33203125" style="52" customWidth="1"/>
    <col min="12547" max="12550" width="12.88671875" style="52" customWidth="1"/>
    <col min="12551" max="12551" width="12.6640625" style="52" customWidth="1"/>
    <col min="12552" max="12552" width="13.44140625" style="52" customWidth="1"/>
    <col min="12553" max="12553" width="13.6640625" style="52" customWidth="1"/>
    <col min="12554" max="12554" width="12.6640625" style="52" customWidth="1"/>
    <col min="12555" max="12555" width="18.5546875" style="52" bestFit="1" customWidth="1"/>
    <col min="12556" max="12556" width="36.33203125" style="52" customWidth="1"/>
    <col min="12557" max="12557" width="42.33203125" style="52" customWidth="1"/>
    <col min="12558" max="12558" width="14.44140625" style="52" customWidth="1"/>
    <col min="12559" max="12800" width="9.109375" style="52"/>
    <col min="12801" max="12801" width="8.109375" style="52" bestFit="1" customWidth="1"/>
    <col min="12802" max="12802" width="32.33203125" style="52" customWidth="1"/>
    <col min="12803" max="12806" width="12.88671875" style="52" customWidth="1"/>
    <col min="12807" max="12807" width="12.6640625" style="52" customWidth="1"/>
    <col min="12808" max="12808" width="13.44140625" style="52" customWidth="1"/>
    <col min="12809" max="12809" width="13.6640625" style="52" customWidth="1"/>
    <col min="12810" max="12810" width="12.6640625" style="52" customWidth="1"/>
    <col min="12811" max="12811" width="18.5546875" style="52" bestFit="1" customWidth="1"/>
    <col min="12812" max="12812" width="36.33203125" style="52" customWidth="1"/>
    <col min="12813" max="12813" width="42.33203125" style="52" customWidth="1"/>
    <col min="12814" max="12814" width="14.44140625" style="52" customWidth="1"/>
    <col min="12815" max="13056" width="9.109375" style="52"/>
    <col min="13057" max="13057" width="8.109375" style="52" bestFit="1" customWidth="1"/>
    <col min="13058" max="13058" width="32.33203125" style="52" customWidth="1"/>
    <col min="13059" max="13062" width="12.88671875" style="52" customWidth="1"/>
    <col min="13063" max="13063" width="12.6640625" style="52" customWidth="1"/>
    <col min="13064" max="13064" width="13.44140625" style="52" customWidth="1"/>
    <col min="13065" max="13065" width="13.6640625" style="52" customWidth="1"/>
    <col min="13066" max="13066" width="12.6640625" style="52" customWidth="1"/>
    <col min="13067" max="13067" width="18.5546875" style="52" bestFit="1" customWidth="1"/>
    <col min="13068" max="13068" width="36.33203125" style="52" customWidth="1"/>
    <col min="13069" max="13069" width="42.33203125" style="52" customWidth="1"/>
    <col min="13070" max="13070" width="14.44140625" style="52" customWidth="1"/>
    <col min="13071" max="13312" width="9.109375" style="52"/>
    <col min="13313" max="13313" width="8.109375" style="52" bestFit="1" customWidth="1"/>
    <col min="13314" max="13314" width="32.33203125" style="52" customWidth="1"/>
    <col min="13315" max="13318" width="12.88671875" style="52" customWidth="1"/>
    <col min="13319" max="13319" width="12.6640625" style="52" customWidth="1"/>
    <col min="13320" max="13320" width="13.44140625" style="52" customWidth="1"/>
    <col min="13321" max="13321" width="13.6640625" style="52" customWidth="1"/>
    <col min="13322" max="13322" width="12.6640625" style="52" customWidth="1"/>
    <col min="13323" max="13323" width="18.5546875" style="52" bestFit="1" customWidth="1"/>
    <col min="13324" max="13324" width="36.33203125" style="52" customWidth="1"/>
    <col min="13325" max="13325" width="42.33203125" style="52" customWidth="1"/>
    <col min="13326" max="13326" width="14.44140625" style="52" customWidth="1"/>
    <col min="13327" max="13568" width="9.109375" style="52"/>
    <col min="13569" max="13569" width="8.109375" style="52" bestFit="1" customWidth="1"/>
    <col min="13570" max="13570" width="32.33203125" style="52" customWidth="1"/>
    <col min="13571" max="13574" width="12.88671875" style="52" customWidth="1"/>
    <col min="13575" max="13575" width="12.6640625" style="52" customWidth="1"/>
    <col min="13576" max="13576" width="13.44140625" style="52" customWidth="1"/>
    <col min="13577" max="13577" width="13.6640625" style="52" customWidth="1"/>
    <col min="13578" max="13578" width="12.6640625" style="52" customWidth="1"/>
    <col min="13579" max="13579" width="18.5546875" style="52" bestFit="1" customWidth="1"/>
    <col min="13580" max="13580" width="36.33203125" style="52" customWidth="1"/>
    <col min="13581" max="13581" width="42.33203125" style="52" customWidth="1"/>
    <col min="13582" max="13582" width="14.44140625" style="52" customWidth="1"/>
    <col min="13583" max="13824" width="9.109375" style="52"/>
    <col min="13825" max="13825" width="8.109375" style="52" bestFit="1" customWidth="1"/>
    <col min="13826" max="13826" width="32.33203125" style="52" customWidth="1"/>
    <col min="13827" max="13830" width="12.88671875" style="52" customWidth="1"/>
    <col min="13831" max="13831" width="12.6640625" style="52" customWidth="1"/>
    <col min="13832" max="13832" width="13.44140625" style="52" customWidth="1"/>
    <col min="13833" max="13833" width="13.6640625" style="52" customWidth="1"/>
    <col min="13834" max="13834" width="12.6640625" style="52" customWidth="1"/>
    <col min="13835" max="13835" width="18.5546875" style="52" bestFit="1" customWidth="1"/>
    <col min="13836" max="13836" width="36.33203125" style="52" customWidth="1"/>
    <col min="13837" max="13837" width="42.33203125" style="52" customWidth="1"/>
    <col min="13838" max="13838" width="14.44140625" style="52" customWidth="1"/>
    <col min="13839" max="14080" width="9.109375" style="52"/>
    <col min="14081" max="14081" width="8.109375" style="52" bestFit="1" customWidth="1"/>
    <col min="14082" max="14082" width="32.33203125" style="52" customWidth="1"/>
    <col min="14083" max="14086" width="12.88671875" style="52" customWidth="1"/>
    <col min="14087" max="14087" width="12.6640625" style="52" customWidth="1"/>
    <col min="14088" max="14088" width="13.44140625" style="52" customWidth="1"/>
    <col min="14089" max="14089" width="13.6640625" style="52" customWidth="1"/>
    <col min="14090" max="14090" width="12.6640625" style="52" customWidth="1"/>
    <col min="14091" max="14091" width="18.5546875" style="52" bestFit="1" customWidth="1"/>
    <col min="14092" max="14092" width="36.33203125" style="52" customWidth="1"/>
    <col min="14093" max="14093" width="42.33203125" style="52" customWidth="1"/>
    <col min="14094" max="14094" width="14.44140625" style="52" customWidth="1"/>
    <col min="14095" max="14336" width="9.109375" style="52"/>
    <col min="14337" max="14337" width="8.109375" style="52" bestFit="1" customWidth="1"/>
    <col min="14338" max="14338" width="32.33203125" style="52" customWidth="1"/>
    <col min="14339" max="14342" width="12.88671875" style="52" customWidth="1"/>
    <col min="14343" max="14343" width="12.6640625" style="52" customWidth="1"/>
    <col min="14344" max="14344" width="13.44140625" style="52" customWidth="1"/>
    <col min="14345" max="14345" width="13.6640625" style="52" customWidth="1"/>
    <col min="14346" max="14346" width="12.6640625" style="52" customWidth="1"/>
    <col min="14347" max="14347" width="18.5546875" style="52" bestFit="1" customWidth="1"/>
    <col min="14348" max="14348" width="36.33203125" style="52" customWidth="1"/>
    <col min="14349" max="14349" width="42.33203125" style="52" customWidth="1"/>
    <col min="14350" max="14350" width="14.44140625" style="52" customWidth="1"/>
    <col min="14351" max="14592" width="9.109375" style="52"/>
    <col min="14593" max="14593" width="8.109375" style="52" bestFit="1" customWidth="1"/>
    <col min="14594" max="14594" width="32.33203125" style="52" customWidth="1"/>
    <col min="14595" max="14598" width="12.88671875" style="52" customWidth="1"/>
    <col min="14599" max="14599" width="12.6640625" style="52" customWidth="1"/>
    <col min="14600" max="14600" width="13.44140625" style="52" customWidth="1"/>
    <col min="14601" max="14601" width="13.6640625" style="52" customWidth="1"/>
    <col min="14602" max="14602" width="12.6640625" style="52" customWidth="1"/>
    <col min="14603" max="14603" width="18.5546875" style="52" bestFit="1" customWidth="1"/>
    <col min="14604" max="14604" width="36.33203125" style="52" customWidth="1"/>
    <col min="14605" max="14605" width="42.33203125" style="52" customWidth="1"/>
    <col min="14606" max="14606" width="14.44140625" style="52" customWidth="1"/>
    <col min="14607" max="14848" width="9.109375" style="52"/>
    <col min="14849" max="14849" width="8.109375" style="52" bestFit="1" customWidth="1"/>
    <col min="14850" max="14850" width="32.33203125" style="52" customWidth="1"/>
    <col min="14851" max="14854" width="12.88671875" style="52" customWidth="1"/>
    <col min="14855" max="14855" width="12.6640625" style="52" customWidth="1"/>
    <col min="14856" max="14856" width="13.44140625" style="52" customWidth="1"/>
    <col min="14857" max="14857" width="13.6640625" style="52" customWidth="1"/>
    <col min="14858" max="14858" width="12.6640625" style="52" customWidth="1"/>
    <col min="14859" max="14859" width="18.5546875" style="52" bestFit="1" customWidth="1"/>
    <col min="14860" max="14860" width="36.33203125" style="52" customWidth="1"/>
    <col min="14861" max="14861" width="42.33203125" style="52" customWidth="1"/>
    <col min="14862" max="14862" width="14.44140625" style="52" customWidth="1"/>
    <col min="14863" max="15104" width="9.109375" style="52"/>
    <col min="15105" max="15105" width="8.109375" style="52" bestFit="1" customWidth="1"/>
    <col min="15106" max="15106" width="32.33203125" style="52" customWidth="1"/>
    <col min="15107" max="15110" width="12.88671875" style="52" customWidth="1"/>
    <col min="15111" max="15111" width="12.6640625" style="52" customWidth="1"/>
    <col min="15112" max="15112" width="13.44140625" style="52" customWidth="1"/>
    <col min="15113" max="15113" width="13.6640625" style="52" customWidth="1"/>
    <col min="15114" max="15114" width="12.6640625" style="52" customWidth="1"/>
    <col min="15115" max="15115" width="18.5546875" style="52" bestFit="1" customWidth="1"/>
    <col min="15116" max="15116" width="36.33203125" style="52" customWidth="1"/>
    <col min="15117" max="15117" width="42.33203125" style="52" customWidth="1"/>
    <col min="15118" max="15118" width="14.44140625" style="52" customWidth="1"/>
    <col min="15119" max="15360" width="9.109375" style="52"/>
    <col min="15361" max="15361" width="8.109375" style="52" bestFit="1" customWidth="1"/>
    <col min="15362" max="15362" width="32.33203125" style="52" customWidth="1"/>
    <col min="15363" max="15366" width="12.88671875" style="52" customWidth="1"/>
    <col min="15367" max="15367" width="12.6640625" style="52" customWidth="1"/>
    <col min="15368" max="15368" width="13.44140625" style="52" customWidth="1"/>
    <col min="15369" max="15369" width="13.6640625" style="52" customWidth="1"/>
    <col min="15370" max="15370" width="12.6640625" style="52" customWidth="1"/>
    <col min="15371" max="15371" width="18.5546875" style="52" bestFit="1" customWidth="1"/>
    <col min="15372" max="15372" width="36.33203125" style="52" customWidth="1"/>
    <col min="15373" max="15373" width="42.33203125" style="52" customWidth="1"/>
    <col min="15374" max="15374" width="14.44140625" style="52" customWidth="1"/>
    <col min="15375" max="15616" width="9.109375" style="52"/>
    <col min="15617" max="15617" width="8.109375" style="52" bestFit="1" customWidth="1"/>
    <col min="15618" max="15618" width="32.33203125" style="52" customWidth="1"/>
    <col min="15619" max="15622" width="12.88671875" style="52" customWidth="1"/>
    <col min="15623" max="15623" width="12.6640625" style="52" customWidth="1"/>
    <col min="15624" max="15624" width="13.44140625" style="52" customWidth="1"/>
    <col min="15625" max="15625" width="13.6640625" style="52" customWidth="1"/>
    <col min="15626" max="15626" width="12.6640625" style="52" customWidth="1"/>
    <col min="15627" max="15627" width="18.5546875" style="52" bestFit="1" customWidth="1"/>
    <col min="15628" max="15628" width="36.33203125" style="52" customWidth="1"/>
    <col min="15629" max="15629" width="42.33203125" style="52" customWidth="1"/>
    <col min="15630" max="15630" width="14.44140625" style="52" customWidth="1"/>
    <col min="15631" max="15872" width="9.109375" style="52"/>
    <col min="15873" max="15873" width="8.109375" style="52" bestFit="1" customWidth="1"/>
    <col min="15874" max="15874" width="32.33203125" style="52" customWidth="1"/>
    <col min="15875" max="15878" width="12.88671875" style="52" customWidth="1"/>
    <col min="15879" max="15879" width="12.6640625" style="52" customWidth="1"/>
    <col min="15880" max="15880" width="13.44140625" style="52" customWidth="1"/>
    <col min="15881" max="15881" width="13.6640625" style="52" customWidth="1"/>
    <col min="15882" max="15882" width="12.6640625" style="52" customWidth="1"/>
    <col min="15883" max="15883" width="18.5546875" style="52" bestFit="1" customWidth="1"/>
    <col min="15884" max="15884" width="36.33203125" style="52" customWidth="1"/>
    <col min="15885" max="15885" width="42.33203125" style="52" customWidth="1"/>
    <col min="15886" max="15886" width="14.44140625" style="52" customWidth="1"/>
    <col min="15887" max="16128" width="9.109375" style="52"/>
    <col min="16129" max="16129" width="8.109375" style="52" bestFit="1" customWidth="1"/>
    <col min="16130" max="16130" width="32.33203125" style="52" customWidth="1"/>
    <col min="16131" max="16134" width="12.88671875" style="52" customWidth="1"/>
    <col min="16135" max="16135" width="12.6640625" style="52" customWidth="1"/>
    <col min="16136" max="16136" width="13.44140625" style="52" customWidth="1"/>
    <col min="16137" max="16137" width="13.6640625" style="52" customWidth="1"/>
    <col min="16138" max="16138" width="12.6640625" style="52" customWidth="1"/>
    <col min="16139" max="16139" width="18.5546875" style="52" bestFit="1" customWidth="1"/>
    <col min="16140" max="16140" width="36.33203125" style="52" customWidth="1"/>
    <col min="16141" max="16141" width="42.33203125" style="52" customWidth="1"/>
    <col min="16142" max="16142" width="14.44140625" style="52" customWidth="1"/>
    <col min="16143" max="16384" width="9.109375" style="52"/>
  </cols>
  <sheetData>
    <row r="2" spans="1:16" ht="31.5" customHeight="1" x14ac:dyDescent="0.3">
      <c r="M2" s="143" t="s">
        <v>212</v>
      </c>
      <c r="N2" s="143"/>
      <c r="O2" s="53"/>
    </row>
    <row r="3" spans="1:16" ht="15.6" x14ac:dyDescent="0.3">
      <c r="M3" s="144" t="s">
        <v>402</v>
      </c>
      <c r="N3" s="144"/>
      <c r="O3" s="144"/>
    </row>
    <row r="5" spans="1:16" ht="27" customHeight="1" x14ac:dyDescent="0.3">
      <c r="L5" s="54"/>
      <c r="M5" s="159" t="s">
        <v>213</v>
      </c>
      <c r="N5" s="159"/>
      <c r="O5" s="54"/>
    </row>
    <row r="6" spans="1:16" ht="15" customHeight="1" x14ac:dyDescent="0.3">
      <c r="L6" s="54"/>
      <c r="M6" s="159"/>
      <c r="N6" s="159"/>
      <c r="O6" s="54"/>
    </row>
    <row r="7" spans="1:16" ht="72.75" customHeight="1" x14ac:dyDescent="0.3">
      <c r="L7" s="54"/>
      <c r="M7" s="159"/>
      <c r="N7" s="159"/>
      <c r="O7" s="54"/>
      <c r="P7" s="54"/>
    </row>
    <row r="8" spans="1:16" ht="15" hidden="1" customHeight="1" x14ac:dyDescent="0.3">
      <c r="M8" s="54"/>
      <c r="N8" s="54"/>
      <c r="O8" s="54"/>
    </row>
    <row r="9" spans="1:16" ht="35.25" customHeight="1" x14ac:dyDescent="0.25">
      <c r="A9" s="168" t="s">
        <v>214</v>
      </c>
      <c r="B9" s="168"/>
      <c r="C9" s="168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</row>
    <row r="10" spans="1:16" ht="15.6" x14ac:dyDescent="0.3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</row>
    <row r="11" spans="1:16" ht="75.75" customHeight="1" x14ac:dyDescent="0.25">
      <c r="A11" s="169" t="s">
        <v>215</v>
      </c>
      <c r="B11" s="169" t="s">
        <v>216</v>
      </c>
      <c r="C11" s="169" t="s">
        <v>217</v>
      </c>
      <c r="D11" s="169" t="s">
        <v>218</v>
      </c>
      <c r="E11" s="169"/>
      <c r="F11" s="169"/>
      <c r="G11" s="169"/>
      <c r="H11" s="169" t="s">
        <v>219</v>
      </c>
      <c r="I11" s="169"/>
      <c r="J11" s="169"/>
      <c r="K11" s="169" t="s">
        <v>220</v>
      </c>
      <c r="L11" s="169" t="s">
        <v>221</v>
      </c>
      <c r="M11" s="170" t="s">
        <v>222</v>
      </c>
      <c r="N11" s="169" t="s">
        <v>223</v>
      </c>
    </row>
    <row r="12" spans="1:16" ht="15.6" x14ac:dyDescent="0.3">
      <c r="A12" s="169"/>
      <c r="B12" s="169"/>
      <c r="C12" s="169"/>
      <c r="D12" s="56" t="s">
        <v>224</v>
      </c>
      <c r="E12" s="56" t="s">
        <v>225</v>
      </c>
      <c r="F12" s="173" t="s">
        <v>226</v>
      </c>
      <c r="G12" s="173"/>
      <c r="H12" s="57" t="s">
        <v>227</v>
      </c>
      <c r="I12" s="57" t="s">
        <v>228</v>
      </c>
      <c r="J12" s="57" t="s">
        <v>229</v>
      </c>
      <c r="K12" s="169"/>
      <c r="L12" s="169"/>
      <c r="M12" s="171"/>
      <c r="N12" s="169"/>
    </row>
    <row r="13" spans="1:16" ht="15.6" x14ac:dyDescent="0.25">
      <c r="A13" s="169"/>
      <c r="B13" s="169"/>
      <c r="C13" s="169"/>
      <c r="D13" s="57" t="s">
        <v>230</v>
      </c>
      <c r="E13" s="57" t="s">
        <v>230</v>
      </c>
      <c r="F13" s="57" t="s">
        <v>231</v>
      </c>
      <c r="G13" s="58" t="s">
        <v>232</v>
      </c>
      <c r="H13" s="174" t="s">
        <v>231</v>
      </c>
      <c r="I13" s="174"/>
      <c r="J13" s="174"/>
      <c r="K13" s="169"/>
      <c r="L13" s="169"/>
      <c r="M13" s="172"/>
      <c r="N13" s="169"/>
    </row>
    <row r="14" spans="1:16" s="62" customFormat="1" ht="46.8" x14ac:dyDescent="0.25">
      <c r="A14" s="59" t="s">
        <v>49</v>
      </c>
      <c r="B14" s="60" t="s">
        <v>233</v>
      </c>
      <c r="C14" s="59"/>
      <c r="D14" s="61"/>
      <c r="E14" s="61"/>
      <c r="F14" s="61"/>
      <c r="G14" s="61"/>
      <c r="H14" s="61"/>
      <c r="I14" s="61"/>
      <c r="J14" s="61"/>
      <c r="K14" s="59"/>
      <c r="L14" s="59"/>
      <c r="M14" s="59"/>
      <c r="N14" s="59"/>
    </row>
    <row r="15" spans="1:16" s="67" customFormat="1" ht="94.5" customHeight="1" x14ac:dyDescent="0.25">
      <c r="A15" s="63" t="s">
        <v>58</v>
      </c>
      <c r="B15" s="64" t="s">
        <v>234</v>
      </c>
      <c r="C15" s="20" t="s">
        <v>235</v>
      </c>
      <c r="D15" s="20" t="s">
        <v>236</v>
      </c>
      <c r="E15" s="20" t="s">
        <v>237</v>
      </c>
      <c r="F15" s="20" t="s">
        <v>237</v>
      </c>
      <c r="G15" s="20" t="s">
        <v>237</v>
      </c>
      <c r="H15" s="20" t="s">
        <v>237</v>
      </c>
      <c r="I15" s="20" t="s">
        <v>237</v>
      </c>
      <c r="J15" s="20" t="s">
        <v>237</v>
      </c>
      <c r="K15" s="21">
        <v>0.37</v>
      </c>
      <c r="L15" s="65" t="s">
        <v>238</v>
      </c>
      <c r="M15" s="65" t="s">
        <v>239</v>
      </c>
      <c r="N15" s="66" t="s">
        <v>240</v>
      </c>
    </row>
    <row r="16" spans="1:16" s="67" customFormat="1" ht="84.75" customHeight="1" x14ac:dyDescent="0.25">
      <c r="A16" s="63" t="s">
        <v>61</v>
      </c>
      <c r="B16" s="64" t="s">
        <v>241</v>
      </c>
      <c r="C16" s="68" t="s">
        <v>242</v>
      </c>
      <c r="D16" s="65" t="s">
        <v>243</v>
      </c>
      <c r="E16" s="69" t="s">
        <v>244</v>
      </c>
      <c r="F16" s="69" t="s">
        <v>245</v>
      </c>
      <c r="G16" s="69" t="s">
        <v>246</v>
      </c>
      <c r="H16" s="69" t="s">
        <v>247</v>
      </c>
      <c r="I16" s="69" t="s">
        <v>247</v>
      </c>
      <c r="J16" s="69" t="s">
        <v>247</v>
      </c>
      <c r="K16" s="21">
        <v>0.35</v>
      </c>
      <c r="L16" s="65" t="s">
        <v>248</v>
      </c>
      <c r="M16" s="65" t="s">
        <v>249</v>
      </c>
      <c r="N16" s="66" t="s">
        <v>250</v>
      </c>
    </row>
    <row r="17" spans="1:19" s="67" customFormat="1" ht="112.5" customHeight="1" x14ac:dyDescent="0.25">
      <c r="A17" s="63" t="s">
        <v>64</v>
      </c>
      <c r="B17" s="64" t="s">
        <v>251</v>
      </c>
      <c r="C17" s="21" t="s">
        <v>252</v>
      </c>
      <c r="D17" s="28" t="s">
        <v>253</v>
      </c>
      <c r="E17" s="28" t="s">
        <v>254</v>
      </c>
      <c r="F17" s="70" t="s">
        <v>255</v>
      </c>
      <c r="G17" s="70" t="s">
        <v>255</v>
      </c>
      <c r="H17" s="70" t="s">
        <v>256</v>
      </c>
      <c r="I17" s="70" t="s">
        <v>256</v>
      </c>
      <c r="J17" s="70" t="s">
        <v>256</v>
      </c>
      <c r="K17" s="21">
        <v>0.28000000000000003</v>
      </c>
      <c r="L17" s="65" t="s">
        <v>257</v>
      </c>
      <c r="M17" s="65" t="s">
        <v>258</v>
      </c>
      <c r="N17" s="66" t="s">
        <v>188</v>
      </c>
      <c r="P17" s="71"/>
    </row>
    <row r="18" spans="1:19" s="62" customFormat="1" ht="33.75" customHeight="1" x14ac:dyDescent="0.25">
      <c r="A18" s="72" t="s">
        <v>86</v>
      </c>
      <c r="B18" s="73" t="s">
        <v>259</v>
      </c>
      <c r="C18" s="74"/>
      <c r="D18" s="74"/>
      <c r="E18" s="75"/>
      <c r="F18" s="74"/>
      <c r="G18" s="74"/>
      <c r="H18" s="74"/>
      <c r="I18" s="76"/>
      <c r="J18" s="74"/>
      <c r="K18" s="74"/>
      <c r="L18" s="74"/>
      <c r="M18" s="74"/>
      <c r="N18" s="74"/>
    </row>
    <row r="19" spans="1:19" ht="83.25" customHeight="1" x14ac:dyDescent="0.35">
      <c r="A19" s="63" t="s">
        <v>260</v>
      </c>
      <c r="B19" s="77" t="s">
        <v>261</v>
      </c>
      <c r="C19" s="78" t="s">
        <v>242</v>
      </c>
      <c r="D19" s="79" t="s">
        <v>262</v>
      </c>
      <c r="E19" s="79" t="s">
        <v>263</v>
      </c>
      <c r="F19" s="79" t="s">
        <v>264</v>
      </c>
      <c r="G19" s="79" t="s">
        <v>265</v>
      </c>
      <c r="H19" s="79" t="s">
        <v>266</v>
      </c>
      <c r="I19" s="79" t="s">
        <v>264</v>
      </c>
      <c r="J19" s="79" t="s">
        <v>264</v>
      </c>
      <c r="K19" s="21">
        <v>0.7</v>
      </c>
      <c r="L19" s="80" t="s">
        <v>267</v>
      </c>
      <c r="M19" s="65" t="s">
        <v>239</v>
      </c>
      <c r="N19" s="78" t="s">
        <v>86</v>
      </c>
      <c r="P19" s="81"/>
      <c r="Q19" s="81"/>
      <c r="R19" s="82"/>
      <c r="S19" s="82"/>
    </row>
    <row r="20" spans="1:19" ht="47.25" customHeight="1" x14ac:dyDescent="0.35">
      <c r="A20" s="83" t="s">
        <v>268</v>
      </c>
      <c r="B20" s="77" t="s">
        <v>269</v>
      </c>
      <c r="C20" s="78" t="s">
        <v>242</v>
      </c>
      <c r="D20" s="79" t="s">
        <v>270</v>
      </c>
      <c r="E20" s="79">
        <v>0</v>
      </c>
      <c r="F20" s="79" t="str">
        <f>H20</f>
        <v>1,1                             (2 шт.)</v>
      </c>
      <c r="G20" s="79" t="str">
        <f>F20</f>
        <v>1,1                             (2 шт.)</v>
      </c>
      <c r="H20" s="79" t="s">
        <v>271</v>
      </c>
      <c r="I20" s="79" t="s">
        <v>272</v>
      </c>
      <c r="J20" s="79" t="s">
        <v>272</v>
      </c>
      <c r="K20" s="21">
        <v>0.06</v>
      </c>
      <c r="L20" s="80" t="s">
        <v>273</v>
      </c>
      <c r="M20" s="65" t="s">
        <v>239</v>
      </c>
      <c r="N20" s="78" t="s">
        <v>86</v>
      </c>
      <c r="P20" s="81"/>
      <c r="Q20" s="81"/>
      <c r="R20" s="82"/>
      <c r="S20" s="82"/>
    </row>
    <row r="21" spans="1:19" ht="50.25" customHeight="1" x14ac:dyDescent="0.35">
      <c r="A21" s="83" t="s">
        <v>274</v>
      </c>
      <c r="B21" s="77" t="s">
        <v>275</v>
      </c>
      <c r="C21" s="78" t="s">
        <v>242</v>
      </c>
      <c r="D21" s="79" t="s">
        <v>276</v>
      </c>
      <c r="E21" s="79" t="s">
        <v>277</v>
      </c>
      <c r="F21" s="79">
        <v>0</v>
      </c>
      <c r="G21" s="79">
        <f t="shared" ref="G21:J21" si="0">F21</f>
        <v>0</v>
      </c>
      <c r="H21" s="79" t="s">
        <v>278</v>
      </c>
      <c r="I21" s="79" t="str">
        <f t="shared" si="0"/>
        <v>4,5              (1 шт)</v>
      </c>
      <c r="J21" s="79" t="str">
        <f t="shared" si="0"/>
        <v>4,5              (1 шт)</v>
      </c>
      <c r="K21" s="21">
        <v>0.06</v>
      </c>
      <c r="L21" s="80" t="s">
        <v>279</v>
      </c>
      <c r="M21" s="65" t="s">
        <v>239</v>
      </c>
      <c r="N21" s="78" t="s">
        <v>86</v>
      </c>
      <c r="P21" s="81"/>
      <c r="Q21" s="81"/>
      <c r="R21" s="82"/>
      <c r="S21" s="82"/>
    </row>
    <row r="22" spans="1:19" ht="48.75" customHeight="1" x14ac:dyDescent="0.35">
      <c r="A22" s="84" t="s">
        <v>280</v>
      </c>
      <c r="B22" s="80" t="s">
        <v>281</v>
      </c>
      <c r="C22" s="85" t="s">
        <v>242</v>
      </c>
      <c r="D22" s="79" t="s">
        <v>282</v>
      </c>
      <c r="E22" s="79" t="s">
        <v>283</v>
      </c>
      <c r="F22" s="79" t="s">
        <v>283</v>
      </c>
      <c r="G22" s="79" t="s">
        <v>283</v>
      </c>
      <c r="H22" s="79" t="s">
        <v>284</v>
      </c>
      <c r="I22" s="79" t="s">
        <v>285</v>
      </c>
      <c r="J22" s="79" t="s">
        <v>285</v>
      </c>
      <c r="K22" s="86">
        <v>0.03</v>
      </c>
      <c r="L22" s="80" t="s">
        <v>286</v>
      </c>
      <c r="M22" s="65" t="s">
        <v>239</v>
      </c>
      <c r="N22" s="78" t="s">
        <v>125</v>
      </c>
      <c r="P22" s="81"/>
      <c r="Q22" s="81"/>
      <c r="R22" s="82"/>
      <c r="S22" s="82"/>
    </row>
    <row r="23" spans="1:19" s="88" customFormat="1" ht="49.5" customHeight="1" x14ac:dyDescent="0.25">
      <c r="A23" s="84" t="s">
        <v>287</v>
      </c>
      <c r="B23" s="80" t="s">
        <v>288</v>
      </c>
      <c r="C23" s="85" t="s">
        <v>242</v>
      </c>
      <c r="D23" s="79" t="s">
        <v>289</v>
      </c>
      <c r="E23" s="79" t="s">
        <v>290</v>
      </c>
      <c r="F23" s="79" t="s">
        <v>291</v>
      </c>
      <c r="G23" s="79" t="s">
        <v>292</v>
      </c>
      <c r="H23" s="79" t="s">
        <v>292</v>
      </c>
      <c r="I23" s="79" t="s">
        <v>292</v>
      </c>
      <c r="J23" s="79" t="s">
        <v>292</v>
      </c>
      <c r="K23" s="87">
        <v>0.05</v>
      </c>
      <c r="L23" s="80" t="s">
        <v>293</v>
      </c>
      <c r="M23" s="65" t="s">
        <v>239</v>
      </c>
      <c r="N23" s="78" t="s">
        <v>127</v>
      </c>
    </row>
    <row r="24" spans="1:19" s="88" customFormat="1" ht="78.75" customHeight="1" x14ac:dyDescent="0.25">
      <c r="A24" s="83" t="s">
        <v>294</v>
      </c>
      <c r="B24" s="80" t="s">
        <v>295</v>
      </c>
      <c r="C24" s="85" t="s">
        <v>242</v>
      </c>
      <c r="D24" s="79" t="s">
        <v>296</v>
      </c>
      <c r="E24" s="79" t="s">
        <v>297</v>
      </c>
      <c r="F24" s="79" t="s">
        <v>298</v>
      </c>
      <c r="G24" s="79" t="s">
        <v>297</v>
      </c>
      <c r="H24" s="79" t="s">
        <v>297</v>
      </c>
      <c r="I24" s="79" t="s">
        <v>298</v>
      </c>
      <c r="J24" s="79" t="s">
        <v>298</v>
      </c>
      <c r="K24" s="20">
        <v>1.4999999999999999E-2</v>
      </c>
      <c r="L24" s="80" t="s">
        <v>299</v>
      </c>
      <c r="M24" s="65" t="s">
        <v>239</v>
      </c>
      <c r="N24" s="78" t="s">
        <v>127</v>
      </c>
    </row>
    <row r="25" spans="1:19" s="88" customFormat="1" ht="69.75" customHeight="1" x14ac:dyDescent="0.25">
      <c r="A25" s="83" t="s">
        <v>300</v>
      </c>
      <c r="B25" s="80" t="s">
        <v>301</v>
      </c>
      <c r="C25" s="85" t="s">
        <v>242</v>
      </c>
      <c r="D25" s="79" t="s">
        <v>302</v>
      </c>
      <c r="E25" s="79" t="s">
        <v>303</v>
      </c>
      <c r="F25" s="79" t="s">
        <v>302</v>
      </c>
      <c r="G25" s="79" t="s">
        <v>302</v>
      </c>
      <c r="H25" s="79" t="s">
        <v>304</v>
      </c>
      <c r="I25" s="79" t="s">
        <v>305</v>
      </c>
      <c r="J25" s="79" t="s">
        <v>304</v>
      </c>
      <c r="K25" s="20">
        <v>2.3E-2</v>
      </c>
      <c r="L25" s="80" t="s">
        <v>306</v>
      </c>
      <c r="M25" s="65" t="s">
        <v>239</v>
      </c>
      <c r="N25" s="78" t="s">
        <v>127</v>
      </c>
    </row>
    <row r="26" spans="1:19" s="88" customFormat="1" ht="79.5" customHeight="1" x14ac:dyDescent="0.25">
      <c r="A26" s="83" t="s">
        <v>307</v>
      </c>
      <c r="B26" s="80" t="s">
        <v>308</v>
      </c>
      <c r="C26" s="85" t="s">
        <v>242</v>
      </c>
      <c r="D26" s="79" t="s">
        <v>309</v>
      </c>
      <c r="E26" s="79" t="s">
        <v>309</v>
      </c>
      <c r="F26" s="79" t="s">
        <v>310</v>
      </c>
      <c r="G26" s="79" t="s">
        <v>309</v>
      </c>
      <c r="H26" s="79" t="s">
        <v>311</v>
      </c>
      <c r="I26" s="79" t="s">
        <v>312</v>
      </c>
      <c r="J26" s="79" t="s">
        <v>309</v>
      </c>
      <c r="K26" s="20">
        <v>0.06</v>
      </c>
      <c r="L26" s="80" t="s">
        <v>313</v>
      </c>
      <c r="M26" s="65" t="s">
        <v>239</v>
      </c>
      <c r="N26" s="78" t="s">
        <v>127</v>
      </c>
    </row>
    <row r="27" spans="1:19" s="88" customFormat="1" ht="104.25" customHeight="1" x14ac:dyDescent="0.25">
      <c r="A27" s="83" t="s">
        <v>314</v>
      </c>
      <c r="B27" s="80" t="s">
        <v>315</v>
      </c>
      <c r="C27" s="85" t="s">
        <v>242</v>
      </c>
      <c r="D27" s="89" t="s">
        <v>316</v>
      </c>
      <c r="E27" s="79" t="s">
        <v>317</v>
      </c>
      <c r="F27" s="79" t="s">
        <v>317</v>
      </c>
      <c r="G27" s="79" t="s">
        <v>317</v>
      </c>
      <c r="H27" s="79" t="s">
        <v>317</v>
      </c>
      <c r="I27" s="79" t="s">
        <v>317</v>
      </c>
      <c r="J27" s="79" t="s">
        <v>317</v>
      </c>
      <c r="K27" s="90">
        <v>2E-3</v>
      </c>
      <c r="L27" s="80" t="s">
        <v>318</v>
      </c>
      <c r="M27" s="65" t="s">
        <v>239</v>
      </c>
      <c r="N27" s="78" t="s">
        <v>127</v>
      </c>
    </row>
    <row r="28" spans="1:19" s="62" customFormat="1" ht="65.25" customHeight="1" x14ac:dyDescent="0.3">
      <c r="A28" s="72" t="s">
        <v>125</v>
      </c>
      <c r="B28" s="73" t="s">
        <v>319</v>
      </c>
      <c r="C28" s="91"/>
      <c r="D28" s="91"/>
      <c r="E28" s="91"/>
      <c r="F28" s="91"/>
      <c r="G28" s="91"/>
      <c r="H28" s="91"/>
      <c r="I28" s="91"/>
      <c r="J28" s="91"/>
      <c r="K28" s="92"/>
      <c r="L28" s="91"/>
      <c r="M28" s="91"/>
      <c r="N28" s="91"/>
    </row>
    <row r="29" spans="1:19" s="67" customFormat="1" ht="86.25" customHeight="1" x14ac:dyDescent="0.25">
      <c r="A29" s="63" t="s">
        <v>320</v>
      </c>
      <c r="B29" s="93" t="s">
        <v>321</v>
      </c>
      <c r="C29" s="20" t="s">
        <v>242</v>
      </c>
      <c r="D29" s="94" t="s">
        <v>322</v>
      </c>
      <c r="E29" s="94" t="s">
        <v>323</v>
      </c>
      <c r="F29" s="94" t="s">
        <v>324</v>
      </c>
      <c r="G29" s="94" t="s">
        <v>325</v>
      </c>
      <c r="H29" s="94" t="s">
        <v>326</v>
      </c>
      <c r="I29" s="95" t="s">
        <v>327</v>
      </c>
      <c r="J29" s="95" t="s">
        <v>328</v>
      </c>
      <c r="K29" s="96">
        <v>0.3</v>
      </c>
      <c r="L29" s="65" t="s">
        <v>329</v>
      </c>
      <c r="M29" s="65" t="s">
        <v>330</v>
      </c>
      <c r="N29" s="66" t="s">
        <v>331</v>
      </c>
    </row>
    <row r="30" spans="1:19" s="67" customFormat="1" ht="95.25" customHeight="1" x14ac:dyDescent="0.25">
      <c r="A30" s="63" t="s">
        <v>332</v>
      </c>
      <c r="B30" s="93" t="s">
        <v>333</v>
      </c>
      <c r="C30" s="20" t="s">
        <v>242</v>
      </c>
      <c r="D30" s="94" t="s">
        <v>334</v>
      </c>
      <c r="E30" s="94" t="s">
        <v>335</v>
      </c>
      <c r="F30" s="94" t="s">
        <v>336</v>
      </c>
      <c r="G30" s="94" t="s">
        <v>337</v>
      </c>
      <c r="H30" s="95" t="s">
        <v>338</v>
      </c>
      <c r="I30" s="95" t="s">
        <v>338</v>
      </c>
      <c r="J30" s="95" t="s">
        <v>339</v>
      </c>
      <c r="K30" s="96">
        <v>0.3</v>
      </c>
      <c r="L30" s="65" t="s">
        <v>340</v>
      </c>
      <c r="M30" s="65" t="s">
        <v>330</v>
      </c>
      <c r="N30" s="66" t="s">
        <v>331</v>
      </c>
    </row>
    <row r="31" spans="1:19" s="97" customFormat="1" ht="133.5" customHeight="1" x14ac:dyDescent="0.4">
      <c r="A31" s="63" t="s">
        <v>341</v>
      </c>
      <c r="B31" s="64" t="s">
        <v>342</v>
      </c>
      <c r="C31" s="20" t="s">
        <v>242</v>
      </c>
      <c r="D31" s="94" t="s">
        <v>343</v>
      </c>
      <c r="E31" s="94" t="s">
        <v>344</v>
      </c>
      <c r="F31" s="94" t="s">
        <v>345</v>
      </c>
      <c r="G31" s="94" t="s">
        <v>346</v>
      </c>
      <c r="H31" s="94" t="s">
        <v>347</v>
      </c>
      <c r="I31" s="94" t="s">
        <v>347</v>
      </c>
      <c r="J31" s="94" t="s">
        <v>347</v>
      </c>
      <c r="K31" s="96">
        <v>0.3</v>
      </c>
      <c r="L31" s="65" t="s">
        <v>340</v>
      </c>
      <c r="M31" s="65" t="s">
        <v>348</v>
      </c>
      <c r="N31" s="66" t="s">
        <v>250</v>
      </c>
      <c r="Q31" s="50"/>
    </row>
    <row r="32" spans="1:19" s="67" customFormat="1" ht="99.75" customHeight="1" x14ac:dyDescent="0.4">
      <c r="A32" s="63" t="s">
        <v>349</v>
      </c>
      <c r="B32" s="64" t="s">
        <v>350</v>
      </c>
      <c r="C32" s="20" t="s">
        <v>242</v>
      </c>
      <c r="D32" s="94" t="s">
        <v>351</v>
      </c>
      <c r="E32" s="94" t="s">
        <v>352</v>
      </c>
      <c r="F32" s="94" t="s">
        <v>353</v>
      </c>
      <c r="G32" s="94" t="s">
        <v>354</v>
      </c>
      <c r="H32" s="94" t="s">
        <v>353</v>
      </c>
      <c r="I32" s="94" t="s">
        <v>355</v>
      </c>
      <c r="J32" s="94" t="s">
        <v>356</v>
      </c>
      <c r="K32" s="96">
        <v>0.1</v>
      </c>
      <c r="L32" s="65" t="s">
        <v>357</v>
      </c>
      <c r="M32" s="65" t="s">
        <v>358</v>
      </c>
      <c r="N32" s="66" t="s">
        <v>359</v>
      </c>
      <c r="Q32" s="98"/>
    </row>
    <row r="33" spans="1:17" s="62" customFormat="1" ht="62.25" customHeight="1" x14ac:dyDescent="0.25">
      <c r="A33" s="59" t="s">
        <v>127</v>
      </c>
      <c r="B33" s="73" t="s">
        <v>360</v>
      </c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74"/>
      <c r="N33" s="74"/>
    </row>
    <row r="34" spans="1:17" s="62" customFormat="1" ht="80.25" customHeight="1" x14ac:dyDescent="0.25">
      <c r="A34" s="99" t="s">
        <v>361</v>
      </c>
      <c r="B34" s="100" t="s">
        <v>362</v>
      </c>
      <c r="C34" s="21" t="s">
        <v>242</v>
      </c>
      <c r="D34" s="101" t="s">
        <v>363</v>
      </c>
      <c r="E34" s="20" t="s">
        <v>364</v>
      </c>
      <c r="F34" s="20" t="s">
        <v>365</v>
      </c>
      <c r="G34" s="20" t="s">
        <v>365</v>
      </c>
      <c r="H34" s="20" t="s">
        <v>365</v>
      </c>
      <c r="I34" s="20" t="s">
        <v>365</v>
      </c>
      <c r="J34" s="20" t="s">
        <v>365</v>
      </c>
      <c r="K34" s="102">
        <v>0.25</v>
      </c>
      <c r="L34" s="103" t="s">
        <v>366</v>
      </c>
      <c r="M34" s="103" t="s">
        <v>367</v>
      </c>
      <c r="N34" s="102" t="s">
        <v>193</v>
      </c>
    </row>
    <row r="35" spans="1:17" s="62" customFormat="1" ht="81.75" customHeight="1" x14ac:dyDescent="0.25">
      <c r="A35" s="99" t="s">
        <v>368</v>
      </c>
      <c r="B35" s="100" t="s">
        <v>369</v>
      </c>
      <c r="C35" s="21" t="s">
        <v>242</v>
      </c>
      <c r="D35" s="101" t="s">
        <v>370</v>
      </c>
      <c r="E35" s="20" t="s">
        <v>371</v>
      </c>
      <c r="F35" s="20" t="s">
        <v>372</v>
      </c>
      <c r="G35" s="20" t="s">
        <v>372</v>
      </c>
      <c r="H35" s="20" t="s">
        <v>372</v>
      </c>
      <c r="I35" s="20" t="s">
        <v>372</v>
      </c>
      <c r="J35" s="20" t="s">
        <v>372</v>
      </c>
      <c r="K35" s="102">
        <v>0.25</v>
      </c>
      <c r="L35" s="103" t="s">
        <v>373</v>
      </c>
      <c r="M35" s="103" t="s">
        <v>367</v>
      </c>
      <c r="N35" s="102" t="s">
        <v>193</v>
      </c>
    </row>
    <row r="36" spans="1:17" s="62" customFormat="1" ht="81" customHeight="1" x14ac:dyDescent="0.25">
      <c r="A36" s="99" t="s">
        <v>374</v>
      </c>
      <c r="B36" s="64" t="s">
        <v>375</v>
      </c>
      <c r="C36" s="21" t="s">
        <v>242</v>
      </c>
      <c r="D36" s="104" t="s">
        <v>210</v>
      </c>
      <c r="E36" s="94" t="s">
        <v>210</v>
      </c>
      <c r="F36" s="94" t="s">
        <v>376</v>
      </c>
      <c r="G36" s="94" t="s">
        <v>376</v>
      </c>
      <c r="H36" s="105" t="s">
        <v>377</v>
      </c>
      <c r="I36" s="94" t="s">
        <v>377</v>
      </c>
      <c r="J36" s="94" t="s">
        <v>377</v>
      </c>
      <c r="K36" s="102">
        <v>0.25</v>
      </c>
      <c r="L36" s="20" t="s">
        <v>378</v>
      </c>
      <c r="M36" s="20" t="s">
        <v>367</v>
      </c>
      <c r="N36" s="21" t="s">
        <v>196</v>
      </c>
    </row>
    <row r="37" spans="1:17" s="62" customFormat="1" ht="81" customHeight="1" x14ac:dyDescent="0.25">
      <c r="A37" s="106" t="s">
        <v>139</v>
      </c>
      <c r="B37" s="64" t="s">
        <v>379</v>
      </c>
      <c r="C37" s="21" t="s">
        <v>380</v>
      </c>
      <c r="D37" s="66" t="s">
        <v>210</v>
      </c>
      <c r="E37" s="66" t="s">
        <v>210</v>
      </c>
      <c r="F37" s="66" t="s">
        <v>381</v>
      </c>
      <c r="G37" s="66" t="s">
        <v>381</v>
      </c>
      <c r="H37" s="66" t="s">
        <v>381</v>
      </c>
      <c r="I37" s="66" t="s">
        <v>381</v>
      </c>
      <c r="J37" s="66" t="s">
        <v>381</v>
      </c>
      <c r="K37" s="102">
        <v>0.25</v>
      </c>
      <c r="L37" s="20" t="s">
        <v>382</v>
      </c>
      <c r="M37" s="20" t="s">
        <v>383</v>
      </c>
      <c r="N37" s="20" t="s">
        <v>384</v>
      </c>
    </row>
    <row r="38" spans="1:17" ht="21" x14ac:dyDescent="0.4">
      <c r="A38" s="107"/>
      <c r="B38" s="167" t="s">
        <v>385</v>
      </c>
      <c r="C38" s="167"/>
      <c r="D38" s="167"/>
      <c r="E38" s="167"/>
      <c r="F38" s="167"/>
      <c r="G38" s="167"/>
      <c r="H38" s="167"/>
      <c r="I38" s="167"/>
      <c r="J38" s="167"/>
      <c r="K38" s="167"/>
      <c r="L38" s="167"/>
      <c r="M38" s="108"/>
      <c r="N38" s="109"/>
      <c r="Q38" s="110"/>
    </row>
    <row r="40" spans="1:17" ht="16.8" x14ac:dyDescent="0.3">
      <c r="A40" s="111"/>
      <c r="B40" s="112"/>
      <c r="C40" s="112"/>
      <c r="D40" s="112"/>
      <c r="E40" s="1"/>
      <c r="J40" s="112"/>
      <c r="K40" s="113"/>
      <c r="L40" s="112"/>
      <c r="M40" s="112"/>
      <c r="O40" s="111"/>
    </row>
    <row r="41" spans="1:17" x14ac:dyDescent="0.25">
      <c r="A41" s="111"/>
      <c r="B41" s="111"/>
      <c r="C41" s="111"/>
      <c r="D41" s="114"/>
      <c r="E41" s="114"/>
      <c r="F41" s="114"/>
      <c r="G41" s="114"/>
      <c r="H41" s="111"/>
      <c r="I41" s="111"/>
      <c r="J41" s="111"/>
      <c r="K41" s="111"/>
      <c r="L41" s="111"/>
      <c r="M41" s="111"/>
      <c r="N41" s="111"/>
      <c r="O41" s="111"/>
    </row>
    <row r="42" spans="1:17" x14ac:dyDescent="0.25">
      <c r="A42" s="111"/>
      <c r="B42" s="111"/>
      <c r="C42" s="111"/>
      <c r="D42" s="114"/>
      <c r="E42" s="114"/>
      <c r="F42" s="114"/>
      <c r="G42" s="114"/>
      <c r="H42" s="111"/>
      <c r="I42" s="111"/>
      <c r="J42" s="111"/>
      <c r="K42" s="111"/>
      <c r="L42" s="111"/>
      <c r="M42" s="111"/>
      <c r="N42" s="111"/>
      <c r="O42" s="111"/>
    </row>
    <row r="43" spans="1:17" x14ac:dyDescent="0.25">
      <c r="A43" s="111"/>
      <c r="B43" s="111"/>
      <c r="C43" s="111"/>
      <c r="D43" s="114"/>
      <c r="E43" s="114"/>
      <c r="F43" s="114"/>
      <c r="G43" s="114"/>
      <c r="H43" s="111"/>
      <c r="I43" s="111"/>
      <c r="J43" s="111"/>
      <c r="K43" s="111"/>
      <c r="L43" s="111"/>
      <c r="M43" s="111"/>
      <c r="N43" s="111"/>
      <c r="O43" s="111"/>
    </row>
    <row r="44" spans="1:17" x14ac:dyDescent="0.25">
      <c r="A44" s="111"/>
      <c r="B44" s="111"/>
      <c r="C44" s="111"/>
      <c r="D44" s="114"/>
      <c r="E44" s="114"/>
      <c r="F44" s="114"/>
      <c r="G44" s="114"/>
      <c r="H44" s="111"/>
      <c r="I44" s="111"/>
      <c r="J44" s="111"/>
      <c r="K44" s="111"/>
      <c r="L44" s="111"/>
      <c r="M44" s="111"/>
      <c r="N44" s="111"/>
      <c r="O44" s="111"/>
    </row>
    <row r="45" spans="1:17" x14ac:dyDescent="0.25">
      <c r="A45" s="111"/>
      <c r="B45" s="111"/>
      <c r="C45" s="111"/>
      <c r="D45" s="114"/>
      <c r="E45" s="114"/>
      <c r="F45" s="114"/>
      <c r="G45" s="114"/>
      <c r="H45" s="111"/>
      <c r="I45" s="111"/>
      <c r="J45" s="111"/>
      <c r="K45" s="111"/>
      <c r="L45" s="111"/>
      <c r="M45" s="111"/>
      <c r="N45" s="111"/>
      <c r="O45" s="111"/>
    </row>
    <row r="46" spans="1:17" x14ac:dyDescent="0.25">
      <c r="A46" s="111"/>
      <c r="B46" s="111"/>
      <c r="C46" s="111"/>
      <c r="D46" s="114"/>
      <c r="E46" s="114"/>
      <c r="F46" s="114"/>
      <c r="G46" s="114"/>
      <c r="H46" s="111"/>
      <c r="I46" s="111"/>
      <c r="J46" s="111"/>
      <c r="K46" s="111"/>
      <c r="L46" s="111"/>
      <c r="M46" s="111"/>
      <c r="N46" s="111"/>
      <c r="O46" s="111"/>
    </row>
    <row r="47" spans="1:17" x14ac:dyDescent="0.25">
      <c r="A47" s="111"/>
      <c r="B47" s="111"/>
      <c r="C47" s="111"/>
      <c r="D47" s="114"/>
      <c r="E47" s="111"/>
      <c r="F47" s="111"/>
      <c r="G47" s="111"/>
      <c r="H47" s="111"/>
      <c r="I47" s="111"/>
      <c r="J47" s="111"/>
      <c r="K47" s="111"/>
      <c r="L47" s="111"/>
      <c r="M47" s="111"/>
      <c r="N47" s="111"/>
      <c r="O47" s="111"/>
    </row>
    <row r="48" spans="1:17" x14ac:dyDescent="0.25">
      <c r="A48" s="111"/>
      <c r="B48" s="111"/>
      <c r="C48" s="111"/>
      <c r="D48" s="114"/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</row>
    <row r="49" spans="1:15" x14ac:dyDescent="0.25">
      <c r="A49" s="111"/>
      <c r="B49" s="111"/>
      <c r="C49" s="111"/>
      <c r="D49" s="114"/>
      <c r="E49" s="111"/>
      <c r="F49" s="111"/>
      <c r="G49" s="111"/>
      <c r="H49" s="111"/>
      <c r="I49" s="111"/>
      <c r="J49" s="111"/>
      <c r="K49" s="111"/>
      <c r="L49" s="111"/>
      <c r="M49" s="111"/>
      <c r="N49" s="111"/>
      <c r="O49" s="111"/>
    </row>
    <row r="50" spans="1:15" x14ac:dyDescent="0.25">
      <c r="A50" s="111"/>
      <c r="B50" s="111"/>
      <c r="C50" s="111"/>
      <c r="D50" s="114"/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</row>
    <row r="51" spans="1:15" x14ac:dyDescent="0.25">
      <c r="D51" s="115"/>
    </row>
    <row r="52" spans="1:15" x14ac:dyDescent="0.25">
      <c r="D52" s="115"/>
    </row>
    <row r="53" spans="1:15" x14ac:dyDescent="0.25">
      <c r="D53" s="115"/>
    </row>
  </sheetData>
  <mergeCells count="16">
    <mergeCell ref="B38:L38"/>
    <mergeCell ref="M2:N2"/>
    <mergeCell ref="M3:O3"/>
    <mergeCell ref="M5:N7"/>
    <mergeCell ref="A9:N9"/>
    <mergeCell ref="A11:A13"/>
    <mergeCell ref="B11:B13"/>
    <mergeCell ref="C11:C13"/>
    <mergeCell ref="D11:G11"/>
    <mergeCell ref="H11:J11"/>
    <mergeCell ref="K11:K13"/>
    <mergeCell ref="L11:L13"/>
    <mergeCell ref="M11:M13"/>
    <mergeCell ref="N11:N13"/>
    <mergeCell ref="F12:G12"/>
    <mergeCell ref="H13:J13"/>
  </mergeCells>
  <printOptions horizontalCentered="1"/>
  <pageMargins left="0" right="0" top="0" bottom="0" header="0.15748031496062992" footer="0.15748031496062992"/>
  <pageSetup paperSize="9" scale="3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Прил.1</vt:lpstr>
      <vt:lpstr>Прил.2 </vt:lpstr>
      <vt:lpstr>Прил.3</vt:lpstr>
      <vt:lpstr>'Прил.2 '!Заголовки_для_печати</vt:lpstr>
      <vt:lpstr>Прил.1!Область_печати</vt:lpstr>
      <vt:lpstr>'Прил.2 '!Область_печати</vt:lpstr>
      <vt:lpstr>Прил.3!Область_печати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2015-11-26T08:17:44Z</dcterms:modified>
</cp:coreProperties>
</file>