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. 5" sheetId="1" r:id="rId1"/>
  </sheets>
  <definedNames>
    <definedName name="_xlnm.Print_Titles" localSheetId="0">'Прил. 5'!$4:$6</definedName>
    <definedName name="_xlnm.Print_Area" localSheetId="0">'Прил. 5'!$A$1:$O$89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1" l="1"/>
  <c r="D61" i="1"/>
  <c r="M83" i="1" l="1"/>
  <c r="K88" i="1" l="1"/>
  <c r="M88" i="1"/>
  <c r="N88" i="1"/>
  <c r="L88" i="1"/>
  <c r="J60" i="1"/>
  <c r="J59" i="1"/>
  <c r="J52" i="1"/>
  <c r="J51" i="1"/>
  <c r="J44" i="1"/>
  <c r="J43" i="1"/>
  <c r="J36" i="1"/>
  <c r="J35" i="1"/>
  <c r="J88" i="1" l="1"/>
  <c r="H75" i="1"/>
  <c r="K89" i="1"/>
  <c r="O88" i="1" l="1"/>
  <c r="L81" i="1" l="1"/>
  <c r="K87" i="1" l="1"/>
  <c r="L67" i="1"/>
  <c r="L89" i="1" l="1"/>
  <c r="L87" i="1"/>
  <c r="M67" i="1"/>
  <c r="J57" i="1"/>
  <c r="J49" i="1"/>
  <c r="M89" i="1" l="1"/>
  <c r="M87" i="1"/>
  <c r="N67" i="1"/>
  <c r="J81" i="1"/>
  <c r="J74" i="1"/>
  <c r="J67" i="1" l="1"/>
  <c r="N87" i="1"/>
  <c r="J87" i="1" s="1"/>
  <c r="N89" i="1"/>
  <c r="J89" i="1" s="1"/>
  <c r="D53" i="1"/>
  <c r="L62" i="1" l="1"/>
  <c r="L83" i="1" s="1"/>
  <c r="N86" i="1" l="1"/>
  <c r="M86" i="1"/>
  <c r="L86" i="1"/>
  <c r="K86" i="1"/>
  <c r="O85" i="1"/>
  <c r="N85" i="1"/>
  <c r="M85" i="1"/>
  <c r="K85" i="1"/>
  <c r="O84" i="1"/>
  <c r="N84" i="1"/>
  <c r="M84" i="1"/>
  <c r="L84" i="1"/>
  <c r="K84" i="1"/>
  <c r="O83" i="1"/>
  <c r="N83" i="1"/>
  <c r="K83" i="1"/>
  <c r="H82" i="1"/>
  <c r="D82" i="1"/>
  <c r="J79" i="1"/>
  <c r="J78" i="1"/>
  <c r="J77" i="1"/>
  <c r="J76" i="1"/>
  <c r="O75" i="1"/>
  <c r="N75" i="1"/>
  <c r="M75" i="1"/>
  <c r="L75" i="1"/>
  <c r="K75" i="1"/>
  <c r="J72" i="1"/>
  <c r="J71" i="1"/>
  <c r="J70" i="1"/>
  <c r="J69" i="1"/>
  <c r="O68" i="1"/>
  <c r="N68" i="1"/>
  <c r="M68" i="1"/>
  <c r="L68" i="1"/>
  <c r="K68" i="1"/>
  <c r="J65" i="1"/>
  <c r="J64" i="1"/>
  <c r="J63" i="1"/>
  <c r="J62" i="1"/>
  <c r="O61" i="1"/>
  <c r="N61" i="1"/>
  <c r="M61" i="1"/>
  <c r="L61" i="1"/>
  <c r="K61" i="1"/>
  <c r="J56" i="1"/>
  <c r="J55" i="1"/>
  <c r="J54" i="1"/>
  <c r="O53" i="1"/>
  <c r="N53" i="1"/>
  <c r="M53" i="1"/>
  <c r="K53" i="1"/>
  <c r="L45" i="1"/>
  <c r="J48" i="1"/>
  <c r="J47" i="1"/>
  <c r="J46" i="1"/>
  <c r="O45" i="1"/>
  <c r="N45" i="1"/>
  <c r="M45" i="1"/>
  <c r="K45" i="1"/>
  <c r="J41" i="1"/>
  <c r="L37" i="1"/>
  <c r="J40" i="1"/>
  <c r="J39" i="1"/>
  <c r="J38" i="1"/>
  <c r="O37" i="1"/>
  <c r="N37" i="1"/>
  <c r="M37" i="1"/>
  <c r="K37" i="1"/>
  <c r="J33" i="1"/>
  <c r="J32" i="1"/>
  <c r="J31" i="1"/>
  <c r="J30" i="1"/>
  <c r="O29" i="1"/>
  <c r="N29" i="1"/>
  <c r="M29" i="1"/>
  <c r="L29" i="1"/>
  <c r="K29" i="1"/>
  <c r="J26" i="1"/>
  <c r="O26" i="1" s="1"/>
  <c r="J25" i="1"/>
  <c r="J24" i="1"/>
  <c r="J23" i="1"/>
  <c r="N22" i="1"/>
  <c r="M22" i="1"/>
  <c r="L22" i="1"/>
  <c r="K22" i="1"/>
  <c r="J19" i="1"/>
  <c r="O19" i="1" s="1"/>
  <c r="O15" i="1" s="1"/>
  <c r="J18" i="1"/>
  <c r="J17" i="1"/>
  <c r="J16" i="1"/>
  <c r="N15" i="1"/>
  <c r="M15" i="1"/>
  <c r="L15" i="1"/>
  <c r="K15" i="1"/>
  <c r="J12" i="1"/>
  <c r="O12" i="1" s="1"/>
  <c r="O8" i="1" s="1"/>
  <c r="J11" i="1"/>
  <c r="J10" i="1"/>
  <c r="J9" i="1"/>
  <c r="N8" i="1"/>
  <c r="M8" i="1"/>
  <c r="L8" i="1"/>
  <c r="K8" i="1"/>
  <c r="J22" i="1" l="1"/>
  <c r="K82" i="1"/>
  <c r="J68" i="1"/>
  <c r="J75" i="1"/>
  <c r="M82" i="1"/>
  <c r="J45" i="1"/>
  <c r="J85" i="1"/>
  <c r="J37" i="1"/>
  <c r="J8" i="1"/>
  <c r="J83" i="1"/>
  <c r="J61" i="1"/>
  <c r="J84" i="1"/>
  <c r="N82" i="1"/>
  <c r="O86" i="1"/>
  <c r="O82" i="1" s="1"/>
  <c r="O22" i="1"/>
  <c r="J53" i="1"/>
  <c r="L53" i="1"/>
  <c r="J29" i="1"/>
  <c r="L85" i="1"/>
  <c r="L82" i="1" s="1"/>
  <c r="J86" i="1"/>
  <c r="J15" i="1"/>
  <c r="J82" i="1" l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</commentList>
</comments>
</file>

<file path=xl/sharedStrings.xml><?xml version="1.0" encoding="utf-8"?>
<sst xmlns="http://schemas.openxmlformats.org/spreadsheetml/2006/main" count="163" uniqueCount="50">
  <si>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</si>
  <si>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</si>
  <si>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</si>
  <si>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</si>
  <si>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</si>
  <si>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</si>
  <si>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</si>
  <si>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</si>
  <si>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</si>
  <si>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</si>
  <si>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 Талнахской (от ул.Ленинградская до ул. Анисимова)"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</si>
  <si>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</si>
  <si>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</si>
  <si>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</si>
  <si>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</si>
  <si>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</si>
  <si>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</si>
  <si>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</si>
  <si>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</si>
  <si>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</si>
  <si>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</si>
  <si>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</si>
  <si>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</si>
  <si>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</si>
  <si>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</si>
  <si>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</si>
  <si>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</si>
  <si>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</si>
  <si>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</si>
  <si>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</si>
  <si>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</si>
  <si>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</si>
  <si>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</si>
  <si>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</si>
  <si>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</si>
  <si>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</si>
  <si>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</si>
  <si>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</si>
  <si>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 - ростверк по ул. Талнахская, 59 к1;
- ростверк по ул. Набережная, 7;
- ростверк по ул. Нансена, 6;
- ростверк по ул. Лауреатов 21, 29, 83;
- ростверк ул. Палова,23;
- ростверк ул. Кирова, 7/10;
- ростверк ул. Пионерская,8; 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</si>
  <si>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</si>
  <si>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</si>
  <si>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</si>
  <si>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</si>
  <si>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</si>
  <si>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</si>
  <si>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</si>
  <si>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</si>
  <si>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</si>
  <si>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</si>
  <si>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5 к постановлению Администрации города Норильска от 31.10.2022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</si>
</sst>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\ _₽_-;\-* #,##0.0\ _₽_-;_-* &quot;-&quot;?\ _₽_-;_-@_-"/>
    <numFmt numFmtId="168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76">
    <xf numFmtId="0" fontId="0" fillId="0" borderId="0" xfId="0"/>
    <xf numFmtId="0" fontId="3" fillId="2" borderId="2" xfId="2" applyFont="1" applyFill="1" applyBorder="1" applyAlignment="1">
      <alignment horizontal="center" wrapText="1"/>
    </xf>
    <xf numFmtId="0" fontId="3" fillId="2" borderId="18" xfId="2" applyFont="1" applyFill="1" applyBorder="1" applyAlignment="1">
      <alignment horizontal="center" wrapText="1"/>
    </xf>
    <xf numFmtId="0" fontId="11" fillId="2" borderId="32" xfId="2" applyFont="1" applyFill="1" applyBorder="1" applyAlignment="1">
      <alignment horizontal="center" vertical="center" wrapText="1"/>
    </xf>
    <xf numFmtId="0" fontId="3" fillId="2" borderId="0" xfId="2" applyFont="1" applyFill="1"/>
    <xf numFmtId="0" fontId="11" fillId="2" borderId="0" xfId="2" applyFont="1" applyFill="1" applyAlignment="1">
      <alignment vertical="top" wrapText="1"/>
    </xf>
    <xf numFmtId="166" fontId="11" fillId="2" borderId="0" xfId="2" applyNumberFormat="1" applyFont="1" applyFill="1" applyAlignment="1">
      <alignment vertical="top" wrapText="1"/>
    </xf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33" xfId="2" applyFont="1" applyFill="1" applyBorder="1" applyAlignment="1">
      <alignment horizontal="center" vertical="center" wrapText="1"/>
    </xf>
    <xf numFmtId="0" fontId="11" fillId="2" borderId="31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3" fillId="2" borderId="26" xfId="2" applyFont="1" applyFill="1" applyBorder="1" applyAlignment="1">
      <alignment horizontal="center" wrapText="1"/>
    </xf>
    <xf numFmtId="0" fontId="3" fillId="2" borderId="30" xfId="2" applyFont="1" applyFill="1" applyBorder="1" applyAlignment="1">
      <alignment horizontal="center" wrapText="1"/>
    </xf>
    <xf numFmtId="0" fontId="3" fillId="2" borderId="20" xfId="2" applyFont="1" applyFill="1" applyBorder="1" applyAlignment="1">
      <alignment horizontal="center" wrapText="1"/>
    </xf>
    <xf numFmtId="0" fontId="3" fillId="2" borderId="29" xfId="2" applyFont="1" applyFill="1" applyBorder="1" applyAlignment="1">
      <alignment horizontal="center" wrapText="1"/>
    </xf>
    <xf numFmtId="0" fontId="3" fillId="2" borderId="17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24" xfId="2" applyFont="1" applyFill="1" applyBorder="1" applyAlignment="1">
      <alignment horizontal="center" wrapText="1"/>
    </xf>
    <xf numFmtId="0" fontId="3" fillId="2" borderId="28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wrapText="1"/>
    </xf>
    <xf numFmtId="0" fontId="3" fillId="2" borderId="27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20" xfId="2" applyFont="1" applyFill="1" applyBorder="1" applyAlignment="1">
      <alignment vertical="center" wrapText="1"/>
    </xf>
    <xf numFmtId="164" fontId="7" fillId="2" borderId="17" xfId="3" applyNumberFormat="1" applyFont="1" applyFill="1" applyBorder="1" applyAlignment="1"/>
    <xf numFmtId="164" fontId="4" fillId="2" borderId="19" xfId="3" applyNumberFormat="1" applyFont="1" applyFill="1" applyBorder="1" applyAlignment="1"/>
    <xf numFmtId="164" fontId="4" fillId="2" borderId="18" xfId="3" applyNumberFormat="1" applyFont="1" applyFill="1" applyBorder="1" applyAlignment="1"/>
    <xf numFmtId="164" fontId="4" fillId="2" borderId="17" xfId="3" applyNumberFormat="1" applyFont="1" applyFill="1" applyBorder="1" applyAlignment="1"/>
    <xf numFmtId="0" fontId="7" fillId="2" borderId="0" xfId="2" applyFont="1" applyFill="1" applyAlignment="1">
      <alignment horizontal="center" wrapText="1"/>
    </xf>
    <xf numFmtId="0" fontId="3" fillId="2" borderId="13" xfId="2" quotePrefix="1" applyFont="1" applyFill="1" applyBorder="1" applyAlignment="1">
      <alignment vertical="center" wrapText="1"/>
    </xf>
    <xf numFmtId="164" fontId="4" fillId="2" borderId="9" xfId="3" applyNumberFormat="1" applyFont="1" applyFill="1" applyBorder="1" applyAlignment="1"/>
    <xf numFmtId="164" fontId="4" fillId="2" borderId="11" xfId="3" applyNumberFormat="1" applyFont="1" applyFill="1" applyBorder="1" applyAlignment="1"/>
    <xf numFmtId="164" fontId="4" fillId="2" borderId="10" xfId="3" applyNumberFormat="1" applyFont="1" applyFill="1" applyBorder="1" applyAlignment="1"/>
    <xf numFmtId="164" fontId="4" fillId="2" borderId="10" xfId="2" applyNumberFormat="1" applyFont="1" applyFill="1" applyBorder="1" applyAlignment="1">
      <alignment wrapText="1"/>
    </xf>
    <xf numFmtId="164" fontId="4" fillId="2" borderId="9" xfId="2" applyNumberFormat="1" applyFont="1" applyFill="1" applyBorder="1" applyAlignment="1">
      <alignment wrapText="1"/>
    </xf>
    <xf numFmtId="0" fontId="4" fillId="2" borderId="0" xfId="2" applyFont="1" applyFill="1" applyAlignment="1">
      <alignment horizontal="center" wrapText="1"/>
    </xf>
    <xf numFmtId="164" fontId="4" fillId="2" borderId="1" xfId="2" applyNumberFormat="1" applyFont="1" applyFill="1" applyBorder="1" applyAlignment="1">
      <alignment wrapText="1"/>
    </xf>
    <xf numFmtId="164" fontId="11" fillId="2" borderId="43" xfId="3" applyNumberFormat="1" applyFont="1" applyFill="1" applyBorder="1" applyAlignment="1">
      <alignment vertical="center"/>
    </xf>
    <xf numFmtId="164" fontId="11" fillId="2" borderId="11" xfId="3" applyNumberFormat="1" applyFont="1" applyFill="1" applyBorder="1" applyAlignment="1">
      <alignment vertical="center"/>
    </xf>
    <xf numFmtId="164" fontId="11" fillId="2" borderId="45" xfId="3" applyNumberFormat="1" applyFont="1" applyFill="1" applyBorder="1" applyAlignment="1">
      <alignment vertical="center"/>
    </xf>
    <xf numFmtId="164" fontId="4" fillId="2" borderId="39" xfId="2" applyNumberFormat="1" applyFont="1" applyFill="1" applyBorder="1" applyAlignment="1">
      <alignment wrapText="1"/>
    </xf>
    <xf numFmtId="164" fontId="4" fillId="2" borderId="1" xfId="3" applyNumberFormat="1" applyFont="1" applyFill="1" applyBorder="1" applyAlignment="1"/>
    <xf numFmtId="166" fontId="4" fillId="2" borderId="1" xfId="3" applyNumberFormat="1" applyFont="1" applyFill="1" applyBorder="1" applyAlignment="1"/>
    <xf numFmtId="166" fontId="4" fillId="2" borderId="24" xfId="3" applyNumberFormat="1" applyFont="1" applyFill="1" applyBorder="1" applyAlignment="1"/>
    <xf numFmtId="166" fontId="4" fillId="2" borderId="3" xfId="3" applyNumberFormat="1" applyFont="1" applyFill="1" applyBorder="1" applyAlignment="1"/>
    <xf numFmtId="166" fontId="4" fillId="2" borderId="2" xfId="3" applyNumberFormat="1" applyFont="1" applyFill="1" applyBorder="1" applyAlignment="1"/>
    <xf numFmtId="166" fontId="4" fillId="2" borderId="2" xfId="2" applyNumberFormat="1" applyFont="1" applyFill="1" applyBorder="1" applyAlignment="1">
      <alignment wrapText="1"/>
    </xf>
    <xf numFmtId="164" fontId="4" fillId="2" borderId="13" xfId="3" applyNumberFormat="1" applyFont="1" applyFill="1" applyBorder="1" applyAlignment="1"/>
    <xf numFmtId="0" fontId="3" fillId="2" borderId="13" xfId="2" applyFont="1" applyFill="1" applyBorder="1" applyAlignment="1">
      <alignment vertical="center" wrapText="1"/>
    </xf>
    <xf numFmtId="168" fontId="7" fillId="2" borderId="13" xfId="3" applyNumberFormat="1" applyFont="1" applyFill="1" applyBorder="1" applyAlignment="1"/>
    <xf numFmtId="168" fontId="4" fillId="2" borderId="11" xfId="3" applyNumberFormat="1" applyFont="1" applyFill="1" applyBorder="1" applyAlignment="1"/>
    <xf numFmtId="168" fontId="4" fillId="2" borderId="10" xfId="3" applyNumberFormat="1" applyFont="1" applyFill="1" applyBorder="1" applyAlignment="1"/>
    <xf numFmtId="168" fontId="4" fillId="2" borderId="17" xfId="3" applyNumberFormat="1" applyFont="1" applyFill="1" applyBorder="1" applyAlignment="1"/>
    <xf numFmtId="0" fontId="10" fillId="2" borderId="0" xfId="2" applyFont="1" applyFill="1" applyAlignment="1">
      <alignment horizontal="center" wrapText="1"/>
    </xf>
    <xf numFmtId="168" fontId="4" fillId="2" borderId="13" xfId="3" applyNumberFormat="1" applyFont="1" applyFill="1" applyBorder="1" applyAlignment="1"/>
    <xf numFmtId="168" fontId="4" fillId="2" borderId="10" xfId="2" applyNumberFormat="1" applyFont="1" applyFill="1" applyBorder="1" applyAlignment="1">
      <alignment wrapText="1"/>
    </xf>
    <xf numFmtId="168" fontId="4" fillId="2" borderId="9" xfId="2" applyNumberFormat="1" applyFont="1" applyFill="1" applyBorder="1" applyAlignment="1">
      <alignment wrapText="1"/>
    </xf>
    <xf numFmtId="2" fontId="14" fillId="2" borderId="0" xfId="2" applyNumberFormat="1" applyFont="1" applyFill="1" applyAlignment="1">
      <alignment horizontal="center" wrapText="1"/>
    </xf>
    <xf numFmtId="168" fontId="4" fillId="2" borderId="1" xfId="2" applyNumberFormat="1" applyFont="1" applyFill="1" applyBorder="1" applyAlignment="1">
      <alignment wrapText="1"/>
    </xf>
    <xf numFmtId="164" fontId="4" fillId="2" borderId="13" xfId="3" applyNumberFormat="1" applyFont="1" applyFill="1" applyBorder="1" applyAlignment="1">
      <alignment vertical="center"/>
    </xf>
    <xf numFmtId="164" fontId="4" fillId="2" borderId="9" xfId="3" applyNumberFormat="1" applyFont="1" applyFill="1" applyBorder="1" applyAlignment="1">
      <alignment vertical="center"/>
    </xf>
    <xf numFmtId="164" fontId="11" fillId="2" borderId="25" xfId="3" applyNumberFormat="1" applyFont="1" applyFill="1" applyBorder="1" applyAlignment="1">
      <alignment horizontal="center" vertical="center" wrapText="1"/>
    </xf>
    <xf numFmtId="168" fontId="4" fillId="2" borderId="11" xfId="3" applyNumberFormat="1" applyFont="1" applyFill="1" applyBorder="1" applyAlignment="1">
      <alignment vertical="center" wrapText="1"/>
    </xf>
    <xf numFmtId="168" fontId="4" fillId="2" borderId="39" xfId="2" applyNumberFormat="1" applyFont="1" applyFill="1" applyBorder="1" applyAlignment="1">
      <alignment wrapText="1"/>
    </xf>
    <xf numFmtId="166" fontId="4" fillId="2" borderId="48" xfId="3" applyNumberFormat="1" applyFont="1" applyFill="1" applyBorder="1" applyAlignment="1">
      <alignment vertical="center"/>
    </xf>
    <xf numFmtId="166" fontId="11" fillId="2" borderId="46" xfId="3" applyNumberFormat="1" applyFont="1" applyFill="1" applyBorder="1" applyAlignment="1">
      <alignment horizontal="center" vertical="center" wrapText="1"/>
    </xf>
    <xf numFmtId="164" fontId="4" fillId="2" borderId="49" xfId="3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166" fontId="4" fillId="2" borderId="25" xfId="3" applyNumberFormat="1" applyFont="1" applyFill="1" applyBorder="1" applyAlignment="1">
      <alignment vertical="center"/>
    </xf>
    <xf numFmtId="166" fontId="4" fillId="2" borderId="11" xfId="3" applyNumberFormat="1" applyFont="1" applyFill="1" applyBorder="1" applyAlignment="1">
      <alignment vertical="center"/>
    </xf>
    <xf numFmtId="166" fontId="4" fillId="2" borderId="10" xfId="3" applyNumberFormat="1" applyFont="1" applyFill="1" applyBorder="1" applyAlignment="1"/>
    <xf numFmtId="168" fontId="7" fillId="2" borderId="17" xfId="3" applyNumberFormat="1" applyFont="1" applyFill="1" applyBorder="1" applyAlignment="1"/>
    <xf numFmtId="168" fontId="4" fillId="2" borderId="19" xfId="3" applyNumberFormat="1" applyFont="1" applyFill="1" applyBorder="1" applyAlignment="1"/>
    <xf numFmtId="168" fontId="4" fillId="2" borderId="18" xfId="3" applyNumberFormat="1" applyFont="1" applyFill="1" applyBorder="1" applyAlignment="1"/>
    <xf numFmtId="168" fontId="4" fillId="2" borderId="9" xfId="3" applyNumberFormat="1" applyFont="1" applyFill="1" applyBorder="1" applyAlignment="1"/>
    <xf numFmtId="166" fontId="4" fillId="2" borderId="25" xfId="3" applyNumberFormat="1" applyFont="1" applyFill="1" applyBorder="1" applyAlignment="1"/>
    <xf numFmtId="166" fontId="4" fillId="2" borderId="11" xfId="3" applyNumberFormat="1" applyFont="1" applyFill="1" applyBorder="1" applyAlignment="1"/>
    <xf numFmtId="168" fontId="4" fillId="2" borderId="17" xfId="3" applyNumberFormat="1" applyFont="1" applyFill="1" applyBorder="1" applyAlignment="1">
      <alignment horizontal="right"/>
    </xf>
    <xf numFmtId="168" fontId="11" fillId="2" borderId="46" xfId="3" applyNumberFormat="1" applyFont="1" applyFill="1" applyBorder="1" applyAlignment="1">
      <alignment horizontal="center" vertical="center" wrapText="1"/>
    </xf>
    <xf numFmtId="166" fontId="4" fillId="2" borderId="10" xfId="2" applyNumberFormat="1" applyFont="1" applyFill="1" applyBorder="1" applyAlignment="1">
      <alignment wrapText="1"/>
    </xf>
    <xf numFmtId="0" fontId="3" fillId="2" borderId="13" xfId="2" quotePrefix="1" applyFont="1" applyFill="1" applyBorder="1" applyAlignment="1">
      <alignment wrapText="1"/>
    </xf>
    <xf numFmtId="164" fontId="11" fillId="2" borderId="43" xfId="3" applyNumberFormat="1" applyFont="1" applyFill="1" applyBorder="1" applyAlignment="1"/>
    <xf numFmtId="164" fontId="4" fillId="2" borderId="5" xfId="3" applyNumberFormat="1" applyFont="1" applyFill="1" applyBorder="1" applyAlignment="1"/>
    <xf numFmtId="166" fontId="4" fillId="2" borderId="47" xfId="2" applyNumberFormat="1" applyFont="1" applyFill="1" applyBorder="1" applyAlignment="1">
      <alignment wrapText="1"/>
    </xf>
    <xf numFmtId="0" fontId="3" fillId="2" borderId="20" xfId="2" applyFont="1" applyFill="1" applyBorder="1" applyAlignment="1">
      <alignment wrapText="1"/>
    </xf>
    <xf numFmtId="168" fontId="7" fillId="2" borderId="10" xfId="2" applyNumberFormat="1" applyFont="1" applyFill="1" applyBorder="1" applyAlignment="1">
      <alignment wrapText="1"/>
    </xf>
    <xf numFmtId="168" fontId="7" fillId="2" borderId="9" xfId="2" applyNumberFormat="1" applyFont="1" applyFill="1" applyBorder="1" applyAlignment="1">
      <alignment wrapText="1"/>
    </xf>
    <xf numFmtId="168" fontId="7" fillId="2" borderId="1" xfId="2" applyNumberFormat="1" applyFont="1" applyFill="1" applyBorder="1" applyAlignment="1">
      <alignment wrapText="1"/>
    </xf>
    <xf numFmtId="164" fontId="11" fillId="2" borderId="10" xfId="3" applyNumberFormat="1" applyFont="1" applyFill="1" applyBorder="1" applyAlignment="1">
      <alignment horizontal="center" vertical="center" wrapText="1"/>
    </xf>
    <xf numFmtId="164" fontId="11" fillId="2" borderId="10" xfId="3" applyNumberFormat="1" applyFont="1" applyFill="1" applyBorder="1" applyAlignment="1"/>
    <xf numFmtId="164" fontId="11" fillId="2" borderId="44" xfId="3" applyNumberFormat="1" applyFont="1" applyFill="1" applyBorder="1" applyAlignment="1"/>
    <xf numFmtId="164" fontId="11" fillId="2" borderId="11" xfId="3" applyNumberFormat="1" applyFont="1" applyFill="1" applyBorder="1" applyAlignment="1"/>
    <xf numFmtId="0" fontId="3" fillId="2" borderId="17" xfId="2" applyFont="1" applyFill="1" applyBorder="1" applyAlignment="1">
      <alignment wrapText="1"/>
    </xf>
    <xf numFmtId="168" fontId="7" fillId="2" borderId="20" xfId="3" applyNumberFormat="1" applyFont="1" applyFill="1" applyBorder="1" applyAlignment="1"/>
    <xf numFmtId="168" fontId="7" fillId="2" borderId="19" xfId="3" applyNumberFormat="1" applyFont="1" applyFill="1" applyBorder="1" applyAlignment="1"/>
    <xf numFmtId="168" fontId="7" fillId="2" borderId="18" xfId="3" applyNumberFormat="1" applyFont="1" applyFill="1" applyBorder="1" applyAlignment="1"/>
    <xf numFmtId="0" fontId="3" fillId="2" borderId="9" xfId="2" quotePrefix="1" applyFont="1" applyFill="1" applyBorder="1" applyAlignment="1">
      <alignment wrapText="1"/>
    </xf>
    <xf numFmtId="168" fontId="7" fillId="2" borderId="12" xfId="3" applyNumberFormat="1" applyFont="1" applyFill="1" applyBorder="1" applyAlignment="1"/>
    <xf numFmtId="168" fontId="7" fillId="2" borderId="11" xfId="3" applyNumberFormat="1" applyFont="1" applyFill="1" applyBorder="1" applyAlignment="1"/>
    <xf numFmtId="168" fontId="7" fillId="2" borderId="10" xfId="3" applyNumberFormat="1" applyFont="1" applyFill="1" applyBorder="1" applyAlignment="1"/>
    <xf numFmtId="168" fontId="7" fillId="2" borderId="9" xfId="3" applyNumberFormat="1" applyFont="1" applyFill="1" applyBorder="1" applyAlignment="1"/>
    <xf numFmtId="168" fontId="7" fillId="2" borderId="1" xfId="3" applyNumberFormat="1" applyFont="1" applyFill="1" applyBorder="1" applyAlignment="1"/>
    <xf numFmtId="168" fontId="3" fillId="2" borderId="0" xfId="2" applyNumberFormat="1" applyFont="1" applyFill="1"/>
    <xf numFmtId="164" fontId="7" fillId="2" borderId="13" xfId="3" applyNumberFormat="1" applyFont="1" applyFill="1" applyBorder="1" applyAlignment="1">
      <alignment horizontal="left"/>
    </xf>
    <xf numFmtId="166" fontId="7" fillId="2" borderId="13" xfId="3" applyNumberFormat="1" applyFont="1" applyFill="1" applyBorder="1" applyAlignment="1"/>
    <xf numFmtId="166" fontId="7" fillId="2" borderId="10" xfId="3" applyNumberFormat="1" applyFont="1" applyFill="1" applyBorder="1" applyAlignment="1"/>
    <xf numFmtId="168" fontId="7" fillId="2" borderId="27" xfId="3" applyNumberFormat="1" applyFont="1" applyFill="1" applyBorder="1" applyAlignment="1"/>
    <xf numFmtId="164" fontId="7" fillId="2" borderId="5" xfId="3" applyNumberFormat="1" applyFont="1" applyFill="1" applyBorder="1" applyAlignment="1">
      <alignment horizontal="left"/>
    </xf>
    <xf numFmtId="166" fontId="7" fillId="2" borderId="5" xfId="3" applyNumberFormat="1" applyFont="1" applyFill="1" applyBorder="1" applyAlignment="1"/>
    <xf numFmtId="166" fontId="4" fillId="2" borderId="24" xfId="2" applyNumberFormat="1" applyFont="1" applyFill="1" applyBorder="1" applyAlignment="1">
      <alignment horizontal="center" wrapText="1"/>
    </xf>
    <xf numFmtId="166" fontId="4" fillId="2" borderId="2" xfId="2" applyNumberFormat="1" applyFont="1" applyFill="1" applyBorder="1" applyAlignment="1">
      <alignment horizontal="center" wrapText="1"/>
    </xf>
    <xf numFmtId="166" fontId="4" fillId="2" borderId="27" xfId="2" applyNumberFormat="1" applyFont="1" applyFill="1" applyBorder="1" applyAlignment="1">
      <alignment horizontal="center" wrapText="1"/>
    </xf>
    <xf numFmtId="166" fontId="7" fillId="2" borderId="2" xfId="3" applyNumberFormat="1" applyFont="1" applyFill="1" applyBorder="1" applyAlignment="1"/>
    <xf numFmtId="0" fontId="6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vertical="center"/>
    </xf>
    <xf numFmtId="166" fontId="4" fillId="2" borderId="0" xfId="2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167" fontId="3" fillId="2" borderId="0" xfId="2" applyNumberFormat="1" applyFont="1" applyFill="1"/>
    <xf numFmtId="0" fontId="4" fillId="2" borderId="0" xfId="2" applyFont="1" applyFill="1" applyBorder="1" applyAlignment="1">
      <alignment vertical="center" wrapText="1"/>
    </xf>
    <xf numFmtId="166" fontId="4" fillId="2" borderId="0" xfId="2" applyNumberFormat="1" applyFont="1" applyFill="1" applyBorder="1" applyAlignment="1">
      <alignment vertical="center" wrapText="1"/>
    </xf>
    <xf numFmtId="0" fontId="5" fillId="2" borderId="0" xfId="2" applyFont="1" applyFill="1" applyAlignment="1"/>
    <xf numFmtId="165" fontId="4" fillId="2" borderId="0" xfId="2" applyNumberFormat="1" applyFont="1" applyFill="1" applyAlignment="1"/>
    <xf numFmtId="2" fontId="3" fillId="2" borderId="0" xfId="2" applyNumberFormat="1" applyFont="1" applyFill="1"/>
    <xf numFmtId="0" fontId="4" fillId="2" borderId="16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164" fontId="11" fillId="2" borderId="46" xfId="3" applyNumberFormat="1" applyFont="1" applyFill="1" applyBorder="1" applyAlignment="1">
      <alignment horizontal="center" vertical="center" wrapText="1"/>
    </xf>
    <xf numFmtId="164" fontId="11" fillId="2" borderId="46" xfId="3" applyNumberFormat="1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3" fontId="4" fillId="2" borderId="40" xfId="2" applyNumberFormat="1" applyFont="1" applyFill="1" applyBorder="1" applyAlignment="1">
      <alignment horizontal="center" vertical="center" wrapText="1"/>
    </xf>
    <xf numFmtId="3" fontId="4" fillId="2" borderId="41" xfId="2" applyNumberFormat="1" applyFont="1" applyFill="1" applyBorder="1" applyAlignment="1">
      <alignment horizontal="center" vertical="center" wrapText="1"/>
    </xf>
    <xf numFmtId="3" fontId="4" fillId="2" borderId="42" xfId="2" applyNumberFormat="1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vertical="center" wrapText="1"/>
    </xf>
    <xf numFmtId="0" fontId="4" fillId="2" borderId="15" xfId="2" applyFont="1" applyFill="1" applyBorder="1" applyAlignment="1">
      <alignment vertical="center" wrapText="1"/>
    </xf>
    <xf numFmtId="0" fontId="4" fillId="2" borderId="7" xfId="2" applyFont="1" applyFill="1" applyBorder="1" applyAlignment="1">
      <alignment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168" fontId="7" fillId="2" borderId="22" xfId="3" applyNumberFormat="1" applyFont="1" applyFill="1" applyBorder="1" applyAlignment="1">
      <alignment horizontal="center" vertical="center" wrapText="1"/>
    </xf>
    <xf numFmtId="168" fontId="7" fillId="2" borderId="15" xfId="3" applyNumberFormat="1" applyFont="1" applyFill="1" applyBorder="1" applyAlignment="1">
      <alignment horizontal="center" vertical="center" wrapText="1"/>
    </xf>
    <xf numFmtId="168" fontId="7" fillId="2" borderId="7" xfId="3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center" wrapText="1"/>
    </xf>
    <xf numFmtId="0" fontId="12" fillId="2" borderId="34" xfId="2" applyFont="1" applyFill="1" applyBorder="1" applyAlignment="1">
      <alignment horizontal="center" vertical="center" wrapText="1"/>
    </xf>
    <xf numFmtId="0" fontId="11" fillId="2" borderId="26" xfId="2" applyFont="1" applyFill="1" applyBorder="1" applyAlignment="1">
      <alignment horizontal="center" vertical="center" wrapText="1"/>
    </xf>
    <xf numFmtId="0" fontId="11" fillId="2" borderId="24" xfId="2" applyFont="1" applyFill="1" applyBorder="1" applyAlignment="1">
      <alignment horizontal="center" vertical="center" wrapText="1"/>
    </xf>
    <xf numFmtId="0" fontId="11" fillId="2" borderId="18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38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37" xfId="2" applyFont="1" applyFill="1" applyBorder="1" applyAlignment="1">
      <alignment horizontal="center" vertical="center" wrapText="1"/>
    </xf>
    <xf numFmtId="0" fontId="11" fillId="2" borderId="34" xfId="2" applyFont="1" applyFill="1" applyBorder="1" applyAlignment="1">
      <alignment horizontal="center" vertical="center" wrapText="1"/>
    </xf>
    <xf numFmtId="0" fontId="11" fillId="2" borderId="36" xfId="2" applyFont="1" applyFill="1" applyBorder="1" applyAlignment="1">
      <alignment horizontal="center" vertical="center"/>
    </xf>
    <xf numFmtId="0" fontId="11" fillId="2" borderId="35" xfId="2" applyFont="1" applyFill="1" applyBorder="1" applyAlignment="1">
      <alignment horizontal="center" vertical="center"/>
    </xf>
    <xf numFmtId="0" fontId="11" fillId="2" borderId="3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center" wrapText="1"/>
    </xf>
    <xf numFmtId="0" fontId="5" fillId="2" borderId="0" xfId="2" applyFont="1" applyFill="1" applyBorder="1" applyAlignment="1">
      <alignment wrapText="1"/>
    </xf>
    <xf numFmtId="164" fontId="11" fillId="2" borderId="45" xfId="3" applyNumberFormat="1" applyFont="1" applyFill="1" applyBorder="1" applyAlignment="1">
      <alignment horizontal="center" vertical="center"/>
    </xf>
    <xf numFmtId="164" fontId="11" fillId="2" borderId="44" xfId="3" applyNumberFormat="1" applyFont="1" applyFill="1" applyBorder="1" applyAlignment="1">
      <alignment horizontal="center" vertical="center"/>
    </xf>
    <xf numFmtId="164" fontId="11" fillId="2" borderId="9" xfId="3" applyNumberFormat="1" applyFont="1" applyFill="1" applyBorder="1" applyAlignment="1">
      <alignment horizontal="center" vertical="center"/>
    </xf>
    <xf numFmtId="168" fontId="8" fillId="2" borderId="40" xfId="1" applyNumberFormat="1" applyFont="1" applyFill="1" applyBorder="1" applyAlignment="1">
      <alignment horizontal="center" vertical="center" wrapText="1"/>
    </xf>
    <xf numFmtId="168" fontId="8" fillId="2" borderId="41" xfId="1" applyNumberFormat="1" applyFont="1" applyFill="1" applyBorder="1" applyAlignment="1">
      <alignment horizontal="center" vertical="center" wrapText="1"/>
    </xf>
    <xf numFmtId="168" fontId="8" fillId="2" borderId="42" xfId="1" applyNumberFormat="1" applyFont="1" applyFill="1" applyBorder="1" applyAlignment="1">
      <alignment horizontal="center" vertical="center" wrapText="1"/>
    </xf>
    <xf numFmtId="0" fontId="9" fillId="2" borderId="22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left" vertical="center" wrapText="1"/>
    </xf>
    <xf numFmtId="0" fontId="9" fillId="2" borderId="7" xfId="2" applyFont="1" applyFill="1" applyBorder="1" applyAlignment="1">
      <alignment horizontal="left" vertical="center" wrapText="1"/>
    </xf>
    <xf numFmtId="168" fontId="8" fillId="2" borderId="22" xfId="1" applyNumberFormat="1" applyFont="1" applyFill="1" applyBorder="1" applyAlignment="1">
      <alignment horizontal="center" vertical="center" wrapText="1"/>
    </xf>
    <xf numFmtId="168" fontId="8" fillId="2" borderId="15" xfId="1" applyNumberFormat="1" applyFont="1" applyFill="1" applyBorder="1" applyAlignment="1">
      <alignment horizontal="center" vertical="center" wrapText="1"/>
    </xf>
    <xf numFmtId="168" fontId="8" fillId="2" borderId="7" xfId="1" applyNumberFormat="1" applyFont="1" applyFill="1" applyBorder="1" applyAlignment="1">
      <alignment horizontal="center" vertical="center" wrapText="1"/>
    </xf>
    <xf numFmtId="3" fontId="4" fillId="2" borderId="21" xfId="2" applyNumberFormat="1" applyFont="1" applyFill="1" applyBorder="1" applyAlignment="1">
      <alignment horizontal="center" vertical="center" wrapText="1"/>
    </xf>
    <xf numFmtId="3" fontId="4" fillId="2" borderId="14" xfId="2" applyNumberFormat="1" applyFont="1" applyFill="1" applyBorder="1" applyAlignment="1">
      <alignment horizontal="center" vertical="center" wrapText="1"/>
    </xf>
    <xf numFmtId="3" fontId="4" fillId="2" borderId="6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R91"/>
  <sheetViews>
    <sheetView tabSelected="1" view="pageBreakPreview" topLeftCell="C73" zoomScale="81" zoomScaleNormal="81" zoomScaleSheetLayoutView="81" workbookViewId="0">
      <selection activeCell="J2" sqref="J2"/>
    </sheetView>
  </sheetViews>
  <sheetFormatPr defaultColWidth="9.33203125" defaultRowHeight="13.2" outlineLevelCol="1" x14ac:dyDescent="0.25"/>
  <cols>
    <col min="1" max="1" width="6.33203125" style="4" bestFit="1" customWidth="1"/>
    <col min="2" max="2" width="53.6640625" style="4" customWidth="1"/>
    <col min="3" max="3" width="17.33203125" style="4" customWidth="1" outlineLevel="1"/>
    <col min="4" max="4" width="22.88671875" style="4" customWidth="1"/>
    <col min="5" max="5" width="15.44140625" style="4" customWidth="1"/>
    <col min="6" max="6" width="14.5546875" style="4" customWidth="1"/>
    <col min="7" max="7" width="10.44140625" style="4" customWidth="1"/>
    <col min="8" max="8" width="13.33203125" style="4" customWidth="1"/>
    <col min="9" max="9" width="33.109375" style="4" customWidth="1"/>
    <col min="10" max="10" width="24.109375" style="4" customWidth="1"/>
    <col min="11" max="13" width="19.109375" style="4" customWidth="1"/>
    <col min="14" max="14" width="16.5546875" style="4" bestFit="1" customWidth="1"/>
    <col min="15" max="15" width="18.44140625" style="4" hidden="1" customWidth="1"/>
    <col min="16" max="16" width="11.44140625" style="4" bestFit="1" customWidth="1"/>
    <col min="17" max="17" width="14.88671875" style="4" bestFit="1" customWidth="1"/>
    <col min="18" max="18" width="16.33203125" style="4" customWidth="1"/>
    <col min="19" max="16384" width="9.33203125" style="4"/>
  </cols>
  <sheetData>
    <row r="1" spans="1:18" ht="36" customHeight="1" x14ac:dyDescent="0.25">
      <c r="L1" s="159" t="s">
        <v>49</v>
      </c>
      <c r="M1" s="159"/>
      <c r="N1" s="159"/>
    </row>
    <row r="2" spans="1:18" ht="67.5" customHeight="1" x14ac:dyDescent="0.25">
      <c r="I2" s="5"/>
      <c r="J2" s="6"/>
      <c r="L2" s="146" t="s">
        <v>48</v>
      </c>
      <c r="M2" s="146"/>
      <c r="N2" s="146"/>
      <c r="O2" s="146"/>
      <c r="Q2" s="7"/>
      <c r="R2" s="8"/>
    </row>
    <row r="3" spans="1:18" ht="30.75" customHeight="1" thickBot="1" x14ac:dyDescent="0.3">
      <c r="A3" s="147" t="s">
        <v>32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8" s="9" customFormat="1" ht="29.25" customHeight="1" thickBot="1" x14ac:dyDescent="0.35">
      <c r="A4" s="148" t="s">
        <v>31</v>
      </c>
      <c r="B4" s="150" t="s">
        <v>30</v>
      </c>
      <c r="C4" s="150" t="s">
        <v>29</v>
      </c>
      <c r="D4" s="150" t="s">
        <v>28</v>
      </c>
      <c r="E4" s="150" t="s">
        <v>27</v>
      </c>
      <c r="F4" s="150" t="s">
        <v>26</v>
      </c>
      <c r="G4" s="150" t="s">
        <v>25</v>
      </c>
      <c r="H4" s="150" t="s">
        <v>24</v>
      </c>
      <c r="I4" s="152" t="s">
        <v>23</v>
      </c>
      <c r="J4" s="154" t="s">
        <v>22</v>
      </c>
      <c r="K4" s="156" t="s">
        <v>21</v>
      </c>
      <c r="L4" s="157"/>
      <c r="M4" s="157"/>
      <c r="N4" s="157"/>
      <c r="O4" s="158"/>
    </row>
    <row r="5" spans="1:18" s="12" customFormat="1" ht="68.25" customHeight="1" thickBot="1" x14ac:dyDescent="0.35">
      <c r="A5" s="149"/>
      <c r="B5" s="151"/>
      <c r="C5" s="151"/>
      <c r="D5" s="151"/>
      <c r="E5" s="151"/>
      <c r="F5" s="151"/>
      <c r="G5" s="151"/>
      <c r="H5" s="151"/>
      <c r="I5" s="153"/>
      <c r="J5" s="155"/>
      <c r="K5" s="10" t="s">
        <v>33</v>
      </c>
      <c r="L5" s="3" t="s">
        <v>20</v>
      </c>
      <c r="M5" s="3" t="s">
        <v>19</v>
      </c>
      <c r="N5" s="3" t="s">
        <v>18</v>
      </c>
      <c r="O5" s="11" t="s">
        <v>17</v>
      </c>
    </row>
    <row r="6" spans="1:18" s="18" customFormat="1" ht="12.75" hidden="1" customHeight="1" x14ac:dyDescent="0.25">
      <c r="A6" s="13" t="s">
        <v>15</v>
      </c>
      <c r="B6" s="2" t="s">
        <v>14</v>
      </c>
      <c r="C6" s="2" t="s">
        <v>14</v>
      </c>
      <c r="D6" s="2" t="s">
        <v>13</v>
      </c>
      <c r="E6" s="2" t="s">
        <v>16</v>
      </c>
      <c r="F6" s="2" t="s">
        <v>16</v>
      </c>
      <c r="G6" s="2" t="s">
        <v>14</v>
      </c>
      <c r="H6" s="14" t="s">
        <v>15</v>
      </c>
      <c r="I6" s="15" t="s">
        <v>14</v>
      </c>
      <c r="J6" s="16" t="s">
        <v>13</v>
      </c>
      <c r="K6" s="13" t="s">
        <v>13</v>
      </c>
      <c r="L6" s="2" t="s">
        <v>13</v>
      </c>
      <c r="M6" s="2" t="s">
        <v>13</v>
      </c>
      <c r="N6" s="2" t="s">
        <v>13</v>
      </c>
      <c r="O6" s="17" t="s">
        <v>13</v>
      </c>
    </row>
    <row r="7" spans="1:18" s="18" customFormat="1" ht="13.8" thickBot="1" x14ac:dyDescent="0.3">
      <c r="A7" s="19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20">
        <v>8</v>
      </c>
      <c r="I7" s="21">
        <v>9</v>
      </c>
      <c r="J7" s="22">
        <v>10</v>
      </c>
      <c r="K7" s="19">
        <v>11</v>
      </c>
      <c r="L7" s="1">
        <v>12</v>
      </c>
      <c r="M7" s="1">
        <v>13</v>
      </c>
      <c r="N7" s="1">
        <v>14</v>
      </c>
      <c r="O7" s="23">
        <v>15</v>
      </c>
    </row>
    <row r="8" spans="1:18" s="29" customFormat="1" ht="19.5" customHeight="1" x14ac:dyDescent="0.3">
      <c r="A8" s="133">
        <v>1</v>
      </c>
      <c r="B8" s="136" t="s">
        <v>12</v>
      </c>
      <c r="C8" s="139" t="s">
        <v>6</v>
      </c>
      <c r="D8" s="142">
        <v>673763.8</v>
      </c>
      <c r="E8" s="128">
        <v>2022</v>
      </c>
      <c r="F8" s="128">
        <v>2025</v>
      </c>
      <c r="G8" s="128" t="s">
        <v>5</v>
      </c>
      <c r="H8" s="130">
        <v>3250</v>
      </c>
      <c r="I8" s="24" t="s">
        <v>4</v>
      </c>
      <c r="J8" s="25">
        <f t="shared" ref="J8:O8" si="0">SUM(J9:J12)</f>
        <v>460794.15</v>
      </c>
      <c r="K8" s="26">
        <f t="shared" si="0"/>
        <v>141339.9</v>
      </c>
      <c r="L8" s="27">
        <f t="shared" si="0"/>
        <v>106484.75</v>
      </c>
      <c r="M8" s="27">
        <f t="shared" si="0"/>
        <v>106484.75</v>
      </c>
      <c r="N8" s="27">
        <f t="shared" si="0"/>
        <v>106484.75</v>
      </c>
      <c r="O8" s="28">
        <f t="shared" si="0"/>
        <v>212969.65000000002</v>
      </c>
    </row>
    <row r="9" spans="1:18" s="36" customFormat="1" ht="20.25" customHeight="1" x14ac:dyDescent="0.3">
      <c r="A9" s="134"/>
      <c r="B9" s="137"/>
      <c r="C9" s="140"/>
      <c r="D9" s="143"/>
      <c r="E9" s="129"/>
      <c r="F9" s="129"/>
      <c r="G9" s="129"/>
      <c r="H9" s="131"/>
      <c r="I9" s="30" t="s">
        <v>3</v>
      </c>
      <c r="J9" s="31">
        <f>K9+L9+M9</f>
        <v>0</v>
      </c>
      <c r="K9" s="32">
        <v>0</v>
      </c>
      <c r="L9" s="33">
        <v>0</v>
      </c>
      <c r="M9" s="33">
        <v>0</v>
      </c>
      <c r="N9" s="34"/>
      <c r="O9" s="35"/>
    </row>
    <row r="10" spans="1:18" s="36" customFormat="1" ht="20.25" customHeight="1" x14ac:dyDescent="0.3">
      <c r="A10" s="134"/>
      <c r="B10" s="137"/>
      <c r="C10" s="140"/>
      <c r="D10" s="143"/>
      <c r="E10" s="129"/>
      <c r="F10" s="129"/>
      <c r="G10" s="129"/>
      <c r="H10" s="131"/>
      <c r="I10" s="30" t="s">
        <v>2</v>
      </c>
      <c r="J10" s="31">
        <f>K10+L10+M10</f>
        <v>0</v>
      </c>
      <c r="K10" s="32">
        <v>0</v>
      </c>
      <c r="L10" s="33">
        <v>0</v>
      </c>
      <c r="M10" s="33">
        <v>0</v>
      </c>
      <c r="N10" s="34"/>
      <c r="O10" s="35"/>
    </row>
    <row r="11" spans="1:18" s="36" customFormat="1" ht="20.25" customHeight="1" x14ac:dyDescent="0.3">
      <c r="A11" s="134"/>
      <c r="B11" s="137"/>
      <c r="C11" s="140"/>
      <c r="D11" s="143"/>
      <c r="E11" s="129"/>
      <c r="F11" s="129"/>
      <c r="G11" s="129"/>
      <c r="H11" s="131"/>
      <c r="I11" s="30" t="s">
        <v>1</v>
      </c>
      <c r="J11" s="31">
        <f>K11+L11+M11</f>
        <v>0</v>
      </c>
      <c r="K11" s="32">
        <v>0</v>
      </c>
      <c r="L11" s="33">
        <v>0</v>
      </c>
      <c r="M11" s="33">
        <v>0</v>
      </c>
      <c r="N11" s="34"/>
      <c r="O11" s="35"/>
    </row>
    <row r="12" spans="1:18" s="36" customFormat="1" ht="20.25" customHeight="1" thickBot="1" x14ac:dyDescent="0.35">
      <c r="A12" s="134"/>
      <c r="B12" s="137"/>
      <c r="C12" s="140"/>
      <c r="D12" s="143"/>
      <c r="E12" s="129"/>
      <c r="F12" s="129"/>
      <c r="G12" s="129"/>
      <c r="H12" s="131"/>
      <c r="I12" s="30" t="s">
        <v>0</v>
      </c>
      <c r="J12" s="31">
        <f>K12+L12+M12+N12</f>
        <v>460794.15</v>
      </c>
      <c r="K12" s="32">
        <v>141339.9</v>
      </c>
      <c r="L12" s="32">
        <v>106484.75</v>
      </c>
      <c r="M12" s="32">
        <v>106484.75</v>
      </c>
      <c r="N12" s="34">
        <v>106484.75</v>
      </c>
      <c r="O12" s="37">
        <f>D8-J12</f>
        <v>212969.65000000002</v>
      </c>
    </row>
    <row r="13" spans="1:18" s="36" customFormat="1" ht="20.25" customHeight="1" x14ac:dyDescent="0.3">
      <c r="A13" s="134"/>
      <c r="B13" s="137"/>
      <c r="C13" s="140"/>
      <c r="D13" s="143"/>
      <c r="E13" s="129"/>
      <c r="F13" s="129"/>
      <c r="G13" s="129"/>
      <c r="H13" s="131"/>
      <c r="I13" s="31" t="s">
        <v>40</v>
      </c>
      <c r="J13" s="31"/>
      <c r="K13" s="38"/>
      <c r="L13" s="39"/>
      <c r="M13" s="40" t="s">
        <v>42</v>
      </c>
      <c r="N13" s="39"/>
      <c r="O13" s="41"/>
    </row>
    <row r="14" spans="1:18" s="36" customFormat="1" ht="20.25" customHeight="1" thickBot="1" x14ac:dyDescent="0.35">
      <c r="A14" s="135"/>
      <c r="B14" s="138"/>
      <c r="C14" s="141"/>
      <c r="D14" s="144"/>
      <c r="E14" s="145"/>
      <c r="F14" s="145"/>
      <c r="G14" s="145"/>
      <c r="H14" s="132"/>
      <c r="I14" s="42" t="s">
        <v>41</v>
      </c>
      <c r="J14" s="43">
        <v>2223</v>
      </c>
      <c r="K14" s="44"/>
      <c r="L14" s="45"/>
      <c r="M14" s="46">
        <v>1450</v>
      </c>
      <c r="N14" s="47">
        <v>773</v>
      </c>
      <c r="O14" s="41"/>
    </row>
    <row r="15" spans="1:18" s="29" customFormat="1" ht="21.75" customHeight="1" x14ac:dyDescent="0.3">
      <c r="A15" s="133">
        <v>2</v>
      </c>
      <c r="B15" s="136" t="s">
        <v>45</v>
      </c>
      <c r="C15" s="139" t="s">
        <v>6</v>
      </c>
      <c r="D15" s="142">
        <v>528882.18299999996</v>
      </c>
      <c r="E15" s="128">
        <v>2022</v>
      </c>
      <c r="F15" s="128">
        <v>2025</v>
      </c>
      <c r="G15" s="128" t="s">
        <v>5</v>
      </c>
      <c r="H15" s="130">
        <v>2800</v>
      </c>
      <c r="I15" s="24" t="s">
        <v>4</v>
      </c>
      <c r="J15" s="25">
        <f t="shared" ref="J15:O15" si="1">SUM(J16:J19)</f>
        <v>450889.85</v>
      </c>
      <c r="K15" s="26">
        <f t="shared" si="1"/>
        <v>108028.1</v>
      </c>
      <c r="L15" s="27">
        <f t="shared" si="1"/>
        <v>114287.25</v>
      </c>
      <c r="M15" s="27">
        <f t="shared" si="1"/>
        <v>114287.25</v>
      </c>
      <c r="N15" s="27">
        <f t="shared" si="1"/>
        <v>114287.25</v>
      </c>
      <c r="O15" s="28">
        <f t="shared" si="1"/>
        <v>77992.332999999984</v>
      </c>
    </row>
    <row r="16" spans="1:18" s="36" customFormat="1" ht="21.75" customHeight="1" x14ac:dyDescent="0.3">
      <c r="A16" s="134"/>
      <c r="B16" s="137"/>
      <c r="C16" s="140"/>
      <c r="D16" s="143"/>
      <c r="E16" s="129"/>
      <c r="F16" s="129"/>
      <c r="G16" s="129"/>
      <c r="H16" s="131"/>
      <c r="I16" s="30" t="s">
        <v>3</v>
      </c>
      <c r="J16" s="31">
        <f>K16+L16+M16+N16</f>
        <v>0</v>
      </c>
      <c r="K16" s="32">
        <v>0</v>
      </c>
      <c r="L16" s="33">
        <v>0</v>
      </c>
      <c r="M16" s="33">
        <v>0</v>
      </c>
      <c r="N16" s="34"/>
      <c r="O16" s="35"/>
    </row>
    <row r="17" spans="1:17" s="36" customFormat="1" ht="21.75" customHeight="1" x14ac:dyDescent="0.3">
      <c r="A17" s="134"/>
      <c r="B17" s="137"/>
      <c r="C17" s="140"/>
      <c r="D17" s="143"/>
      <c r="E17" s="129"/>
      <c r="F17" s="129"/>
      <c r="G17" s="129"/>
      <c r="H17" s="131"/>
      <c r="I17" s="30" t="s">
        <v>2</v>
      </c>
      <c r="J17" s="31">
        <f>K17+L17+M17+N17</f>
        <v>0</v>
      </c>
      <c r="K17" s="32">
        <v>0</v>
      </c>
      <c r="L17" s="33">
        <v>0</v>
      </c>
      <c r="M17" s="33">
        <v>0</v>
      </c>
      <c r="N17" s="34"/>
      <c r="O17" s="35"/>
    </row>
    <row r="18" spans="1:17" s="36" customFormat="1" ht="21.75" customHeight="1" x14ac:dyDescent="0.3">
      <c r="A18" s="134"/>
      <c r="B18" s="137"/>
      <c r="C18" s="140"/>
      <c r="D18" s="143"/>
      <c r="E18" s="129"/>
      <c r="F18" s="129"/>
      <c r="G18" s="129"/>
      <c r="H18" s="131"/>
      <c r="I18" s="30" t="s">
        <v>1</v>
      </c>
      <c r="J18" s="31">
        <f>K18+L18+M18+N18</f>
        <v>0</v>
      </c>
      <c r="K18" s="32">
        <v>0</v>
      </c>
      <c r="L18" s="33">
        <v>0</v>
      </c>
      <c r="M18" s="33">
        <v>0</v>
      </c>
      <c r="N18" s="34"/>
      <c r="O18" s="35"/>
    </row>
    <row r="19" spans="1:17" s="36" customFormat="1" ht="21.75" customHeight="1" thickBot="1" x14ac:dyDescent="0.35">
      <c r="A19" s="134"/>
      <c r="B19" s="137"/>
      <c r="C19" s="140"/>
      <c r="D19" s="143"/>
      <c r="E19" s="129"/>
      <c r="F19" s="129"/>
      <c r="G19" s="129"/>
      <c r="H19" s="131"/>
      <c r="I19" s="30" t="s">
        <v>0</v>
      </c>
      <c r="J19" s="31">
        <f>K19+L19+M19+N19</f>
        <v>450889.85</v>
      </c>
      <c r="K19" s="32">
        <v>108028.1</v>
      </c>
      <c r="L19" s="32">
        <v>114287.25</v>
      </c>
      <c r="M19" s="33">
        <v>114287.25</v>
      </c>
      <c r="N19" s="34">
        <v>114287.25</v>
      </c>
      <c r="O19" s="37">
        <f>D15-J19</f>
        <v>77992.332999999984</v>
      </c>
    </row>
    <row r="20" spans="1:17" s="36" customFormat="1" ht="21.75" customHeight="1" x14ac:dyDescent="0.3">
      <c r="A20" s="134"/>
      <c r="B20" s="137"/>
      <c r="C20" s="140"/>
      <c r="D20" s="143"/>
      <c r="E20" s="129"/>
      <c r="F20" s="129"/>
      <c r="G20" s="129"/>
      <c r="H20" s="131"/>
      <c r="I20" s="48" t="s">
        <v>40</v>
      </c>
      <c r="J20" s="31"/>
      <c r="K20" s="38"/>
      <c r="L20" s="39"/>
      <c r="M20" s="40" t="s">
        <v>42</v>
      </c>
      <c r="N20" s="39"/>
      <c r="O20" s="41"/>
    </row>
    <row r="21" spans="1:17" s="36" customFormat="1" ht="21.75" customHeight="1" thickBot="1" x14ac:dyDescent="0.35">
      <c r="A21" s="135"/>
      <c r="B21" s="138"/>
      <c r="C21" s="141"/>
      <c r="D21" s="144"/>
      <c r="E21" s="145"/>
      <c r="F21" s="145"/>
      <c r="G21" s="145"/>
      <c r="H21" s="132"/>
      <c r="I21" s="42" t="s">
        <v>41</v>
      </c>
      <c r="J21" s="43">
        <v>2387</v>
      </c>
      <c r="K21" s="44"/>
      <c r="L21" s="45"/>
      <c r="M21" s="46">
        <v>1600</v>
      </c>
      <c r="N21" s="47">
        <v>787</v>
      </c>
      <c r="O21" s="41"/>
    </row>
    <row r="22" spans="1:17" s="29" customFormat="1" ht="21.75" customHeight="1" x14ac:dyDescent="0.3">
      <c r="A22" s="133">
        <v>3</v>
      </c>
      <c r="B22" s="136" t="s">
        <v>11</v>
      </c>
      <c r="C22" s="139" t="s">
        <v>6</v>
      </c>
      <c r="D22" s="142">
        <v>1388987</v>
      </c>
      <c r="E22" s="128">
        <v>2022</v>
      </c>
      <c r="F22" s="128">
        <v>2030</v>
      </c>
      <c r="G22" s="128" t="s">
        <v>5</v>
      </c>
      <c r="H22" s="130">
        <v>6000</v>
      </c>
      <c r="I22" s="24" t="s">
        <v>4</v>
      </c>
      <c r="J22" s="25">
        <f t="shared" ref="J22:O22" si="2">SUM(J23:J26)</f>
        <v>310544.5</v>
      </c>
      <c r="K22" s="26">
        <f t="shared" si="2"/>
        <v>110632</v>
      </c>
      <c r="L22" s="27">
        <f t="shared" si="2"/>
        <v>66637.5</v>
      </c>
      <c r="M22" s="27">
        <f t="shared" si="2"/>
        <v>66637.5</v>
      </c>
      <c r="N22" s="27">
        <f t="shared" si="2"/>
        <v>66637.5</v>
      </c>
      <c r="O22" s="28">
        <f t="shared" si="2"/>
        <v>1078442.5</v>
      </c>
    </row>
    <row r="23" spans="1:17" s="36" customFormat="1" ht="21.75" customHeight="1" x14ac:dyDescent="0.3">
      <c r="A23" s="134"/>
      <c r="B23" s="137"/>
      <c r="C23" s="140"/>
      <c r="D23" s="143"/>
      <c r="E23" s="129"/>
      <c r="F23" s="129"/>
      <c r="G23" s="129"/>
      <c r="H23" s="131"/>
      <c r="I23" s="30" t="s">
        <v>3</v>
      </c>
      <c r="J23" s="31">
        <f>K23+L23+M23+N23</f>
        <v>0</v>
      </c>
      <c r="K23" s="32">
        <v>0</v>
      </c>
      <c r="L23" s="33">
        <v>0</v>
      </c>
      <c r="M23" s="33">
        <v>0</v>
      </c>
      <c r="N23" s="34"/>
      <c r="O23" s="35"/>
    </row>
    <row r="24" spans="1:17" s="36" customFormat="1" ht="21.75" customHeight="1" x14ac:dyDescent="0.3">
      <c r="A24" s="134"/>
      <c r="B24" s="137"/>
      <c r="C24" s="140"/>
      <c r="D24" s="143"/>
      <c r="E24" s="129"/>
      <c r="F24" s="129"/>
      <c r="G24" s="129"/>
      <c r="H24" s="131"/>
      <c r="I24" s="30" t="s">
        <v>2</v>
      </c>
      <c r="J24" s="31">
        <f>K24+L24+M24+N24</f>
        <v>0</v>
      </c>
      <c r="K24" s="32">
        <v>0</v>
      </c>
      <c r="L24" s="33"/>
      <c r="M24" s="33">
        <v>0</v>
      </c>
      <c r="N24" s="34"/>
      <c r="O24" s="35"/>
    </row>
    <row r="25" spans="1:17" s="36" customFormat="1" ht="21.75" customHeight="1" x14ac:dyDescent="0.3">
      <c r="A25" s="134"/>
      <c r="B25" s="137"/>
      <c r="C25" s="140"/>
      <c r="D25" s="143"/>
      <c r="E25" s="129"/>
      <c r="F25" s="129"/>
      <c r="G25" s="129"/>
      <c r="H25" s="131"/>
      <c r="I25" s="30" t="s">
        <v>1</v>
      </c>
      <c r="J25" s="31">
        <f>K25+L25+M25+N25</f>
        <v>0</v>
      </c>
      <c r="K25" s="32">
        <v>0</v>
      </c>
      <c r="L25" s="33"/>
      <c r="M25" s="33">
        <v>0</v>
      </c>
      <c r="N25" s="34"/>
      <c r="O25" s="35"/>
    </row>
    <row r="26" spans="1:17" s="36" customFormat="1" ht="20.25" customHeight="1" thickBot="1" x14ac:dyDescent="0.35">
      <c r="A26" s="134"/>
      <c r="B26" s="137"/>
      <c r="C26" s="140"/>
      <c r="D26" s="143"/>
      <c r="E26" s="129"/>
      <c r="F26" s="129"/>
      <c r="G26" s="129"/>
      <c r="H26" s="131"/>
      <c r="I26" s="30" t="s">
        <v>0</v>
      </c>
      <c r="J26" s="31">
        <f>K26+L26+M26+N26</f>
        <v>310544.5</v>
      </c>
      <c r="K26" s="32">
        <v>110632</v>
      </c>
      <c r="L26" s="32">
        <v>66637.5</v>
      </c>
      <c r="M26" s="33">
        <v>66637.5</v>
      </c>
      <c r="N26" s="34">
        <v>66637.5</v>
      </c>
      <c r="O26" s="37">
        <f>D22-J26</f>
        <v>1078442.5</v>
      </c>
    </row>
    <row r="27" spans="1:17" s="36" customFormat="1" ht="20.25" customHeight="1" x14ac:dyDescent="0.3">
      <c r="A27" s="134"/>
      <c r="B27" s="137"/>
      <c r="C27" s="140"/>
      <c r="D27" s="143"/>
      <c r="E27" s="129"/>
      <c r="F27" s="129"/>
      <c r="G27" s="129"/>
      <c r="H27" s="131"/>
      <c r="I27" s="48" t="s">
        <v>40</v>
      </c>
      <c r="J27" s="31"/>
      <c r="K27" s="38"/>
      <c r="L27" s="39"/>
      <c r="M27" s="40" t="s">
        <v>42</v>
      </c>
      <c r="N27" s="39"/>
      <c r="O27" s="41"/>
    </row>
    <row r="28" spans="1:17" s="36" customFormat="1" ht="20.25" customHeight="1" thickBot="1" x14ac:dyDescent="0.35">
      <c r="A28" s="135"/>
      <c r="B28" s="138"/>
      <c r="C28" s="141"/>
      <c r="D28" s="144"/>
      <c r="E28" s="145"/>
      <c r="F28" s="145"/>
      <c r="G28" s="145"/>
      <c r="H28" s="132"/>
      <c r="I28" s="42" t="s">
        <v>41</v>
      </c>
      <c r="J28" s="43">
        <v>1342</v>
      </c>
      <c r="K28" s="44"/>
      <c r="L28" s="45"/>
      <c r="M28" s="46">
        <v>890</v>
      </c>
      <c r="N28" s="47">
        <v>452</v>
      </c>
      <c r="O28" s="41"/>
    </row>
    <row r="29" spans="1:17" s="54" customFormat="1" ht="20.25" customHeight="1" x14ac:dyDescent="0.3">
      <c r="A29" s="133">
        <v>4</v>
      </c>
      <c r="B29" s="136" t="s">
        <v>10</v>
      </c>
      <c r="C29" s="139" t="s">
        <v>6</v>
      </c>
      <c r="D29" s="142">
        <v>1463870.2</v>
      </c>
      <c r="E29" s="128">
        <v>2022</v>
      </c>
      <c r="F29" s="128">
        <v>2035</v>
      </c>
      <c r="G29" s="128" t="s">
        <v>5</v>
      </c>
      <c r="H29" s="130">
        <v>7750</v>
      </c>
      <c r="I29" s="49" t="s">
        <v>4</v>
      </c>
      <c r="J29" s="50">
        <f t="shared" ref="J29:O29" si="3">SUM(J30:J33)</f>
        <v>55771.556000000004</v>
      </c>
      <c r="K29" s="51">
        <f t="shared" si="3"/>
        <v>9113.7999999999993</v>
      </c>
      <c r="L29" s="51">
        <f t="shared" si="3"/>
        <v>20037.099999999999</v>
      </c>
      <c r="M29" s="51">
        <f t="shared" si="3"/>
        <v>15278</v>
      </c>
      <c r="N29" s="52">
        <f t="shared" si="3"/>
        <v>11342.656000000001</v>
      </c>
      <c r="O29" s="53">
        <f t="shared" si="3"/>
        <v>1405450.4300000002</v>
      </c>
    </row>
    <row r="30" spans="1:17" s="18" customFormat="1" ht="20.25" customHeight="1" x14ac:dyDescent="0.35">
      <c r="A30" s="134"/>
      <c r="B30" s="137"/>
      <c r="C30" s="140"/>
      <c r="D30" s="143"/>
      <c r="E30" s="129"/>
      <c r="F30" s="129"/>
      <c r="G30" s="129"/>
      <c r="H30" s="131"/>
      <c r="I30" s="30" t="s">
        <v>3</v>
      </c>
      <c r="J30" s="55">
        <f>K30+L30+M30+N30</f>
        <v>10185.334000000001</v>
      </c>
      <c r="K30" s="51"/>
      <c r="L30" s="52">
        <v>0</v>
      </c>
      <c r="M30" s="52">
        <v>10185.334000000001</v>
      </c>
      <c r="N30" s="56"/>
      <c r="O30" s="57">
        <v>706835.57700000005</v>
      </c>
      <c r="Q30" s="58"/>
    </row>
    <row r="31" spans="1:17" s="18" customFormat="1" ht="20.25" customHeight="1" x14ac:dyDescent="0.35">
      <c r="A31" s="134"/>
      <c r="B31" s="137"/>
      <c r="C31" s="140"/>
      <c r="D31" s="143"/>
      <c r="E31" s="129"/>
      <c r="F31" s="129"/>
      <c r="G31" s="129"/>
      <c r="H31" s="131"/>
      <c r="I31" s="30" t="s">
        <v>2</v>
      </c>
      <c r="J31" s="55">
        <f>K31+L31+M31+N31</f>
        <v>0</v>
      </c>
      <c r="K31" s="51"/>
      <c r="L31" s="52"/>
      <c r="M31" s="52"/>
      <c r="N31" s="56"/>
      <c r="O31" s="57">
        <v>698614.853</v>
      </c>
      <c r="Q31" s="58"/>
    </row>
    <row r="32" spans="1:17" s="18" customFormat="1" ht="20.25" customHeight="1" x14ac:dyDescent="0.35">
      <c r="A32" s="134"/>
      <c r="B32" s="137"/>
      <c r="C32" s="140"/>
      <c r="D32" s="143"/>
      <c r="E32" s="129"/>
      <c r="F32" s="129"/>
      <c r="G32" s="129"/>
      <c r="H32" s="131"/>
      <c r="I32" s="30" t="s">
        <v>1</v>
      </c>
      <c r="J32" s="55">
        <f>K32+L32+M32+N32</f>
        <v>45586.222000000002</v>
      </c>
      <c r="K32" s="51">
        <v>9113.7999999999993</v>
      </c>
      <c r="L32" s="52">
        <v>20037.099999999999</v>
      </c>
      <c r="M32" s="52">
        <v>5092.6660000000002</v>
      </c>
      <c r="N32" s="56">
        <v>11342.656000000001</v>
      </c>
      <c r="O32" s="57"/>
      <c r="Q32" s="58"/>
    </row>
    <row r="33" spans="1:18" s="18" customFormat="1" ht="21" customHeight="1" thickBot="1" x14ac:dyDescent="0.35">
      <c r="A33" s="134"/>
      <c r="B33" s="137"/>
      <c r="C33" s="140"/>
      <c r="D33" s="143"/>
      <c r="E33" s="129"/>
      <c r="F33" s="129"/>
      <c r="G33" s="129"/>
      <c r="H33" s="131"/>
      <c r="I33" s="30" t="s">
        <v>0</v>
      </c>
      <c r="J33" s="55">
        <f>K33+L33+M33+N33</f>
        <v>0</v>
      </c>
      <c r="K33" s="51">
        <v>0</v>
      </c>
      <c r="L33" s="51">
        <v>0</v>
      </c>
      <c r="M33" s="51">
        <v>0</v>
      </c>
      <c r="N33" s="56"/>
      <c r="O33" s="59"/>
    </row>
    <row r="34" spans="1:18" s="18" customFormat="1" ht="46.8" x14ac:dyDescent="0.3">
      <c r="A34" s="134"/>
      <c r="B34" s="137"/>
      <c r="C34" s="140"/>
      <c r="D34" s="143"/>
      <c r="E34" s="129"/>
      <c r="F34" s="129"/>
      <c r="G34" s="129"/>
      <c r="H34" s="131"/>
      <c r="I34" s="60" t="s">
        <v>40</v>
      </c>
      <c r="J34" s="61"/>
      <c r="K34" s="62"/>
      <c r="L34" s="63" t="s">
        <v>46</v>
      </c>
      <c r="M34" s="127" t="s">
        <v>42</v>
      </c>
      <c r="N34" s="127"/>
      <c r="O34" s="64"/>
    </row>
    <row r="35" spans="1:18" s="18" customFormat="1" ht="15.6" x14ac:dyDescent="0.3">
      <c r="A35" s="134"/>
      <c r="B35" s="137"/>
      <c r="C35" s="140"/>
      <c r="D35" s="143"/>
      <c r="E35" s="129"/>
      <c r="F35" s="129"/>
      <c r="G35" s="129"/>
      <c r="H35" s="131"/>
      <c r="I35" s="60" t="s">
        <v>41</v>
      </c>
      <c r="J35" s="65">
        <f>K35+L35+M35+N35</f>
        <v>310</v>
      </c>
      <c r="K35" s="62"/>
      <c r="L35" s="63"/>
      <c r="M35" s="126"/>
      <c r="N35" s="66">
        <v>310</v>
      </c>
      <c r="O35" s="64"/>
    </row>
    <row r="36" spans="1:18" s="18" customFormat="1" ht="21" customHeight="1" thickBot="1" x14ac:dyDescent="0.35">
      <c r="A36" s="135"/>
      <c r="B36" s="138"/>
      <c r="C36" s="141"/>
      <c r="D36" s="144"/>
      <c r="E36" s="145"/>
      <c r="F36" s="145"/>
      <c r="G36" s="145"/>
      <c r="H36" s="132"/>
      <c r="I36" s="67" t="s">
        <v>47</v>
      </c>
      <c r="J36" s="68">
        <f>K36+L36+M36+N36</f>
        <v>1</v>
      </c>
      <c r="K36" s="69"/>
      <c r="L36" s="70">
        <v>1</v>
      </c>
      <c r="M36" s="71"/>
      <c r="N36" s="71"/>
      <c r="O36" s="64"/>
    </row>
    <row r="37" spans="1:18" s="54" customFormat="1" ht="20.25" customHeight="1" x14ac:dyDescent="0.3">
      <c r="A37" s="133">
        <v>5</v>
      </c>
      <c r="B37" s="136" t="s">
        <v>37</v>
      </c>
      <c r="C37" s="139" t="s">
        <v>6</v>
      </c>
      <c r="D37" s="142">
        <v>1702692.1</v>
      </c>
      <c r="E37" s="128">
        <v>2022</v>
      </c>
      <c r="F37" s="128">
        <v>2035</v>
      </c>
      <c r="G37" s="128" t="s">
        <v>5</v>
      </c>
      <c r="H37" s="130">
        <v>9000</v>
      </c>
      <c r="I37" s="24" t="s">
        <v>4</v>
      </c>
      <c r="J37" s="72">
        <f t="shared" ref="J37:O37" si="4">SUM(J38:J41)</f>
        <v>51509.508999999998</v>
      </c>
      <c r="K37" s="73">
        <f t="shared" si="4"/>
        <v>9689</v>
      </c>
      <c r="L37" s="74">
        <f t="shared" si="4"/>
        <v>24354.7</v>
      </c>
      <c r="M37" s="74">
        <f t="shared" si="4"/>
        <v>12090.599999999999</v>
      </c>
      <c r="N37" s="74">
        <f t="shared" si="4"/>
        <v>5375.2089999999998</v>
      </c>
      <c r="O37" s="53">
        <f t="shared" si="4"/>
        <v>1664786.87</v>
      </c>
    </row>
    <row r="38" spans="1:18" s="18" customFormat="1" ht="20.25" customHeight="1" x14ac:dyDescent="0.35">
      <c r="A38" s="134"/>
      <c r="B38" s="137"/>
      <c r="C38" s="140"/>
      <c r="D38" s="143"/>
      <c r="E38" s="129"/>
      <c r="F38" s="129"/>
      <c r="G38" s="129"/>
      <c r="H38" s="131"/>
      <c r="I38" s="30" t="s">
        <v>3</v>
      </c>
      <c r="J38" s="75">
        <f>K38+L38+M38+N38</f>
        <v>8060.4</v>
      </c>
      <c r="K38" s="51"/>
      <c r="L38" s="52"/>
      <c r="M38" s="52">
        <v>8060.4</v>
      </c>
      <c r="N38" s="56"/>
      <c r="O38" s="57">
        <v>837262.24899999995</v>
      </c>
      <c r="Q38" s="58"/>
      <c r="R38" s="58"/>
    </row>
    <row r="39" spans="1:18" s="18" customFormat="1" ht="20.25" customHeight="1" x14ac:dyDescent="0.35">
      <c r="A39" s="134"/>
      <c r="B39" s="137"/>
      <c r="C39" s="140"/>
      <c r="D39" s="143"/>
      <c r="E39" s="129"/>
      <c r="F39" s="129"/>
      <c r="G39" s="129"/>
      <c r="H39" s="131"/>
      <c r="I39" s="30" t="s">
        <v>2</v>
      </c>
      <c r="J39" s="75">
        <f>K39+L39+M39+N39</f>
        <v>0</v>
      </c>
      <c r="K39" s="51"/>
      <c r="L39" s="52"/>
      <c r="M39" s="52"/>
      <c r="N39" s="56"/>
      <c r="O39" s="57">
        <v>827524.62100000004</v>
      </c>
      <c r="Q39" s="58"/>
      <c r="R39" s="58"/>
    </row>
    <row r="40" spans="1:18" s="18" customFormat="1" ht="20.25" customHeight="1" x14ac:dyDescent="0.35">
      <c r="A40" s="134"/>
      <c r="B40" s="137"/>
      <c r="C40" s="140"/>
      <c r="D40" s="143"/>
      <c r="E40" s="129"/>
      <c r="F40" s="129"/>
      <c r="G40" s="129"/>
      <c r="H40" s="131"/>
      <c r="I40" s="30" t="s">
        <v>1</v>
      </c>
      <c r="J40" s="75">
        <f>K40+L40+M40+N40</f>
        <v>43449.108999999997</v>
      </c>
      <c r="K40" s="51">
        <v>9689</v>
      </c>
      <c r="L40" s="52">
        <v>24354.7</v>
      </c>
      <c r="M40" s="52">
        <v>4030.2</v>
      </c>
      <c r="N40" s="56">
        <v>5375.2089999999998</v>
      </c>
      <c r="O40" s="57"/>
      <c r="Q40" s="58"/>
    </row>
    <row r="41" spans="1:18" s="18" customFormat="1" ht="20.25" customHeight="1" thickBot="1" x14ac:dyDescent="0.35">
      <c r="A41" s="134"/>
      <c r="B41" s="137"/>
      <c r="C41" s="140"/>
      <c r="D41" s="143"/>
      <c r="E41" s="129"/>
      <c r="F41" s="129"/>
      <c r="G41" s="129"/>
      <c r="H41" s="131"/>
      <c r="I41" s="30" t="s">
        <v>0</v>
      </c>
      <c r="J41" s="75">
        <f>K41+L41+M41+N41</f>
        <v>0</v>
      </c>
      <c r="K41" s="51">
        <v>0</v>
      </c>
      <c r="L41" s="51">
        <v>0</v>
      </c>
      <c r="M41" s="51">
        <v>0</v>
      </c>
      <c r="N41" s="56"/>
      <c r="O41" s="59"/>
    </row>
    <row r="42" spans="1:18" s="18" customFormat="1" ht="46.8" x14ac:dyDescent="0.3">
      <c r="A42" s="134"/>
      <c r="B42" s="137"/>
      <c r="C42" s="140"/>
      <c r="D42" s="143"/>
      <c r="E42" s="129"/>
      <c r="F42" s="129"/>
      <c r="G42" s="129"/>
      <c r="H42" s="131"/>
      <c r="I42" s="30" t="s">
        <v>39</v>
      </c>
      <c r="J42" s="31"/>
      <c r="K42" s="62"/>
      <c r="L42" s="63" t="s">
        <v>46</v>
      </c>
      <c r="M42" s="127" t="s">
        <v>42</v>
      </c>
      <c r="N42" s="127"/>
      <c r="O42" s="64"/>
    </row>
    <row r="43" spans="1:18" s="18" customFormat="1" ht="15.6" x14ac:dyDescent="0.3">
      <c r="A43" s="134"/>
      <c r="B43" s="137"/>
      <c r="C43" s="140"/>
      <c r="D43" s="143"/>
      <c r="E43" s="129"/>
      <c r="F43" s="129"/>
      <c r="G43" s="129"/>
      <c r="H43" s="131"/>
      <c r="I43" s="60" t="s">
        <v>41</v>
      </c>
      <c r="J43" s="65">
        <f>K43+L43+M43+N43</f>
        <v>171</v>
      </c>
      <c r="K43" s="62"/>
      <c r="L43" s="63"/>
      <c r="M43" s="126"/>
      <c r="N43" s="66">
        <v>171</v>
      </c>
      <c r="O43" s="64"/>
    </row>
    <row r="44" spans="1:18" s="18" customFormat="1" ht="20.25" customHeight="1" thickBot="1" x14ac:dyDescent="0.35">
      <c r="A44" s="135"/>
      <c r="B44" s="138"/>
      <c r="C44" s="141"/>
      <c r="D44" s="144"/>
      <c r="E44" s="145"/>
      <c r="F44" s="145"/>
      <c r="G44" s="145"/>
      <c r="H44" s="132"/>
      <c r="I44" s="67" t="s">
        <v>47</v>
      </c>
      <c r="J44" s="68">
        <f>K44+L44+M44+N44</f>
        <v>1</v>
      </c>
      <c r="K44" s="76"/>
      <c r="L44" s="77">
        <v>1</v>
      </c>
      <c r="M44" s="71"/>
      <c r="N44" s="71"/>
      <c r="O44" s="64"/>
    </row>
    <row r="45" spans="1:18" s="54" customFormat="1" ht="20.25" customHeight="1" x14ac:dyDescent="0.3">
      <c r="A45" s="133">
        <v>6</v>
      </c>
      <c r="B45" s="136" t="s">
        <v>9</v>
      </c>
      <c r="C45" s="139" t="s">
        <v>6</v>
      </c>
      <c r="D45" s="142">
        <v>293999.90000000002</v>
      </c>
      <c r="E45" s="128">
        <v>2023</v>
      </c>
      <c r="F45" s="128">
        <v>2035</v>
      </c>
      <c r="G45" s="128" t="s">
        <v>5</v>
      </c>
      <c r="H45" s="130">
        <v>1060</v>
      </c>
      <c r="I45" s="24" t="s">
        <v>4</v>
      </c>
      <c r="J45" s="72">
        <f t="shared" ref="J45:O45" si="5">SUM(J46:J49)</f>
        <v>46218.211000000003</v>
      </c>
      <c r="K45" s="73">
        <f t="shared" si="5"/>
        <v>5544.7120000000004</v>
      </c>
      <c r="L45" s="74">
        <f t="shared" si="5"/>
        <v>11105.1</v>
      </c>
      <c r="M45" s="74">
        <f t="shared" si="5"/>
        <v>22526.1</v>
      </c>
      <c r="N45" s="74">
        <f t="shared" si="5"/>
        <v>7042.299</v>
      </c>
      <c r="O45" s="78">
        <f t="shared" si="5"/>
        <v>244802.18800000002</v>
      </c>
    </row>
    <row r="46" spans="1:18" s="18" customFormat="1" ht="20.25" customHeight="1" x14ac:dyDescent="0.35">
      <c r="A46" s="134"/>
      <c r="B46" s="137"/>
      <c r="C46" s="140"/>
      <c r="D46" s="143"/>
      <c r="E46" s="129"/>
      <c r="F46" s="129"/>
      <c r="G46" s="129"/>
      <c r="H46" s="131"/>
      <c r="I46" s="30" t="s">
        <v>3</v>
      </c>
      <c r="J46" s="75">
        <f>K46+L46+M46+N46</f>
        <v>15017.401</v>
      </c>
      <c r="K46" s="51"/>
      <c r="L46" s="52">
        <v>0</v>
      </c>
      <c r="M46" s="52">
        <v>15017.401</v>
      </c>
      <c r="N46" s="56"/>
      <c r="O46" s="57">
        <v>123117.039</v>
      </c>
      <c r="Q46" s="58"/>
    </row>
    <row r="47" spans="1:18" s="18" customFormat="1" ht="20.25" customHeight="1" x14ac:dyDescent="0.35">
      <c r="A47" s="134"/>
      <c r="B47" s="137"/>
      <c r="C47" s="140"/>
      <c r="D47" s="143"/>
      <c r="E47" s="129"/>
      <c r="F47" s="129"/>
      <c r="G47" s="129"/>
      <c r="H47" s="131"/>
      <c r="I47" s="30" t="s">
        <v>2</v>
      </c>
      <c r="J47" s="75">
        <f>K47+L47+M47+N47</f>
        <v>0</v>
      </c>
      <c r="K47" s="51">
        <v>0</v>
      </c>
      <c r="L47" s="52"/>
      <c r="M47" s="52">
        <v>0</v>
      </c>
      <c r="N47" s="56"/>
      <c r="O47" s="57">
        <v>121685.149</v>
      </c>
      <c r="Q47" s="58"/>
    </row>
    <row r="48" spans="1:18" s="18" customFormat="1" ht="20.25" customHeight="1" x14ac:dyDescent="0.35">
      <c r="A48" s="134"/>
      <c r="B48" s="137"/>
      <c r="C48" s="140"/>
      <c r="D48" s="143"/>
      <c r="E48" s="129"/>
      <c r="F48" s="129"/>
      <c r="G48" s="129"/>
      <c r="H48" s="131"/>
      <c r="I48" s="30" t="s">
        <v>1</v>
      </c>
      <c r="J48" s="75">
        <f>K48+L48+M48+N48</f>
        <v>31200.81</v>
      </c>
      <c r="K48" s="51">
        <v>5544.7120000000004</v>
      </c>
      <c r="L48" s="52">
        <v>11105.1</v>
      </c>
      <c r="M48" s="52">
        <v>7508.6989999999996</v>
      </c>
      <c r="N48" s="56">
        <v>7042.299</v>
      </c>
      <c r="O48" s="57"/>
      <c r="Q48" s="58"/>
    </row>
    <row r="49" spans="1:17" s="18" customFormat="1" ht="20.25" customHeight="1" thickBot="1" x14ac:dyDescent="0.35">
      <c r="A49" s="134"/>
      <c r="B49" s="137"/>
      <c r="C49" s="140"/>
      <c r="D49" s="143"/>
      <c r="E49" s="129"/>
      <c r="F49" s="129"/>
      <c r="G49" s="129"/>
      <c r="H49" s="131"/>
      <c r="I49" s="30" t="s">
        <v>0</v>
      </c>
      <c r="J49" s="75">
        <f>K49+L49+M49+N49</f>
        <v>0</v>
      </c>
      <c r="K49" s="51">
        <v>0</v>
      </c>
      <c r="L49" s="51">
        <v>0</v>
      </c>
      <c r="M49" s="51">
        <v>0</v>
      </c>
      <c r="N49" s="56"/>
      <c r="O49" s="59"/>
    </row>
    <row r="50" spans="1:17" s="18" customFormat="1" ht="46.8" x14ac:dyDescent="0.3">
      <c r="A50" s="134"/>
      <c r="B50" s="137"/>
      <c r="C50" s="140"/>
      <c r="D50" s="143"/>
      <c r="E50" s="129"/>
      <c r="F50" s="129"/>
      <c r="G50" s="129"/>
      <c r="H50" s="131"/>
      <c r="I50" s="30" t="s">
        <v>39</v>
      </c>
      <c r="J50" s="31"/>
      <c r="K50" s="62"/>
      <c r="L50" s="63" t="s">
        <v>46</v>
      </c>
      <c r="M50" s="127" t="s">
        <v>42</v>
      </c>
      <c r="N50" s="127"/>
      <c r="O50" s="64"/>
    </row>
    <row r="51" spans="1:17" s="18" customFormat="1" ht="15.6" x14ac:dyDescent="0.3">
      <c r="A51" s="134"/>
      <c r="B51" s="137"/>
      <c r="C51" s="140"/>
      <c r="D51" s="143"/>
      <c r="E51" s="129"/>
      <c r="F51" s="129"/>
      <c r="G51" s="129"/>
      <c r="H51" s="131"/>
      <c r="I51" s="60" t="s">
        <v>41</v>
      </c>
      <c r="J51" s="65">
        <f>K51+L51+M51+N51</f>
        <v>177</v>
      </c>
      <c r="K51" s="62"/>
      <c r="L51" s="63"/>
      <c r="M51" s="126"/>
      <c r="N51" s="79">
        <v>177</v>
      </c>
      <c r="O51" s="64"/>
    </row>
    <row r="52" spans="1:17" s="18" customFormat="1" ht="20.25" customHeight="1" thickBot="1" x14ac:dyDescent="0.35">
      <c r="A52" s="135"/>
      <c r="B52" s="138"/>
      <c r="C52" s="141"/>
      <c r="D52" s="144"/>
      <c r="E52" s="145"/>
      <c r="F52" s="145"/>
      <c r="G52" s="145"/>
      <c r="H52" s="132"/>
      <c r="I52" s="67" t="s">
        <v>47</v>
      </c>
      <c r="J52" s="68">
        <f>K52+L52+M52+N52</f>
        <v>1</v>
      </c>
      <c r="K52" s="76"/>
      <c r="L52" s="77">
        <v>1</v>
      </c>
      <c r="M52" s="71"/>
      <c r="N52" s="71"/>
      <c r="O52" s="64"/>
    </row>
    <row r="53" spans="1:17" s="54" customFormat="1" ht="20.25" customHeight="1" x14ac:dyDescent="0.3">
      <c r="A53" s="133">
        <v>7</v>
      </c>
      <c r="B53" s="136" t="s">
        <v>36</v>
      </c>
      <c r="C53" s="139" t="s">
        <v>6</v>
      </c>
      <c r="D53" s="142">
        <f>1174958.2-5276.5</f>
        <v>1169681.7</v>
      </c>
      <c r="E53" s="128">
        <v>2022</v>
      </c>
      <c r="F53" s="128">
        <v>2035</v>
      </c>
      <c r="G53" s="128" t="s">
        <v>5</v>
      </c>
      <c r="H53" s="130">
        <v>8500</v>
      </c>
      <c r="I53" s="24" t="s">
        <v>4</v>
      </c>
      <c r="J53" s="72">
        <f t="shared" ref="J53:O53" si="6">SUM(J54:J57)</f>
        <v>60925.179999999993</v>
      </c>
      <c r="K53" s="73">
        <f t="shared" si="6"/>
        <v>15652.48</v>
      </c>
      <c r="L53" s="74">
        <f>SUM(L54:L57)</f>
        <v>22887</v>
      </c>
      <c r="M53" s="74">
        <f t="shared" si="6"/>
        <v>22385.7</v>
      </c>
      <c r="N53" s="74">
        <f t="shared" si="6"/>
        <v>0</v>
      </c>
      <c r="O53" s="53">
        <f t="shared" si="6"/>
        <v>1133643.52</v>
      </c>
    </row>
    <row r="54" spans="1:17" s="18" customFormat="1" ht="20.25" customHeight="1" x14ac:dyDescent="0.35">
      <c r="A54" s="134"/>
      <c r="B54" s="137"/>
      <c r="C54" s="140"/>
      <c r="D54" s="143"/>
      <c r="E54" s="129"/>
      <c r="F54" s="129"/>
      <c r="G54" s="129"/>
      <c r="H54" s="131"/>
      <c r="I54" s="30" t="s">
        <v>3</v>
      </c>
      <c r="J54" s="75">
        <f>K54+L54+M54+N54</f>
        <v>14257.134</v>
      </c>
      <c r="K54" s="51"/>
      <c r="L54" s="52"/>
      <c r="M54" s="52">
        <v>14257.134</v>
      </c>
      <c r="N54" s="56"/>
      <c r="O54" s="57">
        <v>570137.19900000002</v>
      </c>
      <c r="Q54" s="58"/>
    </row>
    <row r="55" spans="1:17" s="18" customFormat="1" ht="20.25" customHeight="1" x14ac:dyDescent="0.35">
      <c r="A55" s="134"/>
      <c r="B55" s="137"/>
      <c r="C55" s="140"/>
      <c r="D55" s="143"/>
      <c r="E55" s="129"/>
      <c r="F55" s="129"/>
      <c r="G55" s="129"/>
      <c r="H55" s="131"/>
      <c r="I55" s="30" t="s">
        <v>2</v>
      </c>
      <c r="J55" s="75">
        <f>K55+L55+M55+N55</f>
        <v>1000</v>
      </c>
      <c r="K55" s="51">
        <v>0</v>
      </c>
      <c r="L55" s="52"/>
      <c r="M55" s="52">
        <v>1000</v>
      </c>
      <c r="N55" s="56"/>
      <c r="O55" s="57">
        <v>563506.321</v>
      </c>
      <c r="Q55" s="58"/>
    </row>
    <row r="56" spans="1:17" s="18" customFormat="1" ht="20.25" customHeight="1" x14ac:dyDescent="0.35">
      <c r="A56" s="134"/>
      <c r="B56" s="137"/>
      <c r="C56" s="140"/>
      <c r="D56" s="143"/>
      <c r="E56" s="129"/>
      <c r="F56" s="129"/>
      <c r="G56" s="129"/>
      <c r="H56" s="131"/>
      <c r="I56" s="30" t="s">
        <v>1</v>
      </c>
      <c r="J56" s="75">
        <f>K56+L56+M56+N56</f>
        <v>45668.045999999995</v>
      </c>
      <c r="K56" s="51">
        <v>15652.48</v>
      </c>
      <c r="L56" s="52">
        <v>22887</v>
      </c>
      <c r="M56" s="52">
        <v>7128.5659999999998</v>
      </c>
      <c r="N56" s="56"/>
      <c r="O56" s="57"/>
      <c r="Q56" s="58"/>
    </row>
    <row r="57" spans="1:17" s="18" customFormat="1" ht="20.25" customHeight="1" thickBot="1" x14ac:dyDescent="0.35">
      <c r="A57" s="134"/>
      <c r="B57" s="137"/>
      <c r="C57" s="140"/>
      <c r="D57" s="143"/>
      <c r="E57" s="129"/>
      <c r="F57" s="129"/>
      <c r="G57" s="129"/>
      <c r="H57" s="131"/>
      <c r="I57" s="30" t="s">
        <v>0</v>
      </c>
      <c r="J57" s="75">
        <f>K57+L57+M57+N57</f>
        <v>0</v>
      </c>
      <c r="K57" s="51">
        <v>0</v>
      </c>
      <c r="L57" s="51">
        <v>0</v>
      </c>
      <c r="M57" s="51">
        <v>0</v>
      </c>
      <c r="N57" s="56"/>
      <c r="O57" s="59"/>
    </row>
    <row r="58" spans="1:17" s="36" customFormat="1" ht="46.8" x14ac:dyDescent="0.3">
      <c r="A58" s="134"/>
      <c r="B58" s="137"/>
      <c r="C58" s="140"/>
      <c r="D58" s="143"/>
      <c r="E58" s="129"/>
      <c r="F58" s="129"/>
      <c r="G58" s="129"/>
      <c r="H58" s="131"/>
      <c r="I58" s="30" t="s">
        <v>39</v>
      </c>
      <c r="J58" s="31"/>
      <c r="K58" s="62"/>
      <c r="L58" s="63" t="s">
        <v>46</v>
      </c>
      <c r="M58" s="127" t="s">
        <v>42</v>
      </c>
      <c r="N58" s="127"/>
      <c r="O58" s="41"/>
    </row>
    <row r="59" spans="1:17" s="36" customFormat="1" ht="15.6" x14ac:dyDescent="0.3">
      <c r="A59" s="134"/>
      <c r="B59" s="137"/>
      <c r="C59" s="140"/>
      <c r="D59" s="143"/>
      <c r="E59" s="129"/>
      <c r="F59" s="129"/>
      <c r="G59" s="129"/>
      <c r="H59" s="131"/>
      <c r="I59" s="60" t="s">
        <v>41</v>
      </c>
      <c r="J59" s="65">
        <f>K59+L59+M59+N59</f>
        <v>299</v>
      </c>
      <c r="K59" s="62"/>
      <c r="L59" s="63"/>
      <c r="M59" s="66">
        <v>299</v>
      </c>
      <c r="N59" s="126"/>
      <c r="O59" s="41"/>
    </row>
    <row r="60" spans="1:17" s="36" customFormat="1" ht="21.75" customHeight="1" thickBot="1" x14ac:dyDescent="0.35">
      <c r="A60" s="135"/>
      <c r="B60" s="138"/>
      <c r="C60" s="141"/>
      <c r="D60" s="144"/>
      <c r="E60" s="145"/>
      <c r="F60" s="145"/>
      <c r="G60" s="145"/>
      <c r="H60" s="132"/>
      <c r="I60" s="67" t="s">
        <v>47</v>
      </c>
      <c r="J60" s="68">
        <f>K60+L60+M60+N60</f>
        <v>1</v>
      </c>
      <c r="K60" s="76"/>
      <c r="L60" s="77">
        <v>1</v>
      </c>
      <c r="M60" s="71"/>
      <c r="N60" s="80"/>
      <c r="O60" s="41"/>
    </row>
    <row r="61" spans="1:17" s="54" customFormat="1" ht="27" customHeight="1" x14ac:dyDescent="0.3">
      <c r="A61" s="133">
        <v>8</v>
      </c>
      <c r="B61" s="136" t="s">
        <v>38</v>
      </c>
      <c r="C61" s="139" t="s">
        <v>6</v>
      </c>
      <c r="D61" s="142">
        <f>153191.1+5276.5+975.5+112</f>
        <v>159555.1</v>
      </c>
      <c r="E61" s="128">
        <v>2021</v>
      </c>
      <c r="F61" s="128">
        <v>2024</v>
      </c>
      <c r="G61" s="128" t="s">
        <v>5</v>
      </c>
      <c r="H61" s="130">
        <v>3882</v>
      </c>
      <c r="I61" s="24" t="s">
        <v>4</v>
      </c>
      <c r="J61" s="72">
        <f t="shared" ref="J61:O61" si="7">SUM(J62:J65)</f>
        <v>124958.43399999999</v>
      </c>
      <c r="K61" s="73">
        <f t="shared" si="7"/>
        <v>0</v>
      </c>
      <c r="L61" s="74">
        <f t="shared" si="7"/>
        <v>55765.002</v>
      </c>
      <c r="M61" s="74">
        <f t="shared" si="7"/>
        <v>51895.100000000006</v>
      </c>
      <c r="N61" s="74">
        <f t="shared" si="7"/>
        <v>17298.331999999999</v>
      </c>
      <c r="O61" s="53">
        <f t="shared" si="7"/>
        <v>0</v>
      </c>
    </row>
    <row r="62" spans="1:17" s="18" customFormat="1" ht="27" customHeight="1" x14ac:dyDescent="0.3">
      <c r="A62" s="134"/>
      <c r="B62" s="137"/>
      <c r="C62" s="140"/>
      <c r="D62" s="143"/>
      <c r="E62" s="129"/>
      <c r="F62" s="129"/>
      <c r="G62" s="129"/>
      <c r="H62" s="131"/>
      <c r="I62" s="30" t="s">
        <v>3</v>
      </c>
      <c r="J62" s="75">
        <f>K62+L62+M62+N62</f>
        <v>70381.736999999994</v>
      </c>
      <c r="K62" s="51">
        <v>0</v>
      </c>
      <c r="L62" s="52">
        <f>32934.002+2851</f>
        <v>35785.002</v>
      </c>
      <c r="M62" s="52">
        <v>34596.735000000001</v>
      </c>
      <c r="N62" s="56"/>
      <c r="O62" s="57"/>
    </row>
    <row r="63" spans="1:17" s="18" customFormat="1" ht="27" customHeight="1" x14ac:dyDescent="0.3">
      <c r="A63" s="134"/>
      <c r="B63" s="137"/>
      <c r="C63" s="140"/>
      <c r="D63" s="143"/>
      <c r="E63" s="129"/>
      <c r="F63" s="129"/>
      <c r="G63" s="129"/>
      <c r="H63" s="131"/>
      <c r="I63" s="30" t="s">
        <v>2</v>
      </c>
      <c r="J63" s="75">
        <f>K63+L63+M63+N63</f>
        <v>1000</v>
      </c>
      <c r="K63" s="51">
        <v>0</v>
      </c>
      <c r="L63" s="52">
        <v>1000</v>
      </c>
      <c r="M63" s="52">
        <v>0</v>
      </c>
      <c r="N63" s="56"/>
      <c r="O63" s="57"/>
    </row>
    <row r="64" spans="1:17" s="18" customFormat="1" ht="27" customHeight="1" x14ac:dyDescent="0.3">
      <c r="A64" s="134"/>
      <c r="B64" s="137"/>
      <c r="C64" s="140"/>
      <c r="D64" s="143"/>
      <c r="E64" s="129"/>
      <c r="F64" s="129"/>
      <c r="G64" s="129"/>
      <c r="H64" s="131"/>
      <c r="I64" s="30" t="s">
        <v>1</v>
      </c>
      <c r="J64" s="75">
        <f>K64+L64+M64+N64</f>
        <v>53576.697</v>
      </c>
      <c r="K64" s="51">
        <v>0</v>
      </c>
      <c r="L64" s="52">
        <v>18980</v>
      </c>
      <c r="M64" s="52">
        <v>17298.365000000002</v>
      </c>
      <c r="N64" s="56">
        <v>17298.331999999999</v>
      </c>
      <c r="O64" s="57"/>
    </row>
    <row r="65" spans="1:15" s="18" customFormat="1" ht="27" customHeight="1" thickBot="1" x14ac:dyDescent="0.35">
      <c r="A65" s="134"/>
      <c r="B65" s="137"/>
      <c r="C65" s="140"/>
      <c r="D65" s="143"/>
      <c r="E65" s="129"/>
      <c r="F65" s="129"/>
      <c r="G65" s="129"/>
      <c r="H65" s="131"/>
      <c r="I65" s="30" t="s">
        <v>0</v>
      </c>
      <c r="J65" s="75">
        <f>K65+L65+M65+N65</f>
        <v>0</v>
      </c>
      <c r="K65" s="51">
        <v>0</v>
      </c>
      <c r="L65" s="51">
        <v>0</v>
      </c>
      <c r="M65" s="51">
        <v>0</v>
      </c>
      <c r="N65" s="56"/>
      <c r="O65" s="59"/>
    </row>
    <row r="66" spans="1:15" s="18" customFormat="1" ht="24.75" customHeight="1" x14ac:dyDescent="0.3">
      <c r="A66" s="134"/>
      <c r="B66" s="137"/>
      <c r="C66" s="140"/>
      <c r="D66" s="143"/>
      <c r="E66" s="129"/>
      <c r="F66" s="129"/>
      <c r="G66" s="129"/>
      <c r="H66" s="131"/>
      <c r="I66" s="81" t="s">
        <v>39</v>
      </c>
      <c r="J66" s="31"/>
      <c r="K66" s="82"/>
      <c r="L66" s="161" t="s">
        <v>42</v>
      </c>
      <c r="M66" s="162"/>
      <c r="N66" s="163"/>
      <c r="O66" s="64"/>
    </row>
    <row r="67" spans="1:15" s="18" customFormat="1" ht="27" customHeight="1" thickBot="1" x14ac:dyDescent="0.35">
      <c r="A67" s="134"/>
      <c r="B67" s="137"/>
      <c r="C67" s="140"/>
      <c r="D67" s="143"/>
      <c r="E67" s="129"/>
      <c r="F67" s="129"/>
      <c r="G67" s="129"/>
      <c r="H67" s="132"/>
      <c r="I67" s="83" t="s">
        <v>41</v>
      </c>
      <c r="J67" s="43">
        <f>K67+L67+M67+N67-1</f>
        <v>3881</v>
      </c>
      <c r="K67" s="44"/>
      <c r="L67" s="45">
        <f>2525-L81-L74</f>
        <v>799.40000000000009</v>
      </c>
      <c r="M67" s="46">
        <f>(H61-L67)/2</f>
        <v>1541.3</v>
      </c>
      <c r="N67" s="84">
        <f>M67</f>
        <v>1541.3</v>
      </c>
      <c r="O67" s="64"/>
    </row>
    <row r="68" spans="1:15" s="54" customFormat="1" ht="30.75" customHeight="1" x14ac:dyDescent="0.3">
      <c r="A68" s="133">
        <v>9</v>
      </c>
      <c r="B68" s="136" t="s">
        <v>8</v>
      </c>
      <c r="C68" s="139" t="s">
        <v>6</v>
      </c>
      <c r="D68" s="142">
        <v>30379.4</v>
      </c>
      <c r="E68" s="128">
        <v>2021</v>
      </c>
      <c r="F68" s="128">
        <v>2022</v>
      </c>
      <c r="G68" s="128" t="s">
        <v>5</v>
      </c>
      <c r="H68" s="130">
        <v>587.6</v>
      </c>
      <c r="I68" s="85" t="s">
        <v>4</v>
      </c>
      <c r="J68" s="72">
        <f t="shared" ref="J68:O68" si="8">SUM(J69:J72)</f>
        <v>30379.4</v>
      </c>
      <c r="K68" s="73">
        <f t="shared" si="8"/>
        <v>0</v>
      </c>
      <c r="L68" s="74">
        <f t="shared" si="8"/>
        <v>30379.4</v>
      </c>
      <c r="M68" s="74">
        <f t="shared" si="8"/>
        <v>0</v>
      </c>
      <c r="N68" s="74">
        <f t="shared" si="8"/>
        <v>0</v>
      </c>
      <c r="O68" s="53">
        <f t="shared" si="8"/>
        <v>0</v>
      </c>
    </row>
    <row r="69" spans="1:15" s="54" customFormat="1" ht="20.25" customHeight="1" x14ac:dyDescent="0.3">
      <c r="A69" s="134"/>
      <c r="B69" s="137"/>
      <c r="C69" s="140"/>
      <c r="D69" s="143"/>
      <c r="E69" s="129"/>
      <c r="F69" s="129"/>
      <c r="G69" s="129"/>
      <c r="H69" s="131"/>
      <c r="I69" s="81" t="s">
        <v>3</v>
      </c>
      <c r="J69" s="75">
        <f>K69+L69+M69+N69</f>
        <v>20252.900000000001</v>
      </c>
      <c r="K69" s="51">
        <v>0</v>
      </c>
      <c r="L69" s="52">
        <v>20252.900000000001</v>
      </c>
      <c r="M69" s="52">
        <v>0</v>
      </c>
      <c r="N69" s="86"/>
      <c r="O69" s="87"/>
    </row>
    <row r="70" spans="1:15" s="54" customFormat="1" ht="20.25" customHeight="1" x14ac:dyDescent="0.3">
      <c r="A70" s="134"/>
      <c r="B70" s="137"/>
      <c r="C70" s="140"/>
      <c r="D70" s="143"/>
      <c r="E70" s="129"/>
      <c r="F70" s="129"/>
      <c r="G70" s="129"/>
      <c r="H70" s="131"/>
      <c r="I70" s="81" t="s">
        <v>2</v>
      </c>
      <c r="J70" s="75">
        <f>K70+L70+M70+N70</f>
        <v>0</v>
      </c>
      <c r="K70" s="51">
        <v>0</v>
      </c>
      <c r="L70" s="52"/>
      <c r="M70" s="52">
        <v>0</v>
      </c>
      <c r="N70" s="86"/>
      <c r="O70" s="87"/>
    </row>
    <row r="71" spans="1:15" s="54" customFormat="1" ht="20.25" customHeight="1" x14ac:dyDescent="0.3">
      <c r="A71" s="134"/>
      <c r="B71" s="137"/>
      <c r="C71" s="140"/>
      <c r="D71" s="143"/>
      <c r="E71" s="129"/>
      <c r="F71" s="129"/>
      <c r="G71" s="129"/>
      <c r="H71" s="131"/>
      <c r="I71" s="81" t="s">
        <v>1</v>
      </c>
      <c r="J71" s="75">
        <f>K71+L71+M71+N71</f>
        <v>10126.5</v>
      </c>
      <c r="K71" s="51">
        <v>0</v>
      </c>
      <c r="L71" s="52">
        <v>10126.5</v>
      </c>
      <c r="M71" s="52">
        <v>0</v>
      </c>
      <c r="N71" s="86"/>
      <c r="O71" s="87"/>
    </row>
    <row r="72" spans="1:15" s="54" customFormat="1" ht="18" customHeight="1" thickBot="1" x14ac:dyDescent="0.35">
      <c r="A72" s="134"/>
      <c r="B72" s="137"/>
      <c r="C72" s="140"/>
      <c r="D72" s="143"/>
      <c r="E72" s="129"/>
      <c r="F72" s="129"/>
      <c r="G72" s="129"/>
      <c r="H72" s="131"/>
      <c r="I72" s="81" t="s">
        <v>0</v>
      </c>
      <c r="J72" s="75">
        <f>K72+L72+M72+N72</f>
        <v>0</v>
      </c>
      <c r="K72" s="51">
        <v>0</v>
      </c>
      <c r="L72" s="51">
        <v>0</v>
      </c>
      <c r="M72" s="51">
        <v>0</v>
      </c>
      <c r="N72" s="86"/>
      <c r="O72" s="88"/>
    </row>
    <row r="73" spans="1:15" s="36" customFormat="1" ht="34.5" customHeight="1" x14ac:dyDescent="0.3">
      <c r="A73" s="134"/>
      <c r="B73" s="137"/>
      <c r="C73" s="140"/>
      <c r="D73" s="143"/>
      <c r="E73" s="129"/>
      <c r="F73" s="129"/>
      <c r="G73" s="129"/>
      <c r="H73" s="131"/>
      <c r="I73" s="81" t="s">
        <v>39</v>
      </c>
      <c r="J73" s="31"/>
      <c r="K73" s="82"/>
      <c r="L73" s="89" t="s">
        <v>42</v>
      </c>
      <c r="M73" s="90"/>
      <c r="N73" s="90"/>
      <c r="O73" s="41"/>
    </row>
    <row r="74" spans="1:15" s="36" customFormat="1" ht="18" customHeight="1" thickBot="1" x14ac:dyDescent="0.35">
      <c r="A74" s="135"/>
      <c r="B74" s="138"/>
      <c r="C74" s="141"/>
      <c r="D74" s="144"/>
      <c r="E74" s="145"/>
      <c r="F74" s="145"/>
      <c r="G74" s="145"/>
      <c r="H74" s="132"/>
      <c r="I74" s="83" t="s">
        <v>41</v>
      </c>
      <c r="J74" s="43">
        <f>K74+L74+M74+N74</f>
        <v>588</v>
      </c>
      <c r="K74" s="44"/>
      <c r="L74" s="77">
        <v>588</v>
      </c>
      <c r="M74" s="46"/>
      <c r="N74" s="47"/>
      <c r="O74" s="41"/>
    </row>
    <row r="75" spans="1:15" s="54" customFormat="1" ht="20.25" customHeight="1" x14ac:dyDescent="0.3">
      <c r="A75" s="133">
        <v>10</v>
      </c>
      <c r="B75" s="136" t="s">
        <v>7</v>
      </c>
      <c r="C75" s="139" t="s">
        <v>6</v>
      </c>
      <c r="D75" s="142">
        <f>39118.6+905.8</f>
        <v>40024.400000000001</v>
      </c>
      <c r="E75" s="128">
        <v>2021</v>
      </c>
      <c r="F75" s="128">
        <v>2022</v>
      </c>
      <c r="G75" s="128" t="s">
        <v>5</v>
      </c>
      <c r="H75" s="173">
        <f>725*0+1138</f>
        <v>1138</v>
      </c>
      <c r="I75" s="85" t="s">
        <v>4</v>
      </c>
      <c r="J75" s="72">
        <f t="shared" ref="J75:O75" si="9">SUM(J76:J79)</f>
        <v>40024.373</v>
      </c>
      <c r="K75" s="73">
        <f t="shared" si="9"/>
        <v>0</v>
      </c>
      <c r="L75" s="74">
        <f t="shared" si="9"/>
        <v>40024.373</v>
      </c>
      <c r="M75" s="74">
        <f t="shared" si="9"/>
        <v>0</v>
      </c>
      <c r="N75" s="74">
        <f t="shared" si="9"/>
        <v>0</v>
      </c>
      <c r="O75" s="53">
        <f t="shared" si="9"/>
        <v>0</v>
      </c>
    </row>
    <row r="76" spans="1:15" s="54" customFormat="1" ht="20.25" customHeight="1" x14ac:dyDescent="0.3">
      <c r="A76" s="134"/>
      <c r="B76" s="137"/>
      <c r="C76" s="140"/>
      <c r="D76" s="143"/>
      <c r="E76" s="129"/>
      <c r="F76" s="129"/>
      <c r="G76" s="129"/>
      <c r="H76" s="174"/>
      <c r="I76" s="81" t="s">
        <v>3</v>
      </c>
      <c r="J76" s="75">
        <f>K76+L76+M76+N76</f>
        <v>26079.073</v>
      </c>
      <c r="K76" s="51">
        <v>0</v>
      </c>
      <c r="L76" s="52">
        <v>26079.073</v>
      </c>
      <c r="M76" s="52">
        <v>0</v>
      </c>
      <c r="N76" s="86"/>
      <c r="O76" s="87"/>
    </row>
    <row r="77" spans="1:15" s="54" customFormat="1" ht="20.25" customHeight="1" x14ac:dyDescent="0.3">
      <c r="A77" s="134"/>
      <c r="B77" s="137"/>
      <c r="C77" s="140"/>
      <c r="D77" s="143"/>
      <c r="E77" s="129"/>
      <c r="F77" s="129"/>
      <c r="G77" s="129"/>
      <c r="H77" s="174"/>
      <c r="I77" s="81" t="s">
        <v>2</v>
      </c>
      <c r="J77" s="75">
        <f>K77+L77+M77+N77</f>
        <v>0</v>
      </c>
      <c r="K77" s="51">
        <v>0</v>
      </c>
      <c r="L77" s="52"/>
      <c r="M77" s="52">
        <v>0</v>
      </c>
      <c r="N77" s="86"/>
      <c r="O77" s="87"/>
    </row>
    <row r="78" spans="1:15" s="54" customFormat="1" ht="20.25" customHeight="1" x14ac:dyDescent="0.3">
      <c r="A78" s="134"/>
      <c r="B78" s="137"/>
      <c r="C78" s="140"/>
      <c r="D78" s="143"/>
      <c r="E78" s="129"/>
      <c r="F78" s="129"/>
      <c r="G78" s="129"/>
      <c r="H78" s="174"/>
      <c r="I78" s="81" t="s">
        <v>1</v>
      </c>
      <c r="J78" s="75">
        <f>K78+L78+M78+N78</f>
        <v>13945.3</v>
      </c>
      <c r="K78" s="51">
        <v>0</v>
      </c>
      <c r="L78" s="52">
        <v>13945.3</v>
      </c>
      <c r="M78" s="52">
        <v>0</v>
      </c>
      <c r="N78" s="86"/>
      <c r="O78" s="87"/>
    </row>
    <row r="79" spans="1:15" s="54" customFormat="1" ht="19.5" customHeight="1" thickBot="1" x14ac:dyDescent="0.35">
      <c r="A79" s="134"/>
      <c r="B79" s="137"/>
      <c r="C79" s="140"/>
      <c r="D79" s="143"/>
      <c r="E79" s="129"/>
      <c r="F79" s="129"/>
      <c r="G79" s="129"/>
      <c r="H79" s="174"/>
      <c r="I79" s="81" t="s">
        <v>0</v>
      </c>
      <c r="J79" s="75">
        <f>K79+L79+M79+N79</f>
        <v>0</v>
      </c>
      <c r="K79" s="51">
        <v>0</v>
      </c>
      <c r="L79" s="51">
        <v>0</v>
      </c>
      <c r="M79" s="51">
        <v>0</v>
      </c>
      <c r="N79" s="86"/>
      <c r="O79" s="88"/>
    </row>
    <row r="80" spans="1:15" s="36" customFormat="1" ht="30.75" customHeight="1" x14ac:dyDescent="0.3">
      <c r="A80" s="134"/>
      <c r="B80" s="137"/>
      <c r="C80" s="140"/>
      <c r="D80" s="143"/>
      <c r="E80" s="129"/>
      <c r="F80" s="129"/>
      <c r="G80" s="129"/>
      <c r="H80" s="174"/>
      <c r="I80" s="81" t="s">
        <v>40</v>
      </c>
      <c r="J80" s="31"/>
      <c r="K80" s="82"/>
      <c r="L80" s="89" t="s">
        <v>42</v>
      </c>
      <c r="M80" s="91"/>
      <c r="N80" s="92"/>
      <c r="O80" s="41"/>
    </row>
    <row r="81" spans="1:16" s="36" customFormat="1" ht="19.5" customHeight="1" thickBot="1" x14ac:dyDescent="0.35">
      <c r="A81" s="135"/>
      <c r="B81" s="138"/>
      <c r="C81" s="141"/>
      <c r="D81" s="144"/>
      <c r="E81" s="145"/>
      <c r="F81" s="145"/>
      <c r="G81" s="145"/>
      <c r="H81" s="175"/>
      <c r="I81" s="42" t="s">
        <v>41</v>
      </c>
      <c r="J81" s="43">
        <f>K81+L81+M81+N81</f>
        <v>1137.5999999999999</v>
      </c>
      <c r="K81" s="44"/>
      <c r="L81" s="45">
        <f>725*0+1138-0.4</f>
        <v>1137.5999999999999</v>
      </c>
      <c r="M81" s="46"/>
      <c r="N81" s="47"/>
      <c r="O81" s="41"/>
    </row>
    <row r="82" spans="1:16" ht="15.75" customHeight="1" x14ac:dyDescent="0.3">
      <c r="A82" s="133"/>
      <c r="B82" s="167" t="s">
        <v>44</v>
      </c>
      <c r="C82" s="128"/>
      <c r="D82" s="170">
        <f>SUM(D8:D79)</f>
        <v>7451835.7830000008</v>
      </c>
      <c r="E82" s="170"/>
      <c r="F82" s="170"/>
      <c r="G82" s="170"/>
      <c r="H82" s="164">
        <f>SUM(H8:H79)</f>
        <v>43967.6</v>
      </c>
      <c r="I82" s="93" t="s">
        <v>4</v>
      </c>
      <c r="J82" s="94">
        <f>K82+L82+M82+N82</f>
        <v>1632015.1629999999</v>
      </c>
      <c r="K82" s="95">
        <f>K83+K84+K85+K86</f>
        <v>399999.99199999997</v>
      </c>
      <c r="L82" s="96">
        <f>L83+L84+L85+L86</f>
        <v>491962.17499999999</v>
      </c>
      <c r="M82" s="96">
        <f>M83+M84+M85+M86</f>
        <v>411585</v>
      </c>
      <c r="N82" s="96">
        <f>N83+N84+N85+N86</f>
        <v>328467.99599999998</v>
      </c>
      <c r="O82" s="72">
        <f>O83+O84+O85+O86</f>
        <v>5818087.4910000004</v>
      </c>
    </row>
    <row r="83" spans="1:16" ht="15.75" customHeight="1" x14ac:dyDescent="0.3">
      <c r="A83" s="134"/>
      <c r="B83" s="168"/>
      <c r="C83" s="129"/>
      <c r="D83" s="171"/>
      <c r="E83" s="171"/>
      <c r="F83" s="171"/>
      <c r="G83" s="171"/>
      <c r="H83" s="165"/>
      <c r="I83" s="97" t="s">
        <v>3</v>
      </c>
      <c r="J83" s="98">
        <f t="shared" ref="J83:O86" si="10">J23+J30+J9+J16+J38+J46+J54+J62+J69+J76</f>
        <v>164233.97899999999</v>
      </c>
      <c r="K83" s="99">
        <f t="shared" si="10"/>
        <v>0</v>
      </c>
      <c r="L83" s="100">
        <f>L23+L30+L9+L16+L38+L46+L54+L62+L69+L76</f>
        <v>82116.975000000006</v>
      </c>
      <c r="M83" s="100">
        <f>M23+M30+M9+M16+M38+M46+M54+M62+M69+M76</f>
        <v>82117.004000000001</v>
      </c>
      <c r="N83" s="100">
        <f t="shared" si="10"/>
        <v>0</v>
      </c>
      <c r="O83" s="101">
        <f t="shared" si="10"/>
        <v>2237352.0640000002</v>
      </c>
    </row>
    <row r="84" spans="1:16" ht="15.75" customHeight="1" x14ac:dyDescent="0.3">
      <c r="A84" s="134"/>
      <c r="B84" s="168"/>
      <c r="C84" s="129"/>
      <c r="D84" s="171"/>
      <c r="E84" s="171"/>
      <c r="F84" s="171"/>
      <c r="G84" s="171"/>
      <c r="H84" s="165"/>
      <c r="I84" s="97" t="s">
        <v>2</v>
      </c>
      <c r="J84" s="98">
        <f t="shared" si="10"/>
        <v>2000</v>
      </c>
      <c r="K84" s="99">
        <f t="shared" si="10"/>
        <v>0</v>
      </c>
      <c r="L84" s="100">
        <f t="shared" si="10"/>
        <v>1000</v>
      </c>
      <c r="M84" s="100">
        <f t="shared" si="10"/>
        <v>1000</v>
      </c>
      <c r="N84" s="100">
        <f t="shared" si="10"/>
        <v>0</v>
      </c>
      <c r="O84" s="101">
        <f t="shared" si="10"/>
        <v>2211330.9440000001</v>
      </c>
    </row>
    <row r="85" spans="1:16" ht="15.75" customHeight="1" x14ac:dyDescent="0.3">
      <c r="A85" s="134"/>
      <c r="B85" s="168"/>
      <c r="C85" s="129"/>
      <c r="D85" s="171"/>
      <c r="E85" s="171"/>
      <c r="F85" s="171"/>
      <c r="G85" s="171"/>
      <c r="H85" s="165"/>
      <c r="I85" s="97" t="s">
        <v>1</v>
      </c>
      <c r="J85" s="98">
        <f t="shared" si="10"/>
        <v>243552.68400000001</v>
      </c>
      <c r="K85" s="99">
        <f t="shared" si="10"/>
        <v>39999.991999999998</v>
      </c>
      <c r="L85" s="100">
        <f t="shared" si="10"/>
        <v>121435.7</v>
      </c>
      <c r="M85" s="100">
        <f t="shared" si="10"/>
        <v>41058.495999999999</v>
      </c>
      <c r="N85" s="100">
        <f t="shared" si="10"/>
        <v>41058.495999999999</v>
      </c>
      <c r="O85" s="101">
        <f t="shared" si="10"/>
        <v>0</v>
      </c>
    </row>
    <row r="86" spans="1:16" ht="17.25" customHeight="1" thickBot="1" x14ac:dyDescent="0.35">
      <c r="A86" s="134"/>
      <c r="B86" s="168"/>
      <c r="C86" s="129"/>
      <c r="D86" s="171"/>
      <c r="E86" s="171"/>
      <c r="F86" s="171"/>
      <c r="G86" s="171"/>
      <c r="H86" s="165"/>
      <c r="I86" s="81" t="s">
        <v>0</v>
      </c>
      <c r="J86" s="50">
        <f t="shared" si="10"/>
        <v>1222228.5</v>
      </c>
      <c r="K86" s="99">
        <f t="shared" si="10"/>
        <v>360000</v>
      </c>
      <c r="L86" s="100">
        <f t="shared" si="10"/>
        <v>287409.5</v>
      </c>
      <c r="M86" s="100">
        <f t="shared" si="10"/>
        <v>287409.5</v>
      </c>
      <c r="N86" s="100">
        <f t="shared" si="10"/>
        <v>287409.5</v>
      </c>
      <c r="O86" s="102">
        <f t="shared" si="10"/>
        <v>1369404.483</v>
      </c>
      <c r="P86" s="103"/>
    </row>
    <row r="87" spans="1:16" ht="17.25" customHeight="1" thickBot="1" x14ac:dyDescent="0.35">
      <c r="A87" s="124"/>
      <c r="B87" s="168"/>
      <c r="C87" s="129"/>
      <c r="D87" s="171"/>
      <c r="E87" s="171"/>
      <c r="F87" s="171"/>
      <c r="G87" s="171"/>
      <c r="H87" s="165"/>
      <c r="I87" s="104" t="s">
        <v>41</v>
      </c>
      <c r="J87" s="105">
        <f>K87+L87+M87+N87</f>
        <v>12516</v>
      </c>
      <c r="K87" s="106">
        <f>K28+K36+K14+K21+K44+K52+K60+K67+K74+K81</f>
        <v>0</v>
      </c>
      <c r="L87" s="106">
        <f>L14+L21+L28+L35+L43+L51+L59+L67+L74+L81</f>
        <v>2525</v>
      </c>
      <c r="M87" s="106">
        <f>ROUND(M14+M21+M28+M35+M43+M51+M59+M67+M74+M81,0)</f>
        <v>5780</v>
      </c>
      <c r="N87" s="106">
        <f>ROUND(N14+N21+N28+N35+N43+N51+N59+N67+N74+N81,0)</f>
        <v>4211</v>
      </c>
      <c r="O87" s="107"/>
      <c r="P87" s="103"/>
    </row>
    <row r="88" spans="1:16" s="36" customFormat="1" ht="38.25" customHeight="1" thickBot="1" x14ac:dyDescent="0.35">
      <c r="A88" s="125"/>
      <c r="B88" s="169"/>
      <c r="C88" s="145"/>
      <c r="D88" s="172"/>
      <c r="E88" s="172"/>
      <c r="F88" s="172"/>
      <c r="G88" s="172"/>
      <c r="H88" s="166"/>
      <c r="I88" s="108" t="s">
        <v>47</v>
      </c>
      <c r="J88" s="109">
        <f>K88+L88+M88+N88</f>
        <v>4</v>
      </c>
      <c r="K88" s="110">
        <f>K36+K44+K52+K60</f>
        <v>0</v>
      </c>
      <c r="L88" s="111">
        <f>L36+L44+L52+L60</f>
        <v>4</v>
      </c>
      <c r="M88" s="111">
        <f t="shared" ref="M88:N88" si="11">M36+M44+M52+M60</f>
        <v>0</v>
      </c>
      <c r="N88" s="112">
        <f t="shared" si="11"/>
        <v>0</v>
      </c>
      <c r="O88" s="113">
        <f>O28+O36+O14+O21+O44+O52+O60+O67+O74+O81</f>
        <v>0</v>
      </c>
    </row>
    <row r="89" spans="1:16" ht="15.75" customHeight="1" x14ac:dyDescent="0.25">
      <c r="A89" s="114" t="s">
        <v>34</v>
      </c>
      <c r="B89" s="115" t="s">
        <v>35</v>
      </c>
      <c r="C89" s="115"/>
      <c r="D89" s="115"/>
      <c r="E89" s="115"/>
      <c r="F89" s="115"/>
      <c r="G89" s="115"/>
      <c r="H89" s="115"/>
      <c r="I89" s="115" t="s">
        <v>43</v>
      </c>
      <c r="J89" s="116">
        <f>K89+L89+M89+N89</f>
        <v>6564</v>
      </c>
      <c r="K89" s="117">
        <f>K36+K44+K52+K60+K67+K74+K81</f>
        <v>0</v>
      </c>
      <c r="L89" s="117">
        <f>L35+L43+L51+L59+L67+L74+L81</f>
        <v>2525</v>
      </c>
      <c r="M89" s="117">
        <f>ROUND(M35+M43+M51+M59+M67+M74+M81,0)</f>
        <v>1840</v>
      </c>
      <c r="N89" s="117">
        <f>ROUND(N35+N43+N51+N59+N67+N74+N81,0)</f>
        <v>2199</v>
      </c>
      <c r="O89" s="118"/>
    </row>
    <row r="90" spans="1:16" ht="15.75" customHeight="1" x14ac:dyDescent="0.55000000000000004">
      <c r="A90" s="160"/>
      <c r="B90" s="160"/>
      <c r="C90" s="160"/>
      <c r="D90" s="160"/>
      <c r="E90" s="160"/>
      <c r="F90" s="160"/>
      <c r="G90" s="160"/>
      <c r="H90" s="119"/>
      <c r="I90" s="119"/>
      <c r="J90" s="120"/>
      <c r="K90" s="121"/>
      <c r="L90" s="122"/>
      <c r="M90" s="122"/>
      <c r="N90" s="122"/>
      <c r="O90" s="122"/>
    </row>
    <row r="91" spans="1:16" x14ac:dyDescent="0.25">
      <c r="M91" s="123"/>
    </row>
  </sheetData>
  <mergeCells count="108">
    <mergeCell ref="H82:H88"/>
    <mergeCell ref="A82:A86"/>
    <mergeCell ref="B82:B88"/>
    <mergeCell ref="C82:C88"/>
    <mergeCell ref="D82:D88"/>
    <mergeCell ref="E82:E88"/>
    <mergeCell ref="F82:F88"/>
    <mergeCell ref="G82:G88"/>
    <mergeCell ref="B75:B81"/>
    <mergeCell ref="C75:C81"/>
    <mergeCell ref="D75:D81"/>
    <mergeCell ref="E75:E81"/>
    <mergeCell ref="F75:F81"/>
    <mergeCell ref="G75:G81"/>
    <mergeCell ref="A75:A81"/>
    <mergeCell ref="H75:H81"/>
    <mergeCell ref="L1:N1"/>
    <mergeCell ref="A90:G90"/>
    <mergeCell ref="A29:A36"/>
    <mergeCell ref="B29:B36"/>
    <mergeCell ref="C29:C36"/>
    <mergeCell ref="D29:D36"/>
    <mergeCell ref="E29:E36"/>
    <mergeCell ref="F29:F36"/>
    <mergeCell ref="G29:G36"/>
    <mergeCell ref="H29:H36"/>
    <mergeCell ref="E37:E44"/>
    <mergeCell ref="F37:F44"/>
    <mergeCell ref="G37:G44"/>
    <mergeCell ref="H37:H44"/>
    <mergeCell ref="A61:A67"/>
    <mergeCell ref="B61:B67"/>
    <mergeCell ref="C61:C67"/>
    <mergeCell ref="D61:D67"/>
    <mergeCell ref="E61:E67"/>
    <mergeCell ref="F61:F67"/>
    <mergeCell ref="M34:N34"/>
    <mergeCell ref="M42:N42"/>
    <mergeCell ref="M50:N50"/>
    <mergeCell ref="L66:N66"/>
    <mergeCell ref="L2:O2"/>
    <mergeCell ref="A3:O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O4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F22:F28"/>
    <mergeCell ref="G22:G28"/>
    <mergeCell ref="H22:H28"/>
    <mergeCell ref="A8:A14"/>
    <mergeCell ref="B8:B14"/>
    <mergeCell ref="C8:C14"/>
    <mergeCell ref="D8:D14"/>
    <mergeCell ref="E8:E14"/>
    <mergeCell ref="F8:F14"/>
    <mergeCell ref="G8:G14"/>
    <mergeCell ref="H8:H14"/>
    <mergeCell ref="A15:A21"/>
    <mergeCell ref="B15:B21"/>
    <mergeCell ref="C15:C21"/>
    <mergeCell ref="D15:D21"/>
    <mergeCell ref="E15:E21"/>
    <mergeCell ref="F15:F21"/>
    <mergeCell ref="G15:G21"/>
    <mergeCell ref="H15:H21"/>
    <mergeCell ref="A45:A52"/>
    <mergeCell ref="B45:B52"/>
    <mergeCell ref="C45:C52"/>
    <mergeCell ref="D45:D52"/>
    <mergeCell ref="E45:E52"/>
    <mergeCell ref="F45:F52"/>
    <mergeCell ref="G45:G52"/>
    <mergeCell ref="H45:H52"/>
    <mergeCell ref="A53:A60"/>
    <mergeCell ref="B53:B60"/>
    <mergeCell ref="C53:C60"/>
    <mergeCell ref="D53:D60"/>
    <mergeCell ref="E53:E60"/>
    <mergeCell ref="F53:F60"/>
    <mergeCell ref="G53:G60"/>
    <mergeCell ref="H53:H60"/>
    <mergeCell ref="M58:N58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</mergeCells>
  <pageMargins left="3.937007874015748E-2" right="0.19685039370078741" top="0.15748031496062992" bottom="0.15748031496062992" header="0.23622047244094491" footer="0.15748031496062992"/>
  <pageSetup paperSize="9" scale="50" firstPageNumber="7" fitToHeight="4" orientation="landscape" useFirstPageNumber="1" r:id="rId1"/>
  <rowBreaks count="1" manualBreakCount="1">
    <brk id="44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5</vt:lpstr>
      <vt:lpstr>'Прил. 5'!Заголовки_для_печати</vt:lpstr>
      <vt:lpstr>'Прил.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2022-09-27T02:59:00Z</cp:lastPrinted>
  <dcterms:created xsi:type="dcterms:W3CDTF">2021-11-05T08:55:06Z</dcterms:created>
  <dcterms:modified xsi:type="dcterms:W3CDTF">2022-10-31T07:27:56Z</dcterms:modified>
</cp:coreProperties>
</file>