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28"/>
  </bookViews>
  <sheets>
    <sheet name="прил 4" sheetId="1" r:id="rId1"/>
  </sheets>
  <calcPr calcId="152511"/>
</workbook>
</file>

<file path=xl/calcChain.xml><?xml version="1.0" encoding="utf-8"?>
<calcChain xmlns="http://schemas.openxmlformats.org/spreadsheetml/2006/main">
  <c r="G18" i="1" l="1"/>
  <c r="G17" i="1" s="1"/>
  <c r="G16" i="1"/>
  <c r="G15" i="1" s="1"/>
  <c r="G14" i="1"/>
  <c r="G27" i="1" l="1"/>
</calcChain>
</file>

<file path=xl/sharedStrings.xml><?xml version="1.0" encoding="utf-8"?>
<sst xmlns="http://schemas.openxmlformats.org/spreadsheetml/2006/main" count="71" uniqueCount="36">
  <si>
    <t>ТЕРМОСТАБИЛИЗАЦИЯ ГРУНТОВ ПОД МНОГОКВАРТИРНЫМИ ДОМАМИ</t>
  </si>
  <si>
    <t>И СОЦИАЛЬНЫМИ ОБЪЕКТАМИ (БУРЕНИЕ ТЕМПЕРАТУРНЫХ СКВАЖИН, ПСД</t>
  </si>
  <si>
    <t>И МЕРОПРИЯТИЯ ПО ТЕРМОСТАБИЛИЗАЦИИ)</t>
  </si>
  <si>
    <t>N п/п</t>
  </si>
  <si>
    <t>Адрес объекта</t>
  </si>
  <si>
    <t>Выполняемые работы</t>
  </si>
  <si>
    <t>Серия дома</t>
  </si>
  <si>
    <t>Год ввода в эксплуатацию</t>
  </si>
  <si>
    <t>Кол-во объектов</t>
  </si>
  <si>
    <t>Стоимость работ на плановый период, тыс. руб.</t>
  </si>
  <si>
    <t>2022 - 2035 гг.</t>
  </si>
  <si>
    <t>Всего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</si>
  <si>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2022 год</t>
  </si>
  <si>
    <t>ул. Бауманская, д. 30, из них:</t>
  </si>
  <si>
    <t>СМР, стройконтроль</t>
  </si>
  <si>
    <t>за счет средств местного бюджета</t>
  </si>
  <si>
    <t>ул. Космонавтов, д. 35а</t>
  </si>
  <si>
    <t>СМР</t>
  </si>
  <si>
    <t>ул. Космонавтов, д. 41</t>
  </si>
  <si>
    <t>пр. Ленинский, д. 47</t>
  </si>
  <si>
    <t>ПСД</t>
  </si>
  <si>
    <t>1-447с</t>
  </si>
  <si>
    <t>пр. Ленинский, д. 37</t>
  </si>
  <si>
    <t>пр. Ленинский, д. 43</t>
  </si>
  <si>
    <t>пр. Ленинский, д. 48</t>
  </si>
  <si>
    <t>ИТОГО</t>
  </si>
  <si>
    <t>2023 год</t>
  </si>
  <si>
    <t>ул. Б.Хмельницкого, д. 21</t>
  </si>
  <si>
    <t>сталинка</t>
  </si>
  <si>
    <t>2024 год</t>
  </si>
  <si>
    <t>ул. Космонавтов, д. 43</t>
  </si>
  <si>
    <t>ПСД, СМР</t>
  </si>
  <si>
    <t>ул. Космонавтов, д. 31</t>
  </si>
  <si>
    <t>К-69</t>
  </si>
  <si>
    <t>Приложение № 1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</si>
  <si>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Приложение № 4 к постановлению Администрации города Норильска от 31.10.2022 № 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</si>
</sst>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view="pageBreakPreview" zoomScaleNormal="100" zoomScaleSheetLayoutView="100" workbookViewId="0">
      <selection activeCell="B4" sqref="B4"/>
    </sheetView>
  </sheetViews>
  <sheetFormatPr defaultColWidth="9.109375" defaultRowHeight="13.8" x14ac:dyDescent="0.25"/>
  <cols>
    <col min="1" max="1" width="4.88671875" style="1" customWidth="1"/>
    <col min="2" max="2" width="39" style="1" customWidth="1"/>
    <col min="3" max="3" width="13.5546875" style="1" customWidth="1"/>
    <col min="4" max="4" width="10.88671875" style="1" customWidth="1"/>
    <col min="5" max="5" width="13" style="1" customWidth="1"/>
    <col min="6" max="6" width="8.88671875" style="1" customWidth="1"/>
    <col min="7" max="7" width="17" style="1" customWidth="1"/>
    <col min="8" max="16384" width="9.109375" style="1"/>
  </cols>
  <sheetData>
    <row r="1" spans="1:7" ht="36.75" customHeight="1" x14ac:dyDescent="0.25">
      <c r="D1" s="10" t="s">
        <v>35</v>
      </c>
      <c r="E1" s="10"/>
      <c r="F1" s="10"/>
      <c r="G1" s="10"/>
    </row>
    <row r="2" spans="1:7" ht="55.5" customHeight="1" x14ac:dyDescent="0.25">
      <c r="D2" s="11" t="s">
        <v>34</v>
      </c>
      <c r="E2" s="11"/>
      <c r="F2" s="11"/>
      <c r="G2" s="11"/>
    </row>
    <row r="5" spans="1:7" x14ac:dyDescent="0.25">
      <c r="A5" s="14" t="s">
        <v>0</v>
      </c>
      <c r="B5" s="14"/>
      <c r="C5" s="14"/>
      <c r="D5" s="14"/>
      <c r="E5" s="14"/>
      <c r="F5" s="14"/>
      <c r="G5" s="14"/>
    </row>
    <row r="6" spans="1:7" x14ac:dyDescent="0.25">
      <c r="A6" s="14" t="s">
        <v>1</v>
      </c>
      <c r="B6" s="14"/>
      <c r="C6" s="14"/>
      <c r="D6" s="14"/>
      <c r="E6" s="14"/>
      <c r="F6" s="14"/>
      <c r="G6" s="14"/>
    </row>
    <row r="7" spans="1:7" x14ac:dyDescent="0.25">
      <c r="A7" s="14" t="s">
        <v>2</v>
      </c>
      <c r="B7" s="14"/>
      <c r="C7" s="14"/>
      <c r="D7" s="14"/>
      <c r="E7" s="14"/>
      <c r="F7" s="14"/>
      <c r="G7" s="14"/>
    </row>
    <row r="8" spans="1:7" x14ac:dyDescent="0.25">
      <c r="A8" s="2"/>
    </row>
    <row r="9" spans="1:7" ht="47.25" customHeight="1" x14ac:dyDescent="0.2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</row>
    <row r="10" spans="1:7" ht="19.5" customHeight="1" x14ac:dyDescent="0.25">
      <c r="A10" s="15" t="s">
        <v>10</v>
      </c>
      <c r="B10" s="15"/>
      <c r="C10" s="15"/>
      <c r="D10" s="15"/>
      <c r="E10" s="15"/>
      <c r="F10" s="15"/>
      <c r="G10" s="16">
        <v>3262586.3</v>
      </c>
    </row>
    <row r="11" spans="1:7" ht="39.75" customHeight="1" x14ac:dyDescent="0.25">
      <c r="A11" s="15" t="s">
        <v>11</v>
      </c>
      <c r="B11" s="15"/>
      <c r="C11" s="15"/>
      <c r="D11" s="15"/>
      <c r="E11" s="15"/>
      <c r="F11" s="15"/>
      <c r="G11" s="16"/>
    </row>
    <row r="12" spans="1:7" ht="15.6" x14ac:dyDescent="0.25">
      <c r="A12" s="17" t="s">
        <v>12</v>
      </c>
      <c r="B12" s="17"/>
      <c r="C12" s="17"/>
      <c r="D12" s="17"/>
      <c r="E12" s="17"/>
      <c r="F12" s="17"/>
      <c r="G12" s="17"/>
    </row>
    <row r="13" spans="1:7" ht="46.8" x14ac:dyDescent="0.25">
      <c r="A13" s="8">
        <v>1</v>
      </c>
      <c r="B13" s="8" t="s">
        <v>13</v>
      </c>
      <c r="C13" s="8" t="s">
        <v>14</v>
      </c>
      <c r="D13" s="7">
        <v>84</v>
      </c>
      <c r="E13" s="7">
        <v>1980</v>
      </c>
      <c r="F13" s="7">
        <v>1</v>
      </c>
      <c r="G13" s="9">
        <v>119214.9</v>
      </c>
    </row>
    <row r="14" spans="1:7" ht="15.6" x14ac:dyDescent="0.25">
      <c r="A14" s="8"/>
      <c r="B14" s="8" t="s">
        <v>15</v>
      </c>
      <c r="C14" s="8"/>
      <c r="D14" s="8"/>
      <c r="E14" s="8"/>
      <c r="F14" s="8"/>
      <c r="G14" s="9">
        <f>75788.1+1686.7</f>
        <v>77474.8</v>
      </c>
    </row>
    <row r="15" spans="1:7" ht="15.6" x14ac:dyDescent="0.25">
      <c r="A15" s="8">
        <v>2</v>
      </c>
      <c r="B15" s="8" t="s">
        <v>16</v>
      </c>
      <c r="C15" s="8" t="s">
        <v>17</v>
      </c>
      <c r="D15" s="7">
        <v>84</v>
      </c>
      <c r="E15" s="7">
        <v>1986</v>
      </c>
      <c r="F15" s="7">
        <v>1</v>
      </c>
      <c r="G15" s="9">
        <f>G16</f>
        <v>76493</v>
      </c>
    </row>
    <row r="16" spans="1:7" ht="15.6" x14ac:dyDescent="0.25">
      <c r="A16" s="8"/>
      <c r="B16" s="8" t="s">
        <v>15</v>
      </c>
      <c r="C16" s="8"/>
      <c r="D16" s="8"/>
      <c r="E16" s="8"/>
      <c r="F16" s="8"/>
      <c r="G16" s="9">
        <f>78547.1-2054.1</f>
        <v>76493</v>
      </c>
    </row>
    <row r="17" spans="1:7" ht="15.6" x14ac:dyDescent="0.25">
      <c r="A17" s="8">
        <v>3</v>
      </c>
      <c r="B17" s="8" t="s">
        <v>18</v>
      </c>
      <c r="C17" s="8" t="s">
        <v>17</v>
      </c>
      <c r="D17" s="7">
        <v>84</v>
      </c>
      <c r="E17" s="7">
        <v>1981</v>
      </c>
      <c r="F17" s="7">
        <v>1</v>
      </c>
      <c r="G17" s="9">
        <f>G18</f>
        <v>118610.5</v>
      </c>
    </row>
    <row r="18" spans="1:7" ht="15.6" x14ac:dyDescent="0.25">
      <c r="A18" s="8"/>
      <c r="B18" s="8" t="s">
        <v>15</v>
      </c>
      <c r="C18" s="8"/>
      <c r="D18" s="8"/>
      <c r="E18" s="8"/>
      <c r="F18" s="8"/>
      <c r="G18" s="9">
        <f>122519.5-3909</f>
        <v>118610.5</v>
      </c>
    </row>
    <row r="19" spans="1:7" ht="15.6" x14ac:dyDescent="0.25">
      <c r="A19" s="8">
        <v>4</v>
      </c>
      <c r="B19" s="8" t="s">
        <v>19</v>
      </c>
      <c r="C19" s="8" t="s">
        <v>20</v>
      </c>
      <c r="D19" s="8" t="s">
        <v>21</v>
      </c>
      <c r="E19" s="7">
        <v>1962</v>
      </c>
      <c r="F19" s="8"/>
      <c r="G19" s="9">
        <v>11026.6</v>
      </c>
    </row>
    <row r="20" spans="1:7" ht="15.6" x14ac:dyDescent="0.25">
      <c r="A20" s="8"/>
      <c r="B20" s="8" t="s">
        <v>15</v>
      </c>
      <c r="C20" s="8"/>
      <c r="D20" s="8"/>
      <c r="E20" s="8"/>
      <c r="F20" s="8"/>
      <c r="G20" s="9">
        <v>11026.6</v>
      </c>
    </row>
    <row r="21" spans="1:7" ht="15.6" x14ac:dyDescent="0.25">
      <c r="A21" s="8">
        <v>5</v>
      </c>
      <c r="B21" s="8" t="s">
        <v>22</v>
      </c>
      <c r="C21" s="8" t="s">
        <v>20</v>
      </c>
      <c r="D21" s="8" t="s">
        <v>21</v>
      </c>
      <c r="E21" s="7">
        <v>1961</v>
      </c>
      <c r="F21" s="8"/>
      <c r="G21" s="9">
        <v>11136.7</v>
      </c>
    </row>
    <row r="22" spans="1:7" ht="15.6" x14ac:dyDescent="0.25">
      <c r="A22" s="8"/>
      <c r="B22" s="8" t="s">
        <v>15</v>
      </c>
      <c r="C22" s="8"/>
      <c r="D22" s="8"/>
      <c r="E22" s="8"/>
      <c r="F22" s="8"/>
      <c r="G22" s="9">
        <v>11136.7</v>
      </c>
    </row>
    <row r="23" spans="1:7" ht="15.6" x14ac:dyDescent="0.25">
      <c r="A23" s="8">
        <v>6</v>
      </c>
      <c r="B23" s="8" t="s">
        <v>23</v>
      </c>
      <c r="C23" s="8" t="s">
        <v>20</v>
      </c>
      <c r="D23" s="8" t="s">
        <v>21</v>
      </c>
      <c r="E23" s="7">
        <v>1962</v>
      </c>
      <c r="F23" s="8"/>
      <c r="G23" s="9">
        <v>11031.8</v>
      </c>
    </row>
    <row r="24" spans="1:7" ht="15.6" x14ac:dyDescent="0.25">
      <c r="A24" s="8"/>
      <c r="B24" s="8" t="s">
        <v>15</v>
      </c>
      <c r="C24" s="8"/>
      <c r="D24" s="8"/>
      <c r="E24" s="8"/>
      <c r="F24" s="8"/>
      <c r="G24" s="9">
        <v>11031.8</v>
      </c>
    </row>
    <row r="25" spans="1:7" ht="15.6" x14ac:dyDescent="0.25">
      <c r="A25" s="8"/>
      <c r="B25" s="8" t="s">
        <v>24</v>
      </c>
      <c r="C25" s="8" t="s">
        <v>20</v>
      </c>
      <c r="D25" s="8" t="s">
        <v>21</v>
      </c>
      <c r="E25" s="7">
        <v>1963</v>
      </c>
      <c r="F25" s="8"/>
      <c r="G25" s="9">
        <v>11192.7</v>
      </c>
    </row>
    <row r="26" spans="1:7" ht="15.6" x14ac:dyDescent="0.25">
      <c r="A26" s="8">
        <v>7</v>
      </c>
      <c r="B26" s="8" t="s">
        <v>15</v>
      </c>
      <c r="C26" s="8"/>
      <c r="D26" s="8"/>
      <c r="E26" s="8"/>
      <c r="F26" s="8"/>
      <c r="G26" s="9">
        <v>11192.7</v>
      </c>
    </row>
    <row r="27" spans="1:7" ht="15.6" x14ac:dyDescent="0.25">
      <c r="A27" s="8"/>
      <c r="B27" s="15" t="s">
        <v>25</v>
      </c>
      <c r="C27" s="15"/>
      <c r="D27" s="15"/>
      <c r="E27" s="15"/>
      <c r="F27" s="7">
        <v>3</v>
      </c>
      <c r="G27" s="9">
        <f>G13+G15+G17+G19+G21+G23+G25</f>
        <v>358706.2</v>
      </c>
    </row>
    <row r="28" spans="1:7" ht="15.6" x14ac:dyDescent="0.25">
      <c r="A28" s="13" t="s">
        <v>26</v>
      </c>
      <c r="B28" s="13"/>
      <c r="C28" s="13"/>
      <c r="D28" s="13"/>
      <c r="E28" s="13"/>
      <c r="F28" s="13"/>
      <c r="G28" s="13"/>
    </row>
    <row r="29" spans="1:7" ht="15.6" x14ac:dyDescent="0.25">
      <c r="A29" s="4">
        <v>8</v>
      </c>
      <c r="B29" s="4" t="s">
        <v>27</v>
      </c>
      <c r="C29" s="4" t="s">
        <v>17</v>
      </c>
      <c r="D29" s="4" t="s">
        <v>28</v>
      </c>
      <c r="E29" s="3">
        <v>1954</v>
      </c>
      <c r="F29" s="3">
        <v>1</v>
      </c>
      <c r="G29" s="5">
        <v>62506.8</v>
      </c>
    </row>
    <row r="30" spans="1:7" ht="15.6" x14ac:dyDescent="0.25">
      <c r="A30" s="4"/>
      <c r="B30" s="4" t="s">
        <v>15</v>
      </c>
      <c r="C30" s="4"/>
      <c r="D30" s="4"/>
      <c r="E30" s="4"/>
      <c r="F30" s="4"/>
      <c r="G30" s="5">
        <v>20766.7</v>
      </c>
    </row>
    <row r="31" spans="1:7" ht="15.6" x14ac:dyDescent="0.25">
      <c r="A31" s="4"/>
      <c r="B31" s="12" t="s">
        <v>25</v>
      </c>
      <c r="C31" s="12"/>
      <c r="D31" s="12"/>
      <c r="E31" s="12"/>
      <c r="F31" s="3">
        <v>1</v>
      </c>
      <c r="G31" s="5">
        <v>62506.8</v>
      </c>
    </row>
    <row r="32" spans="1:7" ht="15.6" x14ac:dyDescent="0.25">
      <c r="A32" s="12"/>
      <c r="B32" s="12"/>
      <c r="C32" s="12"/>
      <c r="D32" s="12"/>
      <c r="E32" s="12"/>
      <c r="F32" s="12"/>
      <c r="G32" s="4"/>
    </row>
    <row r="33" spans="1:7" ht="15.6" x14ac:dyDescent="0.25">
      <c r="A33" s="13" t="s">
        <v>29</v>
      </c>
      <c r="B33" s="13"/>
      <c r="C33" s="13"/>
      <c r="D33" s="13"/>
      <c r="E33" s="13"/>
      <c r="F33" s="13"/>
      <c r="G33" s="13"/>
    </row>
    <row r="34" spans="1:7" ht="15.6" x14ac:dyDescent="0.25">
      <c r="A34" s="4">
        <v>9</v>
      </c>
      <c r="B34" s="4" t="s">
        <v>19</v>
      </c>
      <c r="C34" s="4" t="s">
        <v>17</v>
      </c>
      <c r="D34" s="4" t="s">
        <v>21</v>
      </c>
      <c r="E34" s="3">
        <v>1962</v>
      </c>
      <c r="F34" s="3">
        <v>1</v>
      </c>
      <c r="G34" s="6">
        <v>23655.9</v>
      </c>
    </row>
    <row r="35" spans="1:7" ht="15.6" x14ac:dyDescent="0.25">
      <c r="A35" s="4"/>
      <c r="B35" s="4" t="s">
        <v>15</v>
      </c>
      <c r="C35" s="4"/>
      <c r="D35" s="4"/>
      <c r="E35" s="4"/>
      <c r="F35" s="4"/>
      <c r="G35" s="6">
        <v>23655.9</v>
      </c>
    </row>
    <row r="36" spans="1:7" ht="15.6" x14ac:dyDescent="0.25">
      <c r="A36" s="4">
        <v>10</v>
      </c>
      <c r="B36" s="4" t="s">
        <v>22</v>
      </c>
      <c r="C36" s="4" t="s">
        <v>17</v>
      </c>
      <c r="D36" s="4" t="s">
        <v>21</v>
      </c>
      <c r="E36" s="3">
        <v>1961</v>
      </c>
      <c r="F36" s="3">
        <v>1</v>
      </c>
      <c r="G36" s="6">
        <v>12115.4</v>
      </c>
    </row>
    <row r="37" spans="1:7" ht="15.6" x14ac:dyDescent="0.25">
      <c r="A37" s="4"/>
      <c r="B37" s="4" t="s">
        <v>15</v>
      </c>
      <c r="C37" s="4"/>
      <c r="D37" s="4"/>
      <c r="E37" s="4"/>
      <c r="F37" s="4"/>
      <c r="G37" s="6">
        <v>12115.4</v>
      </c>
    </row>
    <row r="38" spans="1:7" ht="15.6" x14ac:dyDescent="0.25">
      <c r="A38" s="4">
        <v>11</v>
      </c>
      <c r="B38" s="4" t="s">
        <v>23</v>
      </c>
      <c r="C38" s="4" t="s">
        <v>17</v>
      </c>
      <c r="D38" s="4" t="s">
        <v>21</v>
      </c>
      <c r="E38" s="3">
        <v>1962</v>
      </c>
      <c r="F38" s="3">
        <v>1</v>
      </c>
      <c r="G38" s="6">
        <v>21616.1</v>
      </c>
    </row>
    <row r="39" spans="1:7" ht="15.6" x14ac:dyDescent="0.25">
      <c r="A39" s="4"/>
      <c r="B39" s="4" t="s">
        <v>15</v>
      </c>
      <c r="C39" s="4"/>
      <c r="D39" s="4"/>
      <c r="E39" s="4"/>
      <c r="F39" s="4"/>
      <c r="G39" s="6">
        <v>21616.1</v>
      </c>
    </row>
    <row r="40" spans="1:7" ht="15.6" x14ac:dyDescent="0.25">
      <c r="A40" s="4">
        <v>12</v>
      </c>
      <c r="B40" s="4" t="s">
        <v>24</v>
      </c>
      <c r="C40" s="4" t="s">
        <v>17</v>
      </c>
      <c r="D40" s="4" t="s">
        <v>21</v>
      </c>
      <c r="E40" s="3">
        <v>1963</v>
      </c>
      <c r="F40" s="3">
        <v>1</v>
      </c>
      <c r="G40" s="6">
        <v>12156.5</v>
      </c>
    </row>
    <row r="41" spans="1:7" ht="15.6" x14ac:dyDescent="0.25">
      <c r="A41" s="4"/>
      <c r="B41" s="4" t="s">
        <v>15</v>
      </c>
      <c r="C41" s="4"/>
      <c r="D41" s="4"/>
      <c r="E41" s="4"/>
      <c r="F41" s="4"/>
      <c r="G41" s="6">
        <v>12156.5</v>
      </c>
    </row>
    <row r="42" spans="1:7" ht="15.6" x14ac:dyDescent="0.25">
      <c r="A42" s="4">
        <v>13</v>
      </c>
      <c r="B42" s="4" t="s">
        <v>30</v>
      </c>
      <c r="C42" s="4" t="s">
        <v>31</v>
      </c>
      <c r="D42" s="3">
        <v>84</v>
      </c>
      <c r="E42" s="3">
        <v>1981</v>
      </c>
      <c r="F42" s="3">
        <v>1</v>
      </c>
      <c r="G42" s="6">
        <v>25757</v>
      </c>
    </row>
    <row r="43" spans="1:7" ht="15.6" x14ac:dyDescent="0.25">
      <c r="A43" s="4"/>
      <c r="B43" s="4" t="s">
        <v>15</v>
      </c>
      <c r="C43" s="4"/>
      <c r="D43" s="4"/>
      <c r="E43" s="4"/>
      <c r="F43" s="4"/>
      <c r="G43" s="6">
        <v>25757</v>
      </c>
    </row>
    <row r="44" spans="1:7" ht="15.6" x14ac:dyDescent="0.25">
      <c r="A44" s="4">
        <v>14</v>
      </c>
      <c r="B44" s="4" t="s">
        <v>32</v>
      </c>
      <c r="C44" s="4" t="s">
        <v>31</v>
      </c>
      <c r="D44" s="4" t="s">
        <v>33</v>
      </c>
      <c r="E44" s="3">
        <v>1981</v>
      </c>
      <c r="F44" s="3">
        <v>1</v>
      </c>
      <c r="G44" s="6">
        <v>26296.5</v>
      </c>
    </row>
    <row r="45" spans="1:7" ht="15.6" x14ac:dyDescent="0.25">
      <c r="A45" s="4"/>
      <c r="B45" s="4" t="s">
        <v>15</v>
      </c>
      <c r="C45" s="4"/>
      <c r="D45" s="4"/>
      <c r="E45" s="4"/>
      <c r="F45" s="4"/>
      <c r="G45" s="6">
        <v>26296.5</v>
      </c>
    </row>
    <row r="46" spans="1:7" ht="15.6" x14ac:dyDescent="0.25">
      <c r="A46" s="12"/>
      <c r="B46" s="12"/>
      <c r="C46" s="12"/>
      <c r="D46" s="12"/>
      <c r="E46" s="12"/>
      <c r="F46" s="3">
        <v>6</v>
      </c>
      <c r="G46" s="6">
        <v>121597.4</v>
      </c>
    </row>
  </sheetData>
  <mergeCells count="15">
    <mergeCell ref="A46:E46"/>
    <mergeCell ref="A5:G5"/>
    <mergeCell ref="A6:G6"/>
    <mergeCell ref="A10:F10"/>
    <mergeCell ref="A11:F11"/>
    <mergeCell ref="G10:G11"/>
    <mergeCell ref="A12:G12"/>
    <mergeCell ref="B27:E27"/>
    <mergeCell ref="A28:G28"/>
    <mergeCell ref="A7:G7"/>
    <mergeCell ref="D1:G1"/>
    <mergeCell ref="D2:G2"/>
    <mergeCell ref="B31:E31"/>
    <mergeCell ref="A32:F32"/>
    <mergeCell ref="A33:G33"/>
  </mergeCells>
  <pageMargins left="0.51181102362204722" right="0.31496062992125984" top="0.55118110236220474" bottom="0.35433070866141736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2022-10-31T07:26:58Z</dcterms:modified>
</cp:coreProperties>
</file>