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 tabRatio="594"/>
  </bookViews>
  <sheets>
    <sheet name="прил 2" sheetId="3" r:id="rId1"/>
  </sheets>
  <definedNames>
    <definedName name="_xlnm._FilterDatabase" localSheetId="0" hidden="1">'прил 2'!$A$8:$Q$206</definedName>
    <definedName name="_xlnm.Print_Titles" localSheetId="0">'прил 2'!$5:$8</definedName>
    <definedName name="_xlnm.Print_Area" localSheetId="0">'прил 2'!$A$1:$I$206</definedName>
  </definedNames>
  <calcPr calcId="152511"/>
</workbook>
</file>

<file path=xl/calcChain.xml><?xml version="1.0" encoding="utf-8"?>
<calcChain xmlns="http://schemas.openxmlformats.org/spreadsheetml/2006/main">
  <c r="G202" i="3" l="1"/>
  <c r="H202" i="3"/>
  <c r="I202" i="3"/>
  <c r="G203" i="3"/>
  <c r="H203" i="3"/>
  <c r="I203" i="3"/>
  <c r="G204" i="3"/>
  <c r="H204" i="3"/>
  <c r="I204" i="3"/>
  <c r="G205" i="3"/>
  <c r="H205" i="3"/>
  <c r="I205" i="3"/>
  <c r="I206" i="3"/>
  <c r="F206" i="3"/>
  <c r="F205" i="3"/>
  <c r="F204" i="3"/>
  <c r="F203" i="3"/>
  <c r="F202" i="3"/>
  <c r="A15" i="3" l="1"/>
  <c r="A21" i="3" s="1"/>
  <c r="A27" i="3" s="1"/>
  <c r="A33" i="3" s="1"/>
  <c r="A39" i="3" s="1"/>
  <c r="A45" i="3" s="1"/>
  <c r="A51" i="3" s="1"/>
  <c r="A57" i="3" s="1"/>
  <c r="A63" i="3" s="1"/>
  <c r="A69" i="3" s="1"/>
  <c r="A75" i="3" s="1"/>
  <c r="A81" i="3" s="1"/>
  <c r="A87" i="3" s="1"/>
  <c r="A93" i="3" s="1"/>
  <c r="A99" i="3" s="1"/>
  <c r="A105" i="3" s="1"/>
  <c r="A111" i="3" s="1"/>
  <c r="A117" i="3" s="1"/>
  <c r="A123" i="3" s="1"/>
  <c r="A129" i="3" s="1"/>
  <c r="A135" i="3" s="1"/>
  <c r="A141" i="3" s="1"/>
  <c r="A147" i="3" s="1"/>
  <c r="A153" i="3" l="1"/>
  <c r="A159" i="3" s="1"/>
  <c r="A165" i="3" s="1"/>
  <c r="A171" i="3" s="1"/>
  <c r="A177" i="3" s="1"/>
  <c r="A183" i="3" s="1"/>
  <c r="A189" i="3" s="1"/>
  <c r="A195" i="3" s="1"/>
  <c r="H134" i="3"/>
  <c r="K57" i="3" l="1"/>
  <c r="K51" i="3"/>
  <c r="K45" i="3"/>
  <c r="K183" i="3"/>
  <c r="K177" i="3"/>
  <c r="K171" i="3"/>
  <c r="K165" i="3"/>
  <c r="K39" i="3"/>
  <c r="I57" i="3"/>
  <c r="H57" i="3"/>
  <c r="G57" i="3"/>
  <c r="F57" i="3"/>
  <c r="I51" i="3"/>
  <c r="H51" i="3"/>
  <c r="G51" i="3"/>
  <c r="F51" i="3"/>
  <c r="I45" i="3"/>
  <c r="H45" i="3"/>
  <c r="G45" i="3"/>
  <c r="F45" i="3"/>
  <c r="I39" i="3"/>
  <c r="H39" i="3"/>
  <c r="G39" i="3"/>
  <c r="F39" i="3"/>
  <c r="K201" i="3" l="1"/>
  <c r="L193" i="3"/>
  <c r="M193" i="3"/>
  <c r="K193" i="3"/>
  <c r="M148" i="3" l="1"/>
  <c r="L148" i="3"/>
  <c r="K148" i="3"/>
  <c r="L163" i="3"/>
  <c r="M163" i="3"/>
  <c r="L157" i="3"/>
  <c r="M157" i="3"/>
  <c r="K157" i="3"/>
  <c r="K163" i="3"/>
  <c r="K205" i="3" l="1"/>
  <c r="H164" i="3"/>
  <c r="H206" i="3" s="1"/>
  <c r="G158" i="3"/>
  <c r="G206" i="3" s="1"/>
  <c r="G195" i="3" l="1"/>
  <c r="H195" i="3"/>
  <c r="I195" i="3"/>
  <c r="F195" i="3"/>
  <c r="G189" i="3"/>
  <c r="H189" i="3"/>
  <c r="I189" i="3"/>
  <c r="F189" i="3"/>
  <c r="G183" i="3"/>
  <c r="H183" i="3"/>
  <c r="I183" i="3"/>
  <c r="F183" i="3"/>
  <c r="G177" i="3"/>
  <c r="H177" i="3"/>
  <c r="I177" i="3"/>
  <c r="F177" i="3"/>
  <c r="G171" i="3"/>
  <c r="H171" i="3"/>
  <c r="I171" i="3"/>
  <c r="F171" i="3"/>
  <c r="G165" i="3"/>
  <c r="H165" i="3"/>
  <c r="I165" i="3"/>
  <c r="F165" i="3"/>
  <c r="G159" i="3"/>
  <c r="H159" i="3"/>
  <c r="I159" i="3"/>
  <c r="F159" i="3"/>
  <c r="G153" i="3"/>
  <c r="H153" i="3"/>
  <c r="I153" i="3"/>
  <c r="F153" i="3"/>
  <c r="G147" i="3"/>
  <c r="H147" i="3"/>
  <c r="I147" i="3"/>
  <c r="F147" i="3"/>
  <c r="G141" i="3"/>
  <c r="H141" i="3"/>
  <c r="I141" i="3"/>
  <c r="F141" i="3"/>
  <c r="G135" i="3"/>
  <c r="H135" i="3"/>
  <c r="I135" i="3"/>
  <c r="F135" i="3"/>
  <c r="G129" i="3"/>
  <c r="H129" i="3"/>
  <c r="I129" i="3"/>
  <c r="F129" i="3"/>
  <c r="G123" i="3"/>
  <c r="H123" i="3"/>
  <c r="I123" i="3"/>
  <c r="F123" i="3"/>
  <c r="G117" i="3"/>
  <c r="H117" i="3"/>
  <c r="I117" i="3"/>
  <c r="F117" i="3"/>
  <c r="G111" i="3"/>
  <c r="H111" i="3"/>
  <c r="I111" i="3"/>
  <c r="F111" i="3"/>
  <c r="G105" i="3"/>
  <c r="H105" i="3"/>
  <c r="I105" i="3"/>
  <c r="F105" i="3"/>
  <c r="G99" i="3"/>
  <c r="H99" i="3"/>
  <c r="I99" i="3"/>
  <c r="F99" i="3"/>
  <c r="G93" i="3"/>
  <c r="H93" i="3"/>
  <c r="I93" i="3"/>
  <c r="F93" i="3"/>
  <c r="G87" i="3"/>
  <c r="H87" i="3"/>
  <c r="I87" i="3"/>
  <c r="F87" i="3"/>
  <c r="G81" i="3"/>
  <c r="H81" i="3"/>
  <c r="I81" i="3"/>
  <c r="F81" i="3"/>
  <c r="G75" i="3"/>
  <c r="H75" i="3"/>
  <c r="I75" i="3"/>
  <c r="F75" i="3"/>
  <c r="G69" i="3"/>
  <c r="H69" i="3"/>
  <c r="I69" i="3"/>
  <c r="F69" i="3"/>
  <c r="G63" i="3"/>
  <c r="H63" i="3"/>
  <c r="I63" i="3"/>
  <c r="F63" i="3"/>
  <c r="G33" i="3"/>
  <c r="H33" i="3"/>
  <c r="I33" i="3"/>
  <c r="F33" i="3"/>
  <c r="G27" i="3"/>
  <c r="H27" i="3"/>
  <c r="I27" i="3"/>
  <c r="F27" i="3"/>
  <c r="G21" i="3"/>
  <c r="H21" i="3"/>
  <c r="I21" i="3"/>
  <c r="F21" i="3"/>
  <c r="G15" i="3"/>
  <c r="H15" i="3"/>
  <c r="I15" i="3"/>
  <c r="F15" i="3"/>
  <c r="G9" i="3"/>
  <c r="H9" i="3"/>
  <c r="I9" i="3"/>
  <c r="F9" i="3"/>
  <c r="E75" i="3" l="1"/>
  <c r="E81" i="3"/>
  <c r="E105" i="3"/>
  <c r="E117" i="3"/>
  <c r="E123" i="3"/>
  <c r="E135" i="3"/>
  <c r="F201" i="3"/>
  <c r="I201" i="3"/>
  <c r="H201" i="3"/>
  <c r="G201" i="3"/>
  <c r="E147" i="3"/>
  <c r="E165" i="3"/>
  <c r="E171" i="3"/>
  <c r="E177" i="3"/>
  <c r="E195" i="3"/>
  <c r="E159" i="3"/>
  <c r="E153" i="3"/>
  <c r="E93" i="3"/>
  <c r="E87" i="3"/>
  <c r="E69" i="3"/>
  <c r="J105" i="3" s="1"/>
  <c r="E63" i="3"/>
  <c r="J99" i="3" l="1"/>
  <c r="J117" i="3"/>
  <c r="J123" i="3" l="1"/>
  <c r="E99" i="3"/>
  <c r="J111" i="3"/>
  <c r="J129" i="3" l="1"/>
  <c r="E129" i="3" s="1"/>
  <c r="E201" i="3" s="1"/>
  <c r="J135" i="3" l="1"/>
  <c r="J201" i="3" s="1"/>
</calcChain>
</file>

<file path=xl/sharedStrings.xml><?xml version="1.0" encoding="utf-8"?>
<sst xmlns="http://schemas.openxmlformats.org/spreadsheetml/2006/main" count="276" uniqueCount="66">
  <si>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</si>
  <si>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</si>
  <si>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</si>
  <si>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</si>
  <si>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</si>
  <si>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</si>
  <si>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</si>
  <si>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</si>
  <si>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</si>
  <si>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2021 год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</si>
  <si>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</si>
  <si>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</si>
  <si>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</si>
  <si>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</si>
  <si>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</si>
  <si>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</si>
  <si>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Реконструкция жилого дома, расположенного по адресу: г. Норильск, Центральный район, район ул. Б. Хмельницкого, д. 14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</si>
  <si>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</si>
  <si>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</si>
  <si>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</si>
  <si>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</si>
  <si>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</si>
  <si>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</si>
  <si>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</si>
  <si>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</si>
  <si>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</si>
  <si>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</si>
  <si>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</si>
  <si>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</si>
  <si>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жилого дома, расположенного по адресу: г. Норильск, Центральный район, ул. Павлова,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</si>
  <si>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</si>
  <si>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</si>
  <si>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</si>
  <si>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</si>
  <si>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</si>
  <si>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</si>
  <si>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</si>
  <si>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</si>
  <si>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</si>
  <si>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</si>
  <si>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</si>
  <si>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</si>
  <si>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</si>
  <si>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</si>
  <si>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</si>
  <si>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</si>
  <si>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</si>
  <si>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</si>
  <si>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</si>
  <si>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</si>
  <si>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</si>
  <si>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2023-2027</t>
  </si>
  <si>
    <t>1 комплекс</t>
  </si>
  <si>
    <t>До ввода объекта в эксплуатацию</t>
  </si>
  <si>
    <t>Необходимая сумма местного бюджета для завершения работ в 2024 году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</si>
  <si>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</si>
  <si>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</si>
  <si>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</si>
  <si>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</si>
  <si>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</si>
  <si>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</si>
  <si>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</si>
  <si>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</si>
  <si>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</si>
  <si>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Строительство жилого дома, расположенного по адресу: г. Норильск, Центральный район, район ул. Лауреатов, д. 21</t>
  </si>
  <si>
    <t>Приложение № 2 к постановлению Администрации города Норильска
от 31.10.2022 № 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</si>
</sst>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left" vertical="center" wrapText="1"/>
    </xf>
    <xf numFmtId="1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12"/>
  <sheetViews>
    <sheetView tabSelected="1" view="pageBreakPreview" zoomScale="70" zoomScaleNormal="70" zoomScaleSheetLayoutView="70" workbookViewId="0">
      <selection activeCell="B1" sqref="B1"/>
    </sheetView>
  </sheetViews>
  <sheetFormatPr defaultColWidth="9.109375" defaultRowHeight="13.8" x14ac:dyDescent="0.3"/>
  <cols>
    <col min="1" max="1" width="5.5546875" style="3" customWidth="1"/>
    <col min="2" max="2" width="55" style="2" customWidth="1"/>
    <col min="3" max="3" width="12.109375" style="2" customWidth="1"/>
    <col min="4" max="4" width="14.6640625" style="2" customWidth="1"/>
    <col min="5" max="5" width="16" style="2" customWidth="1"/>
    <col min="6" max="6" width="13.5546875" style="1" customWidth="1"/>
    <col min="7" max="7" width="15.6640625" style="1" customWidth="1"/>
    <col min="8" max="8" width="15.33203125" style="2" customWidth="1"/>
    <col min="9" max="9" width="15" style="2" customWidth="1"/>
    <col min="10" max="10" width="18" style="2" hidden="1" customWidth="1"/>
    <col min="11" max="11" width="15.6640625" style="2" hidden="1" customWidth="1"/>
    <col min="12" max="12" width="16.6640625" style="2" hidden="1" customWidth="1"/>
    <col min="13" max="13" width="18" style="2" hidden="1" customWidth="1"/>
    <col min="14" max="14" width="17.6640625" style="2" hidden="1" customWidth="1"/>
    <col min="15" max="16384" width="9.109375" style="2"/>
  </cols>
  <sheetData>
    <row r="1" spans="1:14" ht="49.2" customHeight="1" x14ac:dyDescent="0.3">
      <c r="F1" s="16" t="s">
        <v>65</v>
      </c>
      <c r="G1" s="16"/>
      <c r="H1" s="16"/>
      <c r="I1" s="16"/>
      <c r="J1" s="9"/>
    </row>
    <row r="2" spans="1:14" ht="63.75" customHeight="1" x14ac:dyDescent="0.3">
      <c r="F2" s="16" t="s">
        <v>58</v>
      </c>
      <c r="G2" s="16"/>
      <c r="H2" s="16"/>
      <c r="I2" s="16"/>
      <c r="J2" s="8"/>
    </row>
    <row r="3" spans="1:14" ht="17.25" customHeight="1" x14ac:dyDescent="0.3"/>
    <row r="4" spans="1:14" ht="32.25" customHeight="1" x14ac:dyDescent="0.3">
      <c r="A4" s="18" t="s">
        <v>4</v>
      </c>
      <c r="B4" s="18"/>
      <c r="C4" s="18"/>
      <c r="D4" s="18"/>
      <c r="E4" s="18"/>
      <c r="F4" s="18"/>
      <c r="G4" s="18"/>
      <c r="H4" s="18"/>
      <c r="I4" s="18"/>
      <c r="J4" s="19"/>
      <c r="K4" s="20"/>
      <c r="L4" s="20"/>
      <c r="M4" s="20"/>
      <c r="N4" s="20"/>
    </row>
    <row r="5" spans="1:14" ht="16.5" customHeight="1" x14ac:dyDescent="0.3">
      <c r="A5" s="21" t="s">
        <v>0</v>
      </c>
      <c r="B5" s="22" t="s">
        <v>2</v>
      </c>
      <c r="C5" s="22" t="s">
        <v>5</v>
      </c>
      <c r="D5" s="22" t="s">
        <v>6</v>
      </c>
      <c r="E5" s="22" t="s">
        <v>3</v>
      </c>
      <c r="F5" s="22" t="s">
        <v>39</v>
      </c>
      <c r="G5" s="22"/>
      <c r="H5" s="22"/>
      <c r="I5" s="22"/>
      <c r="J5" s="23"/>
      <c r="K5" s="24" t="s">
        <v>53</v>
      </c>
      <c r="L5" s="24"/>
      <c r="M5" s="24"/>
      <c r="N5" s="24"/>
    </row>
    <row r="6" spans="1:14" s="3" customFormat="1" ht="49.5" customHeight="1" x14ac:dyDescent="0.3">
      <c r="A6" s="21"/>
      <c r="B6" s="22"/>
      <c r="C6" s="22"/>
      <c r="D6" s="22"/>
      <c r="E6" s="22"/>
      <c r="F6" s="22" t="s">
        <v>9</v>
      </c>
      <c r="G6" s="22" t="s">
        <v>10</v>
      </c>
      <c r="H6" s="22" t="s">
        <v>11</v>
      </c>
      <c r="I6" s="22" t="s">
        <v>13</v>
      </c>
      <c r="J6" s="25" t="s">
        <v>54</v>
      </c>
      <c r="K6" s="26">
        <v>2025</v>
      </c>
      <c r="L6" s="26">
        <v>2026</v>
      </c>
      <c r="M6" s="26">
        <v>2027</v>
      </c>
      <c r="N6" s="26">
        <v>2028</v>
      </c>
    </row>
    <row r="7" spans="1:14" s="3" customFormat="1" ht="44.25" customHeight="1" x14ac:dyDescent="0.3">
      <c r="A7" s="21"/>
      <c r="B7" s="22"/>
      <c r="C7" s="22"/>
      <c r="D7" s="22"/>
      <c r="E7" s="22"/>
      <c r="F7" s="22"/>
      <c r="G7" s="22"/>
      <c r="H7" s="22"/>
      <c r="I7" s="22"/>
      <c r="J7" s="27"/>
      <c r="K7" s="28"/>
      <c r="L7" s="28"/>
      <c r="M7" s="28"/>
      <c r="N7" s="28"/>
    </row>
    <row r="8" spans="1:14" s="3" customFormat="1" x14ac:dyDescent="0.3">
      <c r="A8" s="29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1"/>
      <c r="K8" s="32"/>
      <c r="L8" s="32"/>
      <c r="M8" s="32"/>
      <c r="N8" s="32"/>
    </row>
    <row r="9" spans="1:14" s="6" customFormat="1" ht="59.25" customHeight="1" x14ac:dyDescent="0.3">
      <c r="A9" s="33">
        <v>1</v>
      </c>
      <c r="B9" s="34" t="s">
        <v>36</v>
      </c>
      <c r="C9" s="35" t="s">
        <v>47</v>
      </c>
      <c r="D9" s="17" t="s">
        <v>34</v>
      </c>
      <c r="E9" s="36">
        <v>555082.5</v>
      </c>
      <c r="F9" s="37">
        <f>SUM(F10:F13)</f>
        <v>21962.5</v>
      </c>
      <c r="G9" s="37">
        <f t="shared" ref="G9:I9" si="0">SUM(G10:G13)</f>
        <v>127250.9</v>
      </c>
      <c r="H9" s="37">
        <f t="shared" si="0"/>
        <v>181965.7</v>
      </c>
      <c r="I9" s="37">
        <f t="shared" si="0"/>
        <v>75218.8</v>
      </c>
      <c r="J9" s="38">
        <v>0</v>
      </c>
      <c r="K9" s="39">
        <v>0</v>
      </c>
      <c r="L9" s="39">
        <v>0</v>
      </c>
      <c r="M9" s="39">
        <v>0</v>
      </c>
      <c r="N9" s="39">
        <v>0</v>
      </c>
    </row>
    <row r="10" spans="1:14" s="3" customFormat="1" ht="15.6" x14ac:dyDescent="0.3">
      <c r="A10" s="33"/>
      <c r="B10" s="14" t="s">
        <v>8</v>
      </c>
      <c r="C10" s="35"/>
      <c r="D10" s="17"/>
      <c r="E10" s="11"/>
      <c r="F10" s="12"/>
      <c r="G10" s="11"/>
      <c r="H10" s="12"/>
      <c r="I10" s="12"/>
      <c r="J10" s="40"/>
      <c r="K10" s="41"/>
      <c r="L10" s="41"/>
      <c r="M10" s="41"/>
      <c r="N10" s="41"/>
    </row>
    <row r="11" spans="1:14" s="3" customFormat="1" ht="15.6" x14ac:dyDescent="0.3">
      <c r="A11" s="33"/>
      <c r="B11" s="14" t="s">
        <v>14</v>
      </c>
      <c r="C11" s="35"/>
      <c r="D11" s="17"/>
      <c r="E11" s="11"/>
      <c r="F11" s="12"/>
      <c r="G11" s="11"/>
      <c r="H11" s="12"/>
      <c r="I11" s="12"/>
      <c r="J11" s="40"/>
      <c r="K11" s="41"/>
      <c r="L11" s="41"/>
      <c r="M11" s="41"/>
      <c r="N11" s="41"/>
    </row>
    <row r="12" spans="1:14" s="3" customFormat="1" ht="15.6" x14ac:dyDescent="0.3">
      <c r="A12" s="33"/>
      <c r="B12" s="14" t="s">
        <v>7</v>
      </c>
      <c r="C12" s="35"/>
      <c r="D12" s="17"/>
      <c r="E12" s="13"/>
      <c r="F12" s="13"/>
      <c r="G12" s="13"/>
      <c r="H12" s="13"/>
      <c r="I12" s="13"/>
      <c r="J12" s="42"/>
      <c r="K12" s="41"/>
      <c r="L12" s="41"/>
      <c r="M12" s="41"/>
      <c r="N12" s="41"/>
    </row>
    <row r="13" spans="1:14" s="3" customFormat="1" ht="15.6" x14ac:dyDescent="0.3">
      <c r="A13" s="33"/>
      <c r="B13" s="14" t="s">
        <v>15</v>
      </c>
      <c r="C13" s="35"/>
      <c r="D13" s="17"/>
      <c r="E13" s="13"/>
      <c r="F13" s="13">
        <v>21962.5</v>
      </c>
      <c r="G13" s="13">
        <v>127250.9</v>
      </c>
      <c r="H13" s="13">
        <v>181965.7</v>
      </c>
      <c r="I13" s="13">
        <v>75218.8</v>
      </c>
      <c r="J13" s="42"/>
      <c r="K13" s="41"/>
      <c r="L13" s="41"/>
      <c r="M13" s="41"/>
      <c r="N13" s="41"/>
    </row>
    <row r="14" spans="1:14" s="3" customFormat="1" ht="15.6" x14ac:dyDescent="0.3">
      <c r="A14" s="33"/>
      <c r="B14" s="14" t="s">
        <v>12</v>
      </c>
      <c r="C14" s="35"/>
      <c r="D14" s="17"/>
      <c r="E14" s="11"/>
      <c r="F14" s="13"/>
      <c r="G14" s="13"/>
      <c r="H14" s="13"/>
      <c r="I14" s="13"/>
      <c r="J14" s="42"/>
      <c r="K14" s="41"/>
      <c r="L14" s="41"/>
      <c r="M14" s="41"/>
      <c r="N14" s="41"/>
    </row>
    <row r="15" spans="1:14" s="6" customFormat="1" ht="61.5" customHeight="1" x14ac:dyDescent="0.3">
      <c r="A15" s="33">
        <f>A9+1</f>
        <v>2</v>
      </c>
      <c r="B15" s="34" t="s">
        <v>37</v>
      </c>
      <c r="C15" s="35" t="s">
        <v>48</v>
      </c>
      <c r="D15" s="17" t="s">
        <v>34</v>
      </c>
      <c r="E15" s="36">
        <v>1409538.3</v>
      </c>
      <c r="F15" s="37">
        <f>SUM(F16:F19)</f>
        <v>42751.9</v>
      </c>
      <c r="G15" s="37">
        <f t="shared" ref="G15:I15" si="1">SUM(G16:G19)</f>
        <v>388523.1</v>
      </c>
      <c r="H15" s="37">
        <f t="shared" si="1"/>
        <v>430943.6</v>
      </c>
      <c r="I15" s="37">
        <f t="shared" si="1"/>
        <v>760718.6</v>
      </c>
      <c r="J15" s="38">
        <v>0</v>
      </c>
      <c r="K15" s="39">
        <v>0</v>
      </c>
      <c r="L15" s="39">
        <v>0</v>
      </c>
      <c r="M15" s="39">
        <v>0</v>
      </c>
      <c r="N15" s="39">
        <v>0</v>
      </c>
    </row>
    <row r="16" spans="1:14" s="3" customFormat="1" ht="15.6" x14ac:dyDescent="0.3">
      <c r="A16" s="33"/>
      <c r="B16" s="14" t="s">
        <v>8</v>
      </c>
      <c r="C16" s="35"/>
      <c r="D16" s="17"/>
      <c r="E16" s="11"/>
      <c r="F16" s="12"/>
      <c r="G16" s="11"/>
      <c r="H16" s="12"/>
      <c r="I16" s="12"/>
      <c r="J16" s="40"/>
      <c r="K16" s="41"/>
      <c r="L16" s="41"/>
      <c r="M16" s="41"/>
      <c r="N16" s="41"/>
    </row>
    <row r="17" spans="1:14" s="3" customFormat="1" ht="15.6" x14ac:dyDescent="0.3">
      <c r="A17" s="33"/>
      <c r="B17" s="14" t="s">
        <v>14</v>
      </c>
      <c r="C17" s="35"/>
      <c r="D17" s="17"/>
      <c r="E17" s="11"/>
      <c r="F17" s="12"/>
      <c r="G17" s="11"/>
      <c r="H17" s="12"/>
      <c r="I17" s="12"/>
      <c r="J17" s="40"/>
      <c r="K17" s="41"/>
      <c r="L17" s="41"/>
      <c r="M17" s="41"/>
      <c r="N17" s="41"/>
    </row>
    <row r="18" spans="1:14" s="3" customFormat="1" ht="15.6" x14ac:dyDescent="0.3">
      <c r="A18" s="33"/>
      <c r="B18" s="14" t="s">
        <v>7</v>
      </c>
      <c r="C18" s="35"/>
      <c r="D18" s="17"/>
      <c r="E18" s="13"/>
      <c r="F18" s="13"/>
      <c r="G18" s="13"/>
      <c r="H18" s="13"/>
      <c r="I18" s="13"/>
      <c r="J18" s="42"/>
      <c r="K18" s="41"/>
      <c r="L18" s="41"/>
      <c r="M18" s="41"/>
      <c r="N18" s="41"/>
    </row>
    <row r="19" spans="1:14" s="3" customFormat="1" ht="15.6" x14ac:dyDescent="0.3">
      <c r="A19" s="33"/>
      <c r="B19" s="14" t="s">
        <v>15</v>
      </c>
      <c r="C19" s="35"/>
      <c r="D19" s="17"/>
      <c r="E19" s="13"/>
      <c r="F19" s="13">
        <v>42751.9</v>
      </c>
      <c r="G19" s="13">
        <v>388523.1</v>
      </c>
      <c r="H19" s="13">
        <v>430943.6</v>
      </c>
      <c r="I19" s="13">
        <v>760718.6</v>
      </c>
      <c r="J19" s="42"/>
      <c r="K19" s="41"/>
      <c r="L19" s="41"/>
      <c r="M19" s="41"/>
      <c r="N19" s="41"/>
    </row>
    <row r="20" spans="1:14" s="3" customFormat="1" ht="15.6" x14ac:dyDescent="0.3">
      <c r="A20" s="33"/>
      <c r="B20" s="14" t="s">
        <v>12</v>
      </c>
      <c r="C20" s="35"/>
      <c r="D20" s="17"/>
      <c r="E20" s="11"/>
      <c r="F20" s="13"/>
      <c r="G20" s="13"/>
      <c r="H20" s="13"/>
      <c r="I20" s="13"/>
      <c r="J20" s="42"/>
      <c r="K20" s="41"/>
      <c r="L20" s="41"/>
      <c r="M20" s="41"/>
      <c r="N20" s="41"/>
    </row>
    <row r="21" spans="1:14" s="5" customFormat="1" ht="49.5" customHeight="1" x14ac:dyDescent="0.3">
      <c r="A21" s="33">
        <f>A15+1</f>
        <v>3</v>
      </c>
      <c r="B21" s="34" t="s">
        <v>35</v>
      </c>
      <c r="C21" s="35" t="s">
        <v>47</v>
      </c>
      <c r="D21" s="17" t="s">
        <v>34</v>
      </c>
      <c r="E21" s="36">
        <v>490037</v>
      </c>
      <c r="F21" s="37">
        <f>SUM(F22:F25)</f>
        <v>33632.53</v>
      </c>
      <c r="G21" s="37">
        <f t="shared" ref="G21:I21" si="2">SUM(G22:G25)</f>
        <v>47247.3</v>
      </c>
      <c r="H21" s="37">
        <f t="shared" si="2"/>
        <v>37059</v>
      </c>
      <c r="I21" s="37">
        <f t="shared" si="2"/>
        <v>405730.6</v>
      </c>
      <c r="J21" s="38">
        <v>0</v>
      </c>
      <c r="K21" s="39">
        <v>0</v>
      </c>
      <c r="L21" s="39">
        <v>0</v>
      </c>
      <c r="M21" s="39">
        <v>0</v>
      </c>
      <c r="N21" s="39">
        <v>0</v>
      </c>
    </row>
    <row r="22" spans="1:14" s="5" customFormat="1" ht="15.6" x14ac:dyDescent="0.3">
      <c r="A22" s="33"/>
      <c r="B22" s="14" t="s">
        <v>8</v>
      </c>
      <c r="C22" s="35"/>
      <c r="D22" s="17"/>
      <c r="E22" s="11"/>
      <c r="F22" s="12"/>
      <c r="G22" s="11"/>
      <c r="H22" s="12"/>
      <c r="I22" s="12"/>
      <c r="J22" s="40"/>
      <c r="K22" s="43"/>
      <c r="L22" s="43"/>
      <c r="M22" s="43"/>
      <c r="N22" s="43"/>
    </row>
    <row r="23" spans="1:14" s="5" customFormat="1" ht="15.6" x14ac:dyDescent="0.3">
      <c r="A23" s="33"/>
      <c r="B23" s="14" t="s">
        <v>14</v>
      </c>
      <c r="C23" s="35"/>
      <c r="D23" s="17"/>
      <c r="E23" s="11"/>
      <c r="F23" s="12"/>
      <c r="G23" s="11"/>
      <c r="H23" s="12"/>
      <c r="I23" s="12"/>
      <c r="J23" s="40"/>
      <c r="K23" s="43"/>
      <c r="L23" s="43"/>
      <c r="M23" s="43"/>
      <c r="N23" s="43"/>
    </row>
    <row r="24" spans="1:14" s="4" customFormat="1" ht="15.6" x14ac:dyDescent="0.3">
      <c r="A24" s="33"/>
      <c r="B24" s="14" t="s">
        <v>7</v>
      </c>
      <c r="C24" s="35"/>
      <c r="D24" s="17"/>
      <c r="E24" s="13"/>
      <c r="F24" s="13"/>
      <c r="G24" s="13"/>
      <c r="H24" s="13"/>
      <c r="I24" s="13"/>
      <c r="J24" s="42"/>
      <c r="K24" s="43"/>
      <c r="L24" s="43"/>
      <c r="M24" s="43"/>
      <c r="N24" s="43"/>
    </row>
    <row r="25" spans="1:14" s="4" customFormat="1" ht="15.6" x14ac:dyDescent="0.3">
      <c r="A25" s="33"/>
      <c r="B25" s="14" t="s">
        <v>15</v>
      </c>
      <c r="C25" s="35"/>
      <c r="D25" s="17"/>
      <c r="E25" s="13"/>
      <c r="F25" s="13">
        <v>33632.53</v>
      </c>
      <c r="G25" s="13">
        <v>47247.3</v>
      </c>
      <c r="H25" s="13">
        <v>37059</v>
      </c>
      <c r="I25" s="13">
        <v>405730.6</v>
      </c>
      <c r="J25" s="42"/>
      <c r="K25" s="43"/>
      <c r="L25" s="43"/>
      <c r="M25" s="43"/>
      <c r="N25" s="43"/>
    </row>
    <row r="26" spans="1:14" ht="15.6" x14ac:dyDescent="0.3">
      <c r="A26" s="33"/>
      <c r="B26" s="14" t="s">
        <v>12</v>
      </c>
      <c r="C26" s="35"/>
      <c r="D26" s="17"/>
      <c r="E26" s="11"/>
      <c r="F26" s="13"/>
      <c r="G26" s="13"/>
      <c r="H26" s="13"/>
      <c r="I26" s="13"/>
      <c r="J26" s="42"/>
      <c r="K26" s="41"/>
      <c r="L26" s="41"/>
      <c r="M26" s="41"/>
      <c r="N26" s="41"/>
    </row>
    <row r="27" spans="1:14" s="7" customFormat="1" ht="49.5" customHeight="1" x14ac:dyDescent="0.3">
      <c r="A27" s="33">
        <f t="shared" ref="A27" si="3">A21+1</f>
        <v>4</v>
      </c>
      <c r="B27" s="34" t="s">
        <v>35</v>
      </c>
      <c r="C27" s="35" t="s">
        <v>47</v>
      </c>
      <c r="D27" s="17" t="s">
        <v>34</v>
      </c>
      <c r="E27" s="36">
        <v>490037</v>
      </c>
      <c r="F27" s="37">
        <f>SUM(F28:F31)</f>
        <v>33632.53</v>
      </c>
      <c r="G27" s="37">
        <f t="shared" ref="G27:I27" si="4">SUM(G28:G31)</f>
        <v>47247.3</v>
      </c>
      <c r="H27" s="37">
        <f t="shared" si="4"/>
        <v>37059</v>
      </c>
      <c r="I27" s="37">
        <f t="shared" si="4"/>
        <v>405730.6</v>
      </c>
      <c r="J27" s="38">
        <v>0</v>
      </c>
      <c r="K27" s="39">
        <v>0</v>
      </c>
      <c r="L27" s="39">
        <v>0</v>
      </c>
      <c r="M27" s="39">
        <v>0</v>
      </c>
      <c r="N27" s="39">
        <v>0</v>
      </c>
    </row>
    <row r="28" spans="1:14" ht="15.6" x14ac:dyDescent="0.3">
      <c r="A28" s="33"/>
      <c r="B28" s="14" t="s">
        <v>8</v>
      </c>
      <c r="C28" s="35"/>
      <c r="D28" s="17"/>
      <c r="E28" s="11"/>
      <c r="F28" s="12"/>
      <c r="G28" s="11"/>
      <c r="H28" s="12"/>
      <c r="I28" s="12"/>
      <c r="J28" s="40"/>
      <c r="K28" s="41"/>
      <c r="L28" s="41"/>
      <c r="M28" s="41"/>
      <c r="N28" s="41"/>
    </row>
    <row r="29" spans="1:14" ht="15.6" x14ac:dyDescent="0.3">
      <c r="A29" s="33"/>
      <c r="B29" s="14" t="s">
        <v>14</v>
      </c>
      <c r="C29" s="35"/>
      <c r="D29" s="17"/>
      <c r="E29" s="11"/>
      <c r="F29" s="12"/>
      <c r="G29" s="11"/>
      <c r="H29" s="12"/>
      <c r="I29" s="12"/>
      <c r="J29" s="40"/>
      <c r="K29" s="41"/>
      <c r="L29" s="41"/>
      <c r="M29" s="41"/>
      <c r="N29" s="41"/>
    </row>
    <row r="30" spans="1:14" ht="15.6" x14ac:dyDescent="0.3">
      <c r="A30" s="33"/>
      <c r="B30" s="14" t="s">
        <v>7</v>
      </c>
      <c r="C30" s="35"/>
      <c r="D30" s="17"/>
      <c r="E30" s="13"/>
      <c r="F30" s="13"/>
      <c r="G30" s="13"/>
      <c r="H30" s="13"/>
      <c r="I30" s="13"/>
      <c r="J30" s="42"/>
      <c r="K30" s="41"/>
      <c r="L30" s="41"/>
      <c r="M30" s="41"/>
      <c r="N30" s="41"/>
    </row>
    <row r="31" spans="1:14" ht="15.6" x14ac:dyDescent="0.3">
      <c r="A31" s="33"/>
      <c r="B31" s="14" t="s">
        <v>15</v>
      </c>
      <c r="C31" s="35"/>
      <c r="D31" s="17"/>
      <c r="E31" s="13"/>
      <c r="F31" s="13">
        <v>33632.53</v>
      </c>
      <c r="G31" s="13">
        <v>47247.3</v>
      </c>
      <c r="H31" s="13">
        <v>37059</v>
      </c>
      <c r="I31" s="13">
        <v>405730.6</v>
      </c>
      <c r="J31" s="42"/>
      <c r="K31" s="41"/>
      <c r="L31" s="41"/>
      <c r="M31" s="41"/>
      <c r="N31" s="41"/>
    </row>
    <row r="32" spans="1:14" ht="15.6" x14ac:dyDescent="0.3">
      <c r="A32" s="33"/>
      <c r="B32" s="14" t="s">
        <v>12</v>
      </c>
      <c r="C32" s="35"/>
      <c r="D32" s="17"/>
      <c r="E32" s="11"/>
      <c r="F32" s="13"/>
      <c r="G32" s="13"/>
      <c r="H32" s="13"/>
      <c r="I32" s="13"/>
      <c r="J32" s="42"/>
      <c r="K32" s="41"/>
      <c r="L32" s="41"/>
      <c r="M32" s="41"/>
      <c r="N32" s="41"/>
    </row>
    <row r="33" spans="1:14" s="7" customFormat="1" ht="45" customHeight="1" x14ac:dyDescent="0.3">
      <c r="A33" s="33">
        <f t="shared" ref="A33" si="5">A27+1</f>
        <v>5</v>
      </c>
      <c r="B33" s="34" t="s">
        <v>35</v>
      </c>
      <c r="C33" s="35" t="s">
        <v>47</v>
      </c>
      <c r="D33" s="17" t="s">
        <v>34</v>
      </c>
      <c r="E33" s="36">
        <v>490037</v>
      </c>
      <c r="F33" s="37">
        <f>SUM(F34:F37)</f>
        <v>33632.53</v>
      </c>
      <c r="G33" s="37">
        <f t="shared" ref="G33:I33" si="6">SUM(G34:G37)</f>
        <v>47247.3</v>
      </c>
      <c r="H33" s="37">
        <f t="shared" si="6"/>
        <v>37059</v>
      </c>
      <c r="I33" s="37">
        <f t="shared" si="6"/>
        <v>405730.6</v>
      </c>
      <c r="J33" s="38">
        <v>0</v>
      </c>
      <c r="K33" s="39">
        <v>0</v>
      </c>
      <c r="L33" s="39">
        <v>0</v>
      </c>
      <c r="M33" s="39">
        <v>0</v>
      </c>
      <c r="N33" s="39">
        <v>0</v>
      </c>
    </row>
    <row r="34" spans="1:14" ht="15.6" x14ac:dyDescent="0.3">
      <c r="A34" s="33"/>
      <c r="B34" s="14" t="s">
        <v>8</v>
      </c>
      <c r="C34" s="35"/>
      <c r="D34" s="17"/>
      <c r="E34" s="11"/>
      <c r="F34" s="12"/>
      <c r="G34" s="11"/>
      <c r="H34" s="12"/>
      <c r="I34" s="12"/>
      <c r="J34" s="40"/>
      <c r="K34" s="41"/>
      <c r="L34" s="41"/>
      <c r="M34" s="41"/>
      <c r="N34" s="41"/>
    </row>
    <row r="35" spans="1:14" ht="15.6" x14ac:dyDescent="0.3">
      <c r="A35" s="33"/>
      <c r="B35" s="14" t="s">
        <v>14</v>
      </c>
      <c r="C35" s="35"/>
      <c r="D35" s="17"/>
      <c r="E35" s="11"/>
      <c r="F35" s="12"/>
      <c r="G35" s="11"/>
      <c r="H35" s="12"/>
      <c r="I35" s="12"/>
      <c r="J35" s="40"/>
      <c r="K35" s="41"/>
      <c r="L35" s="41"/>
      <c r="M35" s="41"/>
      <c r="N35" s="41"/>
    </row>
    <row r="36" spans="1:14" ht="15.6" x14ac:dyDescent="0.3">
      <c r="A36" s="33"/>
      <c r="B36" s="14" t="s">
        <v>7</v>
      </c>
      <c r="C36" s="35"/>
      <c r="D36" s="17"/>
      <c r="E36" s="13"/>
      <c r="F36" s="13"/>
      <c r="G36" s="13"/>
      <c r="H36" s="13"/>
      <c r="I36" s="13"/>
      <c r="J36" s="42"/>
      <c r="K36" s="41"/>
      <c r="L36" s="41"/>
      <c r="M36" s="41"/>
      <c r="N36" s="41"/>
    </row>
    <row r="37" spans="1:14" ht="15.6" x14ac:dyDescent="0.3">
      <c r="A37" s="33"/>
      <c r="B37" s="14" t="s">
        <v>15</v>
      </c>
      <c r="C37" s="35"/>
      <c r="D37" s="17"/>
      <c r="E37" s="13"/>
      <c r="F37" s="13">
        <v>33632.53</v>
      </c>
      <c r="G37" s="13">
        <v>47247.3</v>
      </c>
      <c r="H37" s="13">
        <v>37059</v>
      </c>
      <c r="I37" s="13">
        <v>405730.6</v>
      </c>
      <c r="J37" s="42"/>
      <c r="K37" s="41"/>
      <c r="L37" s="41"/>
      <c r="M37" s="41"/>
      <c r="N37" s="41"/>
    </row>
    <row r="38" spans="1:14" ht="15.6" x14ac:dyDescent="0.3">
      <c r="A38" s="33"/>
      <c r="B38" s="14" t="s">
        <v>12</v>
      </c>
      <c r="C38" s="35"/>
      <c r="D38" s="17"/>
      <c r="E38" s="11"/>
      <c r="F38" s="13"/>
      <c r="G38" s="13"/>
      <c r="H38" s="13"/>
      <c r="I38" s="13"/>
      <c r="J38" s="42"/>
      <c r="K38" s="41"/>
      <c r="L38" s="41"/>
      <c r="M38" s="41"/>
      <c r="N38" s="41"/>
    </row>
    <row r="39" spans="1:14" s="7" customFormat="1" ht="45" customHeight="1" x14ac:dyDescent="0.3">
      <c r="A39" s="33">
        <f t="shared" ref="A39" si="7">A33+1</f>
        <v>6</v>
      </c>
      <c r="B39" s="34" t="s">
        <v>59</v>
      </c>
      <c r="C39" s="35" t="s">
        <v>48</v>
      </c>
      <c r="D39" s="17" t="s">
        <v>62</v>
      </c>
      <c r="E39" s="36">
        <v>1284504.6000000001</v>
      </c>
      <c r="F39" s="37">
        <f>SUM(F40:F43)</f>
        <v>0</v>
      </c>
      <c r="G39" s="37">
        <f t="shared" ref="G39:I39" si="8">SUM(G40:G43)</f>
        <v>47247.3</v>
      </c>
      <c r="H39" s="37">
        <f t="shared" si="8"/>
        <v>37059</v>
      </c>
      <c r="I39" s="37">
        <f t="shared" si="8"/>
        <v>8102.4</v>
      </c>
      <c r="J39" s="38">
        <v>0</v>
      </c>
      <c r="K39" s="39">
        <f>SUM(K40:K43)</f>
        <v>114687.8</v>
      </c>
      <c r="L39" s="39">
        <v>0</v>
      </c>
      <c r="M39" s="39">
        <v>0</v>
      </c>
      <c r="N39" s="39">
        <v>0</v>
      </c>
    </row>
    <row r="40" spans="1:14" s="10" customFormat="1" ht="15.6" x14ac:dyDescent="0.3">
      <c r="A40" s="33"/>
      <c r="B40" s="14" t="s">
        <v>8</v>
      </c>
      <c r="C40" s="35"/>
      <c r="D40" s="17"/>
      <c r="E40" s="11"/>
      <c r="F40" s="12"/>
      <c r="G40" s="11"/>
      <c r="H40" s="12"/>
      <c r="I40" s="12"/>
      <c r="J40" s="40"/>
      <c r="K40" s="41"/>
      <c r="L40" s="41"/>
      <c r="M40" s="41"/>
      <c r="N40" s="41"/>
    </row>
    <row r="41" spans="1:14" s="10" customFormat="1" ht="15.6" x14ac:dyDescent="0.3">
      <c r="A41" s="33"/>
      <c r="B41" s="14" t="s">
        <v>14</v>
      </c>
      <c r="C41" s="35"/>
      <c r="D41" s="17"/>
      <c r="E41" s="11"/>
      <c r="F41" s="12"/>
      <c r="G41" s="11"/>
      <c r="H41" s="12"/>
      <c r="I41" s="12"/>
      <c r="J41" s="40"/>
      <c r="K41" s="41"/>
      <c r="L41" s="41"/>
      <c r="M41" s="41"/>
      <c r="N41" s="41"/>
    </row>
    <row r="42" spans="1:14" s="10" customFormat="1" ht="15.6" x14ac:dyDescent="0.3">
      <c r="A42" s="33"/>
      <c r="B42" s="14" t="s">
        <v>7</v>
      </c>
      <c r="C42" s="35"/>
      <c r="D42" s="17"/>
      <c r="E42" s="13"/>
      <c r="F42" s="13"/>
      <c r="G42" s="13"/>
      <c r="H42" s="13"/>
      <c r="I42" s="13"/>
      <c r="J42" s="42"/>
      <c r="K42" s="41"/>
      <c r="L42" s="41"/>
      <c r="M42" s="41"/>
      <c r="N42" s="41"/>
    </row>
    <row r="43" spans="1:14" s="10" customFormat="1" ht="15.6" x14ac:dyDescent="0.3">
      <c r="A43" s="33"/>
      <c r="B43" s="14" t="s">
        <v>15</v>
      </c>
      <c r="C43" s="35"/>
      <c r="D43" s="17"/>
      <c r="E43" s="13"/>
      <c r="F43" s="13"/>
      <c r="G43" s="13">
        <v>47247.3</v>
      </c>
      <c r="H43" s="13">
        <v>37059</v>
      </c>
      <c r="I43" s="13">
        <v>8102.4</v>
      </c>
      <c r="J43" s="42"/>
      <c r="K43" s="41">
        <v>114687.8</v>
      </c>
      <c r="L43" s="41"/>
      <c r="M43" s="41"/>
      <c r="N43" s="41"/>
    </row>
    <row r="44" spans="1:14" s="10" customFormat="1" ht="15.6" x14ac:dyDescent="0.3">
      <c r="A44" s="33"/>
      <c r="B44" s="14" t="s">
        <v>12</v>
      </c>
      <c r="C44" s="35"/>
      <c r="D44" s="17"/>
      <c r="E44" s="11"/>
      <c r="F44" s="13"/>
      <c r="G44" s="13"/>
      <c r="H44" s="13"/>
      <c r="I44" s="13"/>
      <c r="J44" s="42"/>
      <c r="K44" s="41"/>
      <c r="L44" s="41"/>
      <c r="M44" s="41"/>
      <c r="N44" s="41"/>
    </row>
    <row r="45" spans="1:14" s="7" customFormat="1" ht="45" customHeight="1" x14ac:dyDescent="0.3">
      <c r="A45" s="33">
        <f t="shared" ref="A45" si="9">A39+1</f>
        <v>7</v>
      </c>
      <c r="B45" s="34" t="s">
        <v>59</v>
      </c>
      <c r="C45" s="35" t="s">
        <v>48</v>
      </c>
      <c r="D45" s="17" t="s">
        <v>62</v>
      </c>
      <c r="E45" s="36">
        <v>1284504.6000000001</v>
      </c>
      <c r="F45" s="37">
        <f>SUM(F46:F49)</f>
        <v>0</v>
      </c>
      <c r="G45" s="37">
        <f t="shared" ref="G45:I45" si="10">SUM(G46:G49)</f>
        <v>47247.3</v>
      </c>
      <c r="H45" s="37">
        <f t="shared" si="10"/>
        <v>37059</v>
      </c>
      <c r="I45" s="37">
        <f t="shared" si="10"/>
        <v>8102.4</v>
      </c>
      <c r="J45" s="38">
        <v>0</v>
      </c>
      <c r="K45" s="39">
        <f>SUM(K46:K49)</f>
        <v>114687.8</v>
      </c>
      <c r="L45" s="39">
        <v>0</v>
      </c>
      <c r="M45" s="39">
        <v>0</v>
      </c>
      <c r="N45" s="39">
        <v>0</v>
      </c>
    </row>
    <row r="46" spans="1:14" s="10" customFormat="1" ht="15.6" x14ac:dyDescent="0.3">
      <c r="A46" s="33"/>
      <c r="B46" s="14" t="s">
        <v>8</v>
      </c>
      <c r="C46" s="35"/>
      <c r="D46" s="17"/>
      <c r="E46" s="11"/>
      <c r="F46" s="12"/>
      <c r="G46" s="11"/>
      <c r="H46" s="12"/>
      <c r="I46" s="12"/>
      <c r="J46" s="40"/>
      <c r="K46" s="41"/>
      <c r="L46" s="41"/>
      <c r="M46" s="41"/>
      <c r="N46" s="41"/>
    </row>
    <row r="47" spans="1:14" s="10" customFormat="1" ht="15.6" x14ac:dyDescent="0.3">
      <c r="A47" s="33"/>
      <c r="B47" s="14" t="s">
        <v>14</v>
      </c>
      <c r="C47" s="35"/>
      <c r="D47" s="17"/>
      <c r="E47" s="11"/>
      <c r="F47" s="12"/>
      <c r="G47" s="11"/>
      <c r="H47" s="12"/>
      <c r="I47" s="12"/>
      <c r="J47" s="40"/>
      <c r="K47" s="41"/>
      <c r="L47" s="41"/>
      <c r="M47" s="41"/>
      <c r="N47" s="41"/>
    </row>
    <row r="48" spans="1:14" s="10" customFormat="1" ht="15.6" x14ac:dyDescent="0.3">
      <c r="A48" s="33"/>
      <c r="B48" s="14" t="s">
        <v>7</v>
      </c>
      <c r="C48" s="35"/>
      <c r="D48" s="17"/>
      <c r="E48" s="13"/>
      <c r="F48" s="13"/>
      <c r="G48" s="13"/>
      <c r="H48" s="13"/>
      <c r="I48" s="13"/>
      <c r="J48" s="42"/>
      <c r="K48" s="41"/>
      <c r="L48" s="41"/>
      <c r="M48" s="41"/>
      <c r="N48" s="41"/>
    </row>
    <row r="49" spans="1:14" s="10" customFormat="1" ht="15.6" x14ac:dyDescent="0.3">
      <c r="A49" s="33"/>
      <c r="B49" s="14" t="s">
        <v>15</v>
      </c>
      <c r="C49" s="35"/>
      <c r="D49" s="17"/>
      <c r="E49" s="13"/>
      <c r="F49" s="13"/>
      <c r="G49" s="13">
        <v>47247.3</v>
      </c>
      <c r="H49" s="13">
        <v>37059</v>
      </c>
      <c r="I49" s="13">
        <v>8102.4</v>
      </c>
      <c r="J49" s="42"/>
      <c r="K49" s="41">
        <v>114687.8</v>
      </c>
      <c r="L49" s="41"/>
      <c r="M49" s="41"/>
      <c r="N49" s="41"/>
    </row>
    <row r="50" spans="1:14" s="10" customFormat="1" ht="15.6" x14ac:dyDescent="0.3">
      <c r="A50" s="33"/>
      <c r="B50" s="14" t="s">
        <v>12</v>
      </c>
      <c r="C50" s="35"/>
      <c r="D50" s="17"/>
      <c r="E50" s="11"/>
      <c r="F50" s="13"/>
      <c r="G50" s="13"/>
      <c r="H50" s="13"/>
      <c r="I50" s="13"/>
      <c r="J50" s="42"/>
      <c r="K50" s="41"/>
      <c r="L50" s="41"/>
      <c r="M50" s="41"/>
      <c r="N50" s="41"/>
    </row>
    <row r="51" spans="1:14" s="7" customFormat="1" ht="45" customHeight="1" x14ac:dyDescent="0.3">
      <c r="A51" s="33">
        <f t="shared" ref="A51" si="11">A45+1</f>
        <v>8</v>
      </c>
      <c r="B51" s="34" t="s">
        <v>59</v>
      </c>
      <c r="C51" s="35" t="s">
        <v>48</v>
      </c>
      <c r="D51" s="17" t="s">
        <v>62</v>
      </c>
      <c r="E51" s="36">
        <v>1323098.7</v>
      </c>
      <c r="F51" s="37">
        <f>SUM(F52:F55)</f>
        <v>0</v>
      </c>
      <c r="G51" s="37">
        <f t="shared" ref="G51:I51" si="12">SUM(G52:G55)</f>
        <v>47247.3</v>
      </c>
      <c r="H51" s="37">
        <f t="shared" si="12"/>
        <v>37059</v>
      </c>
      <c r="I51" s="37">
        <f t="shared" si="12"/>
        <v>8102.4</v>
      </c>
      <c r="J51" s="38">
        <v>0</v>
      </c>
      <c r="K51" s="39">
        <f>SUM(K52:K55)</f>
        <v>114687.8</v>
      </c>
      <c r="L51" s="39">
        <v>0</v>
      </c>
      <c r="M51" s="39">
        <v>0</v>
      </c>
      <c r="N51" s="39">
        <v>0</v>
      </c>
    </row>
    <row r="52" spans="1:14" s="10" customFormat="1" ht="15.6" x14ac:dyDescent="0.3">
      <c r="A52" s="33"/>
      <c r="B52" s="14" t="s">
        <v>8</v>
      </c>
      <c r="C52" s="35"/>
      <c r="D52" s="17"/>
      <c r="E52" s="11"/>
      <c r="F52" s="12"/>
      <c r="G52" s="11"/>
      <c r="H52" s="12"/>
      <c r="I52" s="12"/>
      <c r="J52" s="40"/>
      <c r="K52" s="41"/>
      <c r="L52" s="41"/>
      <c r="M52" s="41"/>
      <c r="N52" s="41"/>
    </row>
    <row r="53" spans="1:14" s="10" customFormat="1" ht="15.6" x14ac:dyDescent="0.3">
      <c r="A53" s="33"/>
      <c r="B53" s="14" t="s">
        <v>14</v>
      </c>
      <c r="C53" s="35"/>
      <c r="D53" s="17"/>
      <c r="E53" s="11"/>
      <c r="F53" s="12"/>
      <c r="G53" s="11"/>
      <c r="H53" s="12"/>
      <c r="I53" s="12"/>
      <c r="J53" s="40"/>
      <c r="K53" s="41"/>
      <c r="L53" s="41"/>
      <c r="M53" s="41"/>
      <c r="N53" s="41"/>
    </row>
    <row r="54" spans="1:14" s="10" customFormat="1" ht="15.6" x14ac:dyDescent="0.3">
      <c r="A54" s="33"/>
      <c r="B54" s="14" t="s">
        <v>7</v>
      </c>
      <c r="C54" s="35"/>
      <c r="D54" s="17"/>
      <c r="E54" s="13"/>
      <c r="F54" s="13"/>
      <c r="G54" s="13"/>
      <c r="H54" s="13"/>
      <c r="I54" s="13"/>
      <c r="J54" s="42"/>
      <c r="K54" s="41"/>
      <c r="L54" s="41"/>
      <c r="M54" s="41"/>
      <c r="N54" s="41"/>
    </row>
    <row r="55" spans="1:14" s="10" customFormat="1" ht="15.6" x14ac:dyDescent="0.3">
      <c r="A55" s="33"/>
      <c r="B55" s="14" t="s">
        <v>15</v>
      </c>
      <c r="C55" s="35"/>
      <c r="D55" s="17"/>
      <c r="E55" s="13"/>
      <c r="F55" s="13"/>
      <c r="G55" s="13">
        <v>47247.3</v>
      </c>
      <c r="H55" s="13">
        <v>37059</v>
      </c>
      <c r="I55" s="13">
        <v>8102.4</v>
      </c>
      <c r="J55" s="42"/>
      <c r="K55" s="41">
        <v>114687.8</v>
      </c>
      <c r="L55" s="41"/>
      <c r="M55" s="41"/>
      <c r="N55" s="41"/>
    </row>
    <row r="56" spans="1:14" s="10" customFormat="1" ht="15.6" x14ac:dyDescent="0.3">
      <c r="A56" s="33"/>
      <c r="B56" s="14" t="s">
        <v>12</v>
      </c>
      <c r="C56" s="35"/>
      <c r="D56" s="17"/>
      <c r="E56" s="11"/>
      <c r="F56" s="13"/>
      <c r="G56" s="13"/>
      <c r="H56" s="13"/>
      <c r="I56" s="13"/>
      <c r="J56" s="42"/>
      <c r="K56" s="41"/>
      <c r="L56" s="41"/>
      <c r="M56" s="41"/>
      <c r="N56" s="41"/>
    </row>
    <row r="57" spans="1:14" s="7" customFormat="1" ht="45" customHeight="1" x14ac:dyDescent="0.3">
      <c r="A57" s="33">
        <f t="shared" ref="A57" si="13">A51+1</f>
        <v>9</v>
      </c>
      <c r="B57" s="34" t="s">
        <v>59</v>
      </c>
      <c r="C57" s="35" t="s">
        <v>48</v>
      </c>
      <c r="D57" s="17" t="s">
        <v>62</v>
      </c>
      <c r="E57" s="36">
        <v>1323098.7</v>
      </c>
      <c r="F57" s="37">
        <f>SUM(F58:F61)</f>
        <v>0</v>
      </c>
      <c r="G57" s="37">
        <f t="shared" ref="G57:I57" si="14">SUM(G58:G61)</f>
        <v>47247.3</v>
      </c>
      <c r="H57" s="37">
        <f t="shared" si="14"/>
        <v>37059</v>
      </c>
      <c r="I57" s="37">
        <f t="shared" si="14"/>
        <v>8102.4</v>
      </c>
      <c r="J57" s="38">
        <v>0</v>
      </c>
      <c r="K57" s="39">
        <f>SUM(K58:K61)</f>
        <v>114687.8</v>
      </c>
      <c r="L57" s="39">
        <v>0</v>
      </c>
      <c r="M57" s="39">
        <v>0</v>
      </c>
      <c r="N57" s="39">
        <v>0</v>
      </c>
    </row>
    <row r="58" spans="1:14" s="10" customFormat="1" ht="15.6" x14ac:dyDescent="0.3">
      <c r="A58" s="33"/>
      <c r="B58" s="14" t="s">
        <v>8</v>
      </c>
      <c r="C58" s="35"/>
      <c r="D58" s="17"/>
      <c r="E58" s="11"/>
      <c r="F58" s="12"/>
      <c r="G58" s="11"/>
      <c r="H58" s="12"/>
      <c r="I58" s="12"/>
      <c r="J58" s="40"/>
      <c r="K58" s="41"/>
      <c r="L58" s="41"/>
      <c r="M58" s="41"/>
      <c r="N58" s="41"/>
    </row>
    <row r="59" spans="1:14" s="10" customFormat="1" ht="15.6" x14ac:dyDescent="0.3">
      <c r="A59" s="33"/>
      <c r="B59" s="14" t="s">
        <v>14</v>
      </c>
      <c r="C59" s="35"/>
      <c r="D59" s="17"/>
      <c r="E59" s="11"/>
      <c r="F59" s="12"/>
      <c r="G59" s="11"/>
      <c r="H59" s="12"/>
      <c r="I59" s="12"/>
      <c r="J59" s="40"/>
      <c r="K59" s="41"/>
      <c r="L59" s="41"/>
      <c r="M59" s="41"/>
      <c r="N59" s="41"/>
    </row>
    <row r="60" spans="1:14" s="10" customFormat="1" ht="15.6" x14ac:dyDescent="0.3">
      <c r="A60" s="33"/>
      <c r="B60" s="14" t="s">
        <v>7</v>
      </c>
      <c r="C60" s="35"/>
      <c r="D60" s="17"/>
      <c r="E60" s="13"/>
      <c r="F60" s="13"/>
      <c r="G60" s="13"/>
      <c r="H60" s="13"/>
      <c r="I60" s="13"/>
      <c r="J60" s="42"/>
      <c r="K60" s="41"/>
      <c r="L60" s="41"/>
      <c r="M60" s="41"/>
      <c r="N60" s="41"/>
    </row>
    <row r="61" spans="1:14" s="10" customFormat="1" ht="15.6" x14ac:dyDescent="0.3">
      <c r="A61" s="33"/>
      <c r="B61" s="14" t="s">
        <v>15</v>
      </c>
      <c r="C61" s="35"/>
      <c r="D61" s="17"/>
      <c r="E61" s="13"/>
      <c r="F61" s="13"/>
      <c r="G61" s="13">
        <v>47247.3</v>
      </c>
      <c r="H61" s="13">
        <v>37059</v>
      </c>
      <c r="I61" s="13">
        <v>8102.4</v>
      </c>
      <c r="J61" s="42"/>
      <c r="K61" s="41">
        <v>114687.8</v>
      </c>
      <c r="L61" s="41"/>
      <c r="M61" s="41"/>
      <c r="N61" s="41"/>
    </row>
    <row r="62" spans="1:14" s="10" customFormat="1" ht="15.6" x14ac:dyDescent="0.3">
      <c r="A62" s="33"/>
      <c r="B62" s="14" t="s">
        <v>12</v>
      </c>
      <c r="C62" s="35"/>
      <c r="D62" s="17"/>
      <c r="E62" s="11"/>
      <c r="F62" s="13"/>
      <c r="G62" s="13"/>
      <c r="H62" s="13"/>
      <c r="I62" s="13"/>
      <c r="J62" s="42"/>
      <c r="K62" s="41"/>
      <c r="L62" s="41"/>
      <c r="M62" s="41"/>
      <c r="N62" s="41"/>
    </row>
    <row r="63" spans="1:14" s="7" customFormat="1" ht="46.5" customHeight="1" x14ac:dyDescent="0.3">
      <c r="A63" s="33">
        <f t="shared" ref="A63" si="15">A57+1</f>
        <v>10</v>
      </c>
      <c r="B63" s="34" t="s">
        <v>23</v>
      </c>
      <c r="C63" s="35" t="s">
        <v>57</v>
      </c>
      <c r="D63" s="17" t="s">
        <v>34</v>
      </c>
      <c r="E63" s="36">
        <f>F63+G63+H63+I63</f>
        <v>588928.79</v>
      </c>
      <c r="F63" s="37">
        <f>SUM(F64:F67)</f>
        <v>0</v>
      </c>
      <c r="G63" s="37">
        <f t="shared" ref="G63:I63" si="16">SUM(G64:G67)</f>
        <v>107402</v>
      </c>
      <c r="H63" s="37">
        <f t="shared" si="16"/>
        <v>250528.1</v>
      </c>
      <c r="I63" s="37">
        <f t="shared" si="16"/>
        <v>230998.69</v>
      </c>
      <c r="J63" s="38">
        <v>0</v>
      </c>
      <c r="K63" s="39">
        <v>0</v>
      </c>
      <c r="L63" s="39">
        <v>0</v>
      </c>
      <c r="M63" s="39">
        <v>0</v>
      </c>
      <c r="N63" s="39">
        <v>0</v>
      </c>
    </row>
    <row r="64" spans="1:14" ht="15.6" x14ac:dyDescent="0.3">
      <c r="A64" s="33"/>
      <c r="B64" s="14" t="s">
        <v>8</v>
      </c>
      <c r="C64" s="35"/>
      <c r="D64" s="17"/>
      <c r="E64" s="11"/>
      <c r="F64" s="12"/>
      <c r="G64" s="11">
        <v>33027</v>
      </c>
      <c r="H64" s="12">
        <v>148478.1</v>
      </c>
      <c r="I64" s="12">
        <v>70621.3</v>
      </c>
      <c r="J64" s="40"/>
      <c r="K64" s="41"/>
      <c r="L64" s="41"/>
      <c r="M64" s="41"/>
      <c r="N64" s="41"/>
    </row>
    <row r="65" spans="1:14" ht="15.6" x14ac:dyDescent="0.3">
      <c r="A65" s="33"/>
      <c r="B65" s="14" t="s">
        <v>14</v>
      </c>
      <c r="C65" s="35"/>
      <c r="D65" s="17"/>
      <c r="E65" s="11"/>
      <c r="F65" s="12"/>
      <c r="G65" s="11">
        <v>74125</v>
      </c>
      <c r="H65" s="12">
        <v>101800</v>
      </c>
      <c r="I65" s="12">
        <v>160127.39000000001</v>
      </c>
      <c r="J65" s="40"/>
      <c r="K65" s="41"/>
      <c r="L65" s="41"/>
      <c r="M65" s="41"/>
      <c r="N65" s="41"/>
    </row>
    <row r="66" spans="1:14" ht="15.6" x14ac:dyDescent="0.3">
      <c r="A66" s="33"/>
      <c r="B66" s="14" t="s">
        <v>7</v>
      </c>
      <c r="C66" s="35"/>
      <c r="D66" s="17"/>
      <c r="E66" s="13"/>
      <c r="F66" s="13"/>
      <c r="G66" s="13">
        <v>250</v>
      </c>
      <c r="H66" s="13">
        <v>250</v>
      </c>
      <c r="I66" s="13">
        <v>250</v>
      </c>
      <c r="J66" s="42"/>
      <c r="K66" s="41"/>
      <c r="L66" s="41"/>
      <c r="M66" s="41"/>
      <c r="N66" s="41"/>
    </row>
    <row r="67" spans="1:14" ht="15.6" x14ac:dyDescent="0.3">
      <c r="A67" s="33"/>
      <c r="B67" s="14" t="s">
        <v>15</v>
      </c>
      <c r="C67" s="35"/>
      <c r="D67" s="17"/>
      <c r="E67" s="13"/>
      <c r="F67" s="13"/>
      <c r="G67" s="13"/>
      <c r="H67" s="13"/>
      <c r="I67" s="13"/>
      <c r="J67" s="42"/>
      <c r="K67" s="41"/>
      <c r="L67" s="41"/>
      <c r="M67" s="41"/>
      <c r="N67" s="41"/>
    </row>
    <row r="68" spans="1:14" ht="15.6" x14ac:dyDescent="0.3">
      <c r="A68" s="33"/>
      <c r="B68" s="14" t="s">
        <v>12</v>
      </c>
      <c r="C68" s="35"/>
      <c r="D68" s="17"/>
      <c r="E68" s="11"/>
      <c r="F68" s="13"/>
      <c r="G68" s="13">
        <v>16241.5</v>
      </c>
      <c r="H68" s="13"/>
      <c r="I68" s="13"/>
      <c r="J68" s="42"/>
      <c r="K68" s="41"/>
      <c r="L68" s="41"/>
      <c r="M68" s="41"/>
      <c r="N68" s="41"/>
    </row>
    <row r="69" spans="1:14" s="7" customFormat="1" ht="44.25" customHeight="1" x14ac:dyDescent="0.3">
      <c r="A69" s="33">
        <f t="shared" ref="A69" si="17">A63+1</f>
        <v>11</v>
      </c>
      <c r="B69" s="34" t="s">
        <v>20</v>
      </c>
      <c r="C69" s="35" t="s">
        <v>57</v>
      </c>
      <c r="D69" s="17" t="s">
        <v>34</v>
      </c>
      <c r="E69" s="36">
        <f>F69+G69+H69+I69</f>
        <v>589328.80000000005</v>
      </c>
      <c r="F69" s="37">
        <f>SUM(F70:F73)</f>
        <v>0</v>
      </c>
      <c r="G69" s="37">
        <f t="shared" ref="G69:I69" si="18">SUM(G70:G73)</f>
        <v>107802</v>
      </c>
      <c r="H69" s="37">
        <f t="shared" si="18"/>
        <v>250528.1</v>
      </c>
      <c r="I69" s="37">
        <f t="shared" si="18"/>
        <v>230998.7</v>
      </c>
      <c r="J69" s="38">
        <v>0</v>
      </c>
      <c r="K69" s="39">
        <v>0</v>
      </c>
      <c r="L69" s="39">
        <v>0</v>
      </c>
      <c r="M69" s="39">
        <v>0</v>
      </c>
      <c r="N69" s="39">
        <v>0</v>
      </c>
    </row>
    <row r="70" spans="1:14" ht="15.6" x14ac:dyDescent="0.3">
      <c r="A70" s="33"/>
      <c r="B70" s="14" t="s">
        <v>8</v>
      </c>
      <c r="C70" s="35"/>
      <c r="D70" s="17"/>
      <c r="E70" s="11"/>
      <c r="F70" s="12"/>
      <c r="G70" s="11">
        <v>33427</v>
      </c>
      <c r="H70" s="12">
        <v>148478.1</v>
      </c>
      <c r="I70" s="12">
        <v>70621.41</v>
      </c>
      <c r="J70" s="40"/>
      <c r="K70" s="41"/>
      <c r="L70" s="41"/>
      <c r="M70" s="41"/>
      <c r="N70" s="41"/>
    </row>
    <row r="71" spans="1:14" ht="15.6" x14ac:dyDescent="0.3">
      <c r="A71" s="33"/>
      <c r="B71" s="14" t="s">
        <v>14</v>
      </c>
      <c r="C71" s="35"/>
      <c r="D71" s="17"/>
      <c r="E71" s="11"/>
      <c r="F71" s="12"/>
      <c r="G71" s="11">
        <v>74125</v>
      </c>
      <c r="H71" s="12">
        <v>101800</v>
      </c>
      <c r="I71" s="12">
        <v>160127.29</v>
      </c>
      <c r="J71" s="40"/>
      <c r="K71" s="41"/>
      <c r="L71" s="41"/>
      <c r="M71" s="41"/>
      <c r="N71" s="41"/>
    </row>
    <row r="72" spans="1:14" ht="15.6" x14ac:dyDescent="0.3">
      <c r="A72" s="33"/>
      <c r="B72" s="14" t="s">
        <v>7</v>
      </c>
      <c r="C72" s="35"/>
      <c r="D72" s="17"/>
      <c r="E72" s="13"/>
      <c r="F72" s="13"/>
      <c r="G72" s="13">
        <v>250</v>
      </c>
      <c r="H72" s="13">
        <v>250</v>
      </c>
      <c r="I72" s="13">
        <v>250</v>
      </c>
      <c r="J72" s="42"/>
      <c r="K72" s="41"/>
      <c r="L72" s="41"/>
      <c r="M72" s="41"/>
      <c r="N72" s="41"/>
    </row>
    <row r="73" spans="1:14" ht="15.6" x14ac:dyDescent="0.3">
      <c r="A73" s="33"/>
      <c r="B73" s="14" t="s">
        <v>15</v>
      </c>
      <c r="C73" s="35"/>
      <c r="D73" s="17"/>
      <c r="E73" s="13"/>
      <c r="F73" s="13"/>
      <c r="G73" s="13"/>
      <c r="H73" s="13"/>
      <c r="I73" s="13"/>
      <c r="J73" s="42"/>
      <c r="K73" s="41"/>
      <c r="L73" s="41"/>
      <c r="M73" s="41"/>
      <c r="N73" s="41"/>
    </row>
    <row r="74" spans="1:14" ht="15.6" x14ac:dyDescent="0.3">
      <c r="A74" s="33"/>
      <c r="B74" s="14" t="s">
        <v>12</v>
      </c>
      <c r="C74" s="35"/>
      <c r="D74" s="17"/>
      <c r="E74" s="11"/>
      <c r="F74" s="13"/>
      <c r="G74" s="13">
        <v>16241.5</v>
      </c>
      <c r="H74" s="13"/>
      <c r="I74" s="13"/>
      <c r="J74" s="42"/>
      <c r="K74" s="41"/>
      <c r="L74" s="41"/>
      <c r="M74" s="41"/>
      <c r="N74" s="41"/>
    </row>
    <row r="75" spans="1:14" s="7" customFormat="1" ht="45.75" customHeight="1" x14ac:dyDescent="0.3">
      <c r="A75" s="33">
        <f t="shared" ref="A75" si="19">A69+1</f>
        <v>12</v>
      </c>
      <c r="B75" s="44" t="s">
        <v>64</v>
      </c>
      <c r="C75" s="35" t="s">
        <v>57</v>
      </c>
      <c r="D75" s="45" t="s">
        <v>63</v>
      </c>
      <c r="E75" s="36">
        <f>SUM(G75:H75)</f>
        <v>258797.9</v>
      </c>
      <c r="F75" s="37">
        <f>SUM(F76:F79)</f>
        <v>0</v>
      </c>
      <c r="G75" s="37">
        <f t="shared" ref="G75:I75" si="20">SUM(G76:G79)</f>
        <v>69647.600000000006</v>
      </c>
      <c r="H75" s="37">
        <f t="shared" si="20"/>
        <v>189150.3</v>
      </c>
      <c r="I75" s="37">
        <f t="shared" si="20"/>
        <v>0</v>
      </c>
      <c r="J75" s="38"/>
      <c r="K75" s="39">
        <v>0</v>
      </c>
      <c r="L75" s="39">
        <v>0</v>
      </c>
      <c r="M75" s="39">
        <v>0</v>
      </c>
      <c r="N75" s="39">
        <v>0</v>
      </c>
    </row>
    <row r="76" spans="1:14" ht="15.6" x14ac:dyDescent="0.3">
      <c r="A76" s="33"/>
      <c r="B76" s="14" t="s">
        <v>8</v>
      </c>
      <c r="C76" s="35"/>
      <c r="D76" s="45"/>
      <c r="E76" s="11"/>
      <c r="F76" s="12"/>
      <c r="G76" s="11"/>
      <c r="H76" s="12"/>
      <c r="I76" s="12"/>
      <c r="J76" s="40"/>
      <c r="K76" s="41"/>
      <c r="L76" s="41"/>
      <c r="M76" s="41"/>
      <c r="N76" s="41"/>
    </row>
    <row r="77" spans="1:14" ht="15.6" x14ac:dyDescent="0.3">
      <c r="A77" s="33"/>
      <c r="B77" s="14" t="s">
        <v>14</v>
      </c>
      <c r="C77" s="35"/>
      <c r="D77" s="45"/>
      <c r="E77" s="11"/>
      <c r="F77" s="12"/>
      <c r="G77" s="11"/>
      <c r="H77" s="12"/>
      <c r="I77" s="12"/>
      <c r="J77" s="40"/>
      <c r="K77" s="41"/>
      <c r="L77" s="41"/>
      <c r="M77" s="41"/>
      <c r="N77" s="41"/>
    </row>
    <row r="78" spans="1:14" ht="15.6" x14ac:dyDescent="0.3">
      <c r="A78" s="33"/>
      <c r="B78" s="14" t="s">
        <v>7</v>
      </c>
      <c r="C78" s="35"/>
      <c r="D78" s="45"/>
      <c r="E78" s="13"/>
      <c r="F78" s="13"/>
      <c r="G78" s="13"/>
      <c r="H78" s="13"/>
      <c r="I78" s="13"/>
      <c r="J78" s="42"/>
      <c r="K78" s="41"/>
      <c r="L78" s="41"/>
      <c r="M78" s="41"/>
      <c r="N78" s="41"/>
    </row>
    <row r="79" spans="1:14" ht="15.6" x14ac:dyDescent="0.3">
      <c r="A79" s="33"/>
      <c r="B79" s="14" t="s">
        <v>15</v>
      </c>
      <c r="C79" s="35"/>
      <c r="D79" s="45"/>
      <c r="E79" s="13"/>
      <c r="F79" s="13"/>
      <c r="G79" s="11">
        <v>69647.600000000006</v>
      </c>
      <c r="H79" s="13">
        <v>189150.3</v>
      </c>
      <c r="I79" s="13"/>
      <c r="J79" s="42"/>
      <c r="K79" s="41"/>
      <c r="L79" s="41"/>
      <c r="M79" s="41"/>
      <c r="N79" s="41"/>
    </row>
    <row r="80" spans="1:14" ht="15.6" x14ac:dyDescent="0.3">
      <c r="A80" s="33"/>
      <c r="B80" s="14" t="s">
        <v>12</v>
      </c>
      <c r="C80" s="35"/>
      <c r="D80" s="45"/>
      <c r="E80" s="11"/>
      <c r="F80" s="13"/>
      <c r="G80" s="13"/>
      <c r="H80" s="13"/>
      <c r="I80" s="13"/>
      <c r="J80" s="42"/>
      <c r="K80" s="41"/>
      <c r="L80" s="41"/>
      <c r="M80" s="41"/>
      <c r="N80" s="41"/>
    </row>
    <row r="81" spans="1:14" s="7" customFormat="1" ht="44.25" customHeight="1" x14ac:dyDescent="0.3">
      <c r="A81" s="33">
        <f t="shared" ref="A81" si="21">A75+1</f>
        <v>13</v>
      </c>
      <c r="B81" s="34" t="s">
        <v>22</v>
      </c>
      <c r="C81" s="35" t="s">
        <v>57</v>
      </c>
      <c r="D81" s="45" t="s">
        <v>63</v>
      </c>
      <c r="E81" s="36">
        <f>SUM(G81:H81)</f>
        <v>258797.9</v>
      </c>
      <c r="F81" s="37">
        <f>SUM(F82:F85)</f>
        <v>0</v>
      </c>
      <c r="G81" s="37">
        <f t="shared" ref="G81:I81" si="22">SUM(G82:G85)</f>
        <v>69647.600000000006</v>
      </c>
      <c r="H81" s="37">
        <f t="shared" si="22"/>
        <v>189150.3</v>
      </c>
      <c r="I81" s="37">
        <f t="shared" si="22"/>
        <v>0</v>
      </c>
      <c r="J81" s="38"/>
      <c r="K81" s="39">
        <v>0</v>
      </c>
      <c r="L81" s="39">
        <v>0</v>
      </c>
      <c r="M81" s="39">
        <v>0</v>
      </c>
      <c r="N81" s="39">
        <v>0</v>
      </c>
    </row>
    <row r="82" spans="1:14" ht="15.6" x14ac:dyDescent="0.3">
      <c r="A82" s="33"/>
      <c r="B82" s="14" t="s">
        <v>8</v>
      </c>
      <c r="C82" s="35"/>
      <c r="D82" s="45"/>
      <c r="E82" s="11"/>
      <c r="F82" s="12"/>
      <c r="G82" s="11"/>
      <c r="H82" s="12"/>
      <c r="I82" s="12"/>
      <c r="J82" s="40"/>
      <c r="K82" s="41"/>
      <c r="L82" s="41"/>
      <c r="M82" s="41"/>
      <c r="N82" s="41"/>
    </row>
    <row r="83" spans="1:14" ht="15.6" x14ac:dyDescent="0.3">
      <c r="A83" s="33"/>
      <c r="B83" s="14" t="s">
        <v>14</v>
      </c>
      <c r="C83" s="35"/>
      <c r="D83" s="45"/>
      <c r="E83" s="11"/>
      <c r="F83" s="12"/>
      <c r="G83" s="11"/>
      <c r="H83" s="12"/>
      <c r="I83" s="12"/>
      <c r="J83" s="40"/>
      <c r="K83" s="41"/>
      <c r="L83" s="41"/>
      <c r="M83" s="41"/>
      <c r="N83" s="41"/>
    </row>
    <row r="84" spans="1:14" ht="15.6" x14ac:dyDescent="0.3">
      <c r="A84" s="33"/>
      <c r="B84" s="14" t="s">
        <v>7</v>
      </c>
      <c r="C84" s="35"/>
      <c r="D84" s="45"/>
      <c r="E84" s="13"/>
      <c r="F84" s="13"/>
      <c r="G84" s="13"/>
      <c r="H84" s="13"/>
      <c r="I84" s="13"/>
      <c r="J84" s="42"/>
      <c r="K84" s="41"/>
      <c r="L84" s="41"/>
      <c r="M84" s="41"/>
      <c r="N84" s="41"/>
    </row>
    <row r="85" spans="1:14" ht="15.6" x14ac:dyDescent="0.3">
      <c r="A85" s="33"/>
      <c r="B85" s="14" t="s">
        <v>15</v>
      </c>
      <c r="C85" s="35"/>
      <c r="D85" s="45"/>
      <c r="E85" s="13"/>
      <c r="F85" s="13"/>
      <c r="G85" s="11">
        <v>69647.600000000006</v>
      </c>
      <c r="H85" s="13">
        <v>189150.3</v>
      </c>
      <c r="I85" s="13"/>
      <c r="J85" s="42"/>
      <c r="K85" s="41"/>
      <c r="L85" s="41"/>
      <c r="M85" s="41"/>
      <c r="N85" s="41"/>
    </row>
    <row r="86" spans="1:14" ht="15.6" x14ac:dyDescent="0.3">
      <c r="A86" s="33"/>
      <c r="B86" s="14" t="s">
        <v>12</v>
      </c>
      <c r="C86" s="35"/>
      <c r="D86" s="45"/>
      <c r="E86" s="11"/>
      <c r="F86" s="13"/>
      <c r="G86" s="13"/>
      <c r="H86" s="13"/>
      <c r="I86" s="13"/>
      <c r="J86" s="42"/>
      <c r="K86" s="41"/>
      <c r="L86" s="41"/>
      <c r="M86" s="41"/>
      <c r="N86" s="41"/>
    </row>
    <row r="87" spans="1:14" s="7" customFormat="1" ht="38.25" customHeight="1" x14ac:dyDescent="0.3">
      <c r="A87" s="33">
        <f t="shared" ref="A87" si="23">A81+1</f>
        <v>14</v>
      </c>
      <c r="B87" s="34" t="s">
        <v>17</v>
      </c>
      <c r="C87" s="35" t="s">
        <v>57</v>
      </c>
      <c r="D87" s="17" t="s">
        <v>34</v>
      </c>
      <c r="E87" s="36">
        <f>F87+G87+H87+I87+J87</f>
        <v>592128.6</v>
      </c>
      <c r="F87" s="37">
        <f>SUM(F88:F91)</f>
        <v>0</v>
      </c>
      <c r="G87" s="37">
        <f t="shared" ref="G87:I87" si="24">SUM(G88:G91)</f>
        <v>107602</v>
      </c>
      <c r="H87" s="37">
        <f t="shared" si="24"/>
        <v>252704.3</v>
      </c>
      <c r="I87" s="37">
        <f t="shared" si="24"/>
        <v>231822.30000000002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</row>
    <row r="88" spans="1:14" ht="15.6" x14ac:dyDescent="0.3">
      <c r="A88" s="33"/>
      <c r="B88" s="14" t="s">
        <v>8</v>
      </c>
      <c r="C88" s="35"/>
      <c r="D88" s="17"/>
      <c r="E88" s="11"/>
      <c r="F88" s="12"/>
      <c r="G88" s="11">
        <v>33227</v>
      </c>
      <c r="H88" s="12">
        <v>150654.29999999999</v>
      </c>
      <c r="I88" s="12">
        <v>71445.100000000006</v>
      </c>
      <c r="J88" s="40"/>
      <c r="K88" s="41"/>
      <c r="L88" s="41"/>
      <c r="M88" s="41"/>
      <c r="N88" s="41"/>
    </row>
    <row r="89" spans="1:14" ht="15.6" x14ac:dyDescent="0.3">
      <c r="A89" s="33"/>
      <c r="B89" s="14" t="s">
        <v>14</v>
      </c>
      <c r="C89" s="35"/>
      <c r="D89" s="17"/>
      <c r="E89" s="11"/>
      <c r="F89" s="12"/>
      <c r="G89" s="11">
        <v>74125</v>
      </c>
      <c r="H89" s="12">
        <v>101800</v>
      </c>
      <c r="I89" s="12">
        <v>160127.20000000001</v>
      </c>
      <c r="J89" s="40"/>
      <c r="K89" s="41"/>
      <c r="L89" s="41"/>
      <c r="M89" s="41"/>
      <c r="N89" s="41"/>
    </row>
    <row r="90" spans="1:14" ht="15.6" x14ac:dyDescent="0.3">
      <c r="A90" s="33"/>
      <c r="B90" s="14" t="s">
        <v>7</v>
      </c>
      <c r="C90" s="35"/>
      <c r="D90" s="17"/>
      <c r="E90" s="13"/>
      <c r="F90" s="13"/>
      <c r="G90" s="13">
        <v>250</v>
      </c>
      <c r="H90" s="13">
        <v>250</v>
      </c>
      <c r="I90" s="13">
        <v>250</v>
      </c>
      <c r="J90" s="42"/>
      <c r="K90" s="41"/>
      <c r="L90" s="41"/>
      <c r="M90" s="41"/>
      <c r="N90" s="41"/>
    </row>
    <row r="91" spans="1:14" ht="15.6" x14ac:dyDescent="0.3">
      <c r="A91" s="33"/>
      <c r="B91" s="14" t="s">
        <v>15</v>
      </c>
      <c r="C91" s="35"/>
      <c r="D91" s="17"/>
      <c r="E91" s="13"/>
      <c r="F91" s="13"/>
      <c r="G91" s="13"/>
      <c r="H91" s="13"/>
      <c r="I91" s="13"/>
      <c r="J91" s="42"/>
      <c r="K91" s="41"/>
      <c r="L91" s="41"/>
      <c r="M91" s="41"/>
      <c r="N91" s="41"/>
    </row>
    <row r="92" spans="1:14" ht="15.6" x14ac:dyDescent="0.3">
      <c r="A92" s="33"/>
      <c r="B92" s="14" t="s">
        <v>12</v>
      </c>
      <c r="C92" s="35"/>
      <c r="D92" s="17"/>
      <c r="E92" s="11"/>
      <c r="F92" s="13"/>
      <c r="G92" s="13">
        <v>18217.7</v>
      </c>
      <c r="H92" s="13"/>
      <c r="I92" s="13"/>
      <c r="J92" s="42"/>
      <c r="K92" s="41"/>
      <c r="L92" s="41"/>
      <c r="M92" s="41"/>
      <c r="N92" s="41"/>
    </row>
    <row r="93" spans="1:14" s="7" customFormat="1" ht="38.25" customHeight="1" x14ac:dyDescent="0.3">
      <c r="A93" s="33">
        <f t="shared" ref="A93" si="25">A87+1</f>
        <v>15</v>
      </c>
      <c r="B93" s="34" t="s">
        <v>18</v>
      </c>
      <c r="C93" s="35" t="s">
        <v>57</v>
      </c>
      <c r="D93" s="17" t="s">
        <v>34</v>
      </c>
      <c r="E93" s="36">
        <f>F93+G93+H93+I93+J93</f>
        <v>591704.60000000009</v>
      </c>
      <c r="F93" s="37">
        <f>SUM(F94:F97)</f>
        <v>0</v>
      </c>
      <c r="G93" s="37">
        <f t="shared" ref="G93:I93" si="26">SUM(G94:G97)</f>
        <v>108001.60000000001</v>
      </c>
      <c r="H93" s="37">
        <f t="shared" si="26"/>
        <v>252704.3</v>
      </c>
      <c r="I93" s="37">
        <f t="shared" si="26"/>
        <v>230998.7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</row>
    <row r="94" spans="1:14" ht="15.6" x14ac:dyDescent="0.3">
      <c r="A94" s="33"/>
      <c r="B94" s="14" t="s">
        <v>8</v>
      </c>
      <c r="C94" s="35"/>
      <c r="D94" s="17"/>
      <c r="E94" s="11"/>
      <c r="F94" s="12"/>
      <c r="G94" s="11">
        <v>33626.6</v>
      </c>
      <c r="H94" s="12">
        <v>150654.29999999999</v>
      </c>
      <c r="I94" s="12">
        <v>70621.5</v>
      </c>
      <c r="J94" s="40"/>
      <c r="K94" s="41"/>
      <c r="L94" s="41"/>
      <c r="M94" s="41"/>
      <c r="N94" s="41"/>
    </row>
    <row r="95" spans="1:14" ht="15.6" x14ac:dyDescent="0.3">
      <c r="A95" s="33"/>
      <c r="B95" s="14" t="s">
        <v>14</v>
      </c>
      <c r="C95" s="35"/>
      <c r="D95" s="17"/>
      <c r="E95" s="11"/>
      <c r="F95" s="12"/>
      <c r="G95" s="11">
        <v>74125</v>
      </c>
      <c r="H95" s="12">
        <v>101800</v>
      </c>
      <c r="I95" s="12">
        <v>160127.20000000001</v>
      </c>
      <c r="J95" s="40"/>
      <c r="K95" s="41"/>
      <c r="L95" s="41"/>
      <c r="M95" s="41"/>
      <c r="N95" s="41"/>
    </row>
    <row r="96" spans="1:14" ht="15.6" x14ac:dyDescent="0.3">
      <c r="A96" s="33"/>
      <c r="B96" s="14" t="s">
        <v>7</v>
      </c>
      <c r="C96" s="35"/>
      <c r="D96" s="17"/>
      <c r="E96" s="13"/>
      <c r="F96" s="13"/>
      <c r="G96" s="13">
        <v>250</v>
      </c>
      <c r="H96" s="13">
        <v>250</v>
      </c>
      <c r="I96" s="13">
        <v>250</v>
      </c>
      <c r="J96" s="42"/>
      <c r="K96" s="41"/>
      <c r="L96" s="41"/>
      <c r="M96" s="41"/>
      <c r="N96" s="41"/>
    </row>
    <row r="97" spans="1:14" ht="15.6" x14ac:dyDescent="0.3">
      <c r="A97" s="33"/>
      <c r="B97" s="14" t="s">
        <v>15</v>
      </c>
      <c r="C97" s="35"/>
      <c r="D97" s="17"/>
      <c r="E97" s="13"/>
      <c r="F97" s="13"/>
      <c r="G97" s="13"/>
      <c r="H97" s="13"/>
      <c r="I97" s="13"/>
      <c r="J97" s="42"/>
      <c r="K97" s="41"/>
      <c r="L97" s="41"/>
      <c r="M97" s="41"/>
      <c r="N97" s="41"/>
    </row>
    <row r="98" spans="1:14" ht="15.6" x14ac:dyDescent="0.3">
      <c r="A98" s="33"/>
      <c r="B98" s="14" t="s">
        <v>12</v>
      </c>
      <c r="C98" s="35"/>
      <c r="D98" s="17"/>
      <c r="E98" s="11"/>
      <c r="F98" s="13"/>
      <c r="G98" s="13">
        <v>18042</v>
      </c>
      <c r="H98" s="13"/>
      <c r="I98" s="13"/>
      <c r="J98" s="42"/>
      <c r="K98" s="41"/>
      <c r="L98" s="41"/>
      <c r="M98" s="41"/>
      <c r="N98" s="41"/>
    </row>
    <row r="99" spans="1:14" s="7" customFormat="1" ht="45.75" customHeight="1" x14ac:dyDescent="0.3">
      <c r="A99" s="33">
        <f t="shared" ref="A99" si="27">A93+1</f>
        <v>16</v>
      </c>
      <c r="B99" s="34" t="s">
        <v>60</v>
      </c>
      <c r="C99" s="35" t="s">
        <v>57</v>
      </c>
      <c r="D99" s="17" t="s">
        <v>55</v>
      </c>
      <c r="E99" s="36">
        <f>F99+G99+H99+I99+J99</f>
        <v>589328.80000000005</v>
      </c>
      <c r="F99" s="37">
        <f>SUM(F100:F103)</f>
        <v>0</v>
      </c>
      <c r="G99" s="37">
        <f t="shared" ref="G99:I99" si="28">SUM(G100:G103)</f>
        <v>0</v>
      </c>
      <c r="H99" s="37">
        <f t="shared" si="28"/>
        <v>22550</v>
      </c>
      <c r="I99" s="37">
        <f t="shared" si="28"/>
        <v>0</v>
      </c>
      <c r="J99" s="38">
        <f>E69-H99-I99</f>
        <v>566778.80000000005</v>
      </c>
      <c r="K99" s="39">
        <v>0</v>
      </c>
      <c r="L99" s="39">
        <v>0</v>
      </c>
      <c r="M99" s="39">
        <v>0</v>
      </c>
      <c r="N99" s="39">
        <v>0</v>
      </c>
    </row>
    <row r="100" spans="1:14" ht="15.6" x14ac:dyDescent="0.3">
      <c r="A100" s="33"/>
      <c r="B100" s="14" t="s">
        <v>8</v>
      </c>
      <c r="C100" s="35"/>
      <c r="D100" s="17"/>
      <c r="E100" s="11"/>
      <c r="F100" s="12"/>
      <c r="G100" s="11"/>
      <c r="H100" s="12">
        <v>22550</v>
      </c>
      <c r="I100" s="12"/>
      <c r="J100" s="40"/>
      <c r="K100" s="41"/>
      <c r="L100" s="41"/>
      <c r="M100" s="41"/>
      <c r="N100" s="41"/>
    </row>
    <row r="101" spans="1:14" ht="15.6" x14ac:dyDescent="0.3">
      <c r="A101" s="33"/>
      <c r="B101" s="14" t="s">
        <v>14</v>
      </c>
      <c r="C101" s="35"/>
      <c r="D101" s="17"/>
      <c r="E101" s="11"/>
      <c r="F101" s="12"/>
      <c r="G101" s="11"/>
      <c r="H101" s="12"/>
      <c r="I101" s="12"/>
      <c r="J101" s="40"/>
      <c r="K101" s="41"/>
      <c r="L101" s="41"/>
      <c r="M101" s="41"/>
      <c r="N101" s="41"/>
    </row>
    <row r="102" spans="1:14" ht="15.6" x14ac:dyDescent="0.3">
      <c r="A102" s="33"/>
      <c r="B102" s="14" t="s">
        <v>7</v>
      </c>
      <c r="C102" s="35"/>
      <c r="D102" s="17"/>
      <c r="E102" s="13"/>
      <c r="F102" s="13"/>
      <c r="G102" s="13"/>
      <c r="H102" s="13"/>
      <c r="I102" s="13"/>
      <c r="J102" s="42"/>
      <c r="K102" s="41"/>
      <c r="L102" s="41"/>
      <c r="M102" s="41"/>
      <c r="N102" s="41"/>
    </row>
    <row r="103" spans="1:14" ht="15.6" x14ac:dyDescent="0.3">
      <c r="A103" s="33"/>
      <c r="B103" s="14" t="s">
        <v>15</v>
      </c>
      <c r="C103" s="35"/>
      <c r="D103" s="17"/>
      <c r="E103" s="13"/>
      <c r="F103" s="13"/>
      <c r="G103" s="13"/>
      <c r="H103" s="13"/>
      <c r="I103" s="13"/>
      <c r="J103" s="42"/>
      <c r="K103" s="41"/>
      <c r="L103" s="41"/>
      <c r="M103" s="41"/>
      <c r="N103" s="41"/>
    </row>
    <row r="104" spans="1:14" ht="15.6" x14ac:dyDescent="0.3">
      <c r="A104" s="33"/>
      <c r="B104" s="14" t="s">
        <v>12</v>
      </c>
      <c r="C104" s="35"/>
      <c r="D104" s="17"/>
      <c r="E104" s="11"/>
      <c r="F104" s="13"/>
      <c r="G104" s="13"/>
      <c r="H104" s="13">
        <v>22550</v>
      </c>
      <c r="I104" s="13"/>
      <c r="J104" s="42"/>
      <c r="K104" s="41"/>
      <c r="L104" s="41"/>
      <c r="M104" s="41"/>
      <c r="N104" s="41"/>
    </row>
    <row r="105" spans="1:14" s="7" customFormat="1" ht="39" customHeight="1" x14ac:dyDescent="0.3">
      <c r="A105" s="33">
        <f t="shared" ref="A105" si="29">A99+1</f>
        <v>17</v>
      </c>
      <c r="B105" s="34" t="s">
        <v>19</v>
      </c>
      <c r="C105" s="35" t="s">
        <v>57</v>
      </c>
      <c r="D105" s="45" t="s">
        <v>63</v>
      </c>
      <c r="E105" s="36">
        <f>SUM(G105:H105)</f>
        <v>258797.9</v>
      </c>
      <c r="F105" s="37">
        <f>SUM(F106:F109)</f>
        <v>0</v>
      </c>
      <c r="G105" s="37">
        <f t="shared" ref="G105:I105" si="30">SUM(G106:G109)</f>
        <v>69647.600000000006</v>
      </c>
      <c r="H105" s="37">
        <f t="shared" si="30"/>
        <v>189150.3</v>
      </c>
      <c r="I105" s="37">
        <f t="shared" si="30"/>
        <v>105069.6</v>
      </c>
      <c r="J105" s="38">
        <f>E69-H105-I105</f>
        <v>295108.90000000002</v>
      </c>
      <c r="K105" s="39">
        <v>0</v>
      </c>
      <c r="L105" s="39">
        <v>0</v>
      </c>
      <c r="M105" s="39">
        <v>0</v>
      </c>
      <c r="N105" s="39">
        <v>0</v>
      </c>
    </row>
    <row r="106" spans="1:14" ht="15.6" x14ac:dyDescent="0.3">
      <c r="A106" s="33"/>
      <c r="B106" s="14" t="s">
        <v>8</v>
      </c>
      <c r="C106" s="35"/>
      <c r="D106" s="45"/>
      <c r="E106" s="11"/>
      <c r="F106" s="12"/>
      <c r="G106" s="11"/>
      <c r="H106" s="12"/>
      <c r="I106" s="12">
        <v>105069.6</v>
      </c>
      <c r="J106" s="40"/>
      <c r="K106" s="41"/>
      <c r="L106" s="41"/>
      <c r="M106" s="41"/>
      <c r="N106" s="41"/>
    </row>
    <row r="107" spans="1:14" ht="15.6" x14ac:dyDescent="0.3">
      <c r="A107" s="33"/>
      <c r="B107" s="14" t="s">
        <v>14</v>
      </c>
      <c r="C107" s="35"/>
      <c r="D107" s="45"/>
      <c r="E107" s="11"/>
      <c r="F107" s="12"/>
      <c r="G107" s="11"/>
      <c r="H107" s="12"/>
      <c r="I107" s="12"/>
      <c r="J107" s="40"/>
      <c r="K107" s="41"/>
      <c r="L107" s="41"/>
      <c r="M107" s="41"/>
      <c r="N107" s="41"/>
    </row>
    <row r="108" spans="1:14" ht="15.6" x14ac:dyDescent="0.3">
      <c r="A108" s="33"/>
      <c r="B108" s="14" t="s">
        <v>7</v>
      </c>
      <c r="C108" s="35"/>
      <c r="D108" s="45"/>
      <c r="E108" s="13"/>
      <c r="F108" s="13"/>
      <c r="G108" s="13"/>
      <c r="H108" s="13"/>
      <c r="I108" s="13"/>
      <c r="J108" s="42"/>
      <c r="K108" s="41"/>
      <c r="L108" s="41"/>
      <c r="M108" s="41"/>
      <c r="N108" s="41"/>
    </row>
    <row r="109" spans="1:14" ht="15.6" x14ac:dyDescent="0.3">
      <c r="A109" s="33"/>
      <c r="B109" s="14" t="s">
        <v>15</v>
      </c>
      <c r="C109" s="35"/>
      <c r="D109" s="45"/>
      <c r="E109" s="13"/>
      <c r="F109" s="13"/>
      <c r="G109" s="11">
        <v>69647.600000000006</v>
      </c>
      <c r="H109" s="13">
        <v>189150.3</v>
      </c>
      <c r="I109" s="13"/>
      <c r="J109" s="42"/>
      <c r="K109" s="41"/>
      <c r="L109" s="41"/>
      <c r="M109" s="41"/>
      <c r="N109" s="41"/>
    </row>
    <row r="110" spans="1:14" ht="15.6" x14ac:dyDescent="0.3">
      <c r="A110" s="33"/>
      <c r="B110" s="14" t="s">
        <v>12</v>
      </c>
      <c r="C110" s="35"/>
      <c r="D110" s="45"/>
      <c r="E110" s="11"/>
      <c r="F110" s="13"/>
      <c r="G110" s="13"/>
      <c r="H110" s="13"/>
      <c r="I110" s="13"/>
      <c r="J110" s="42"/>
      <c r="K110" s="41"/>
      <c r="L110" s="41"/>
      <c r="M110" s="41"/>
      <c r="N110" s="41"/>
    </row>
    <row r="111" spans="1:14" s="7" customFormat="1" ht="45" customHeight="1" x14ac:dyDescent="0.3">
      <c r="A111" s="33">
        <f t="shared" ref="A111" si="31">A105+1</f>
        <v>18</v>
      </c>
      <c r="B111" s="34" t="s">
        <v>26</v>
      </c>
      <c r="C111" s="35" t="s">
        <v>57</v>
      </c>
      <c r="D111" s="17" t="s">
        <v>55</v>
      </c>
      <c r="E111" s="36">
        <v>589328.80000000005</v>
      </c>
      <c r="F111" s="37">
        <f>SUM(F112:F115)</f>
        <v>0</v>
      </c>
      <c r="G111" s="37">
        <f t="shared" ref="G111:I111" si="32">SUM(G112:G115)</f>
        <v>0</v>
      </c>
      <c r="H111" s="37">
        <f t="shared" si="32"/>
        <v>22550</v>
      </c>
      <c r="I111" s="37">
        <f t="shared" si="32"/>
        <v>128250</v>
      </c>
      <c r="J111" s="38">
        <f>J105</f>
        <v>295108.90000000002</v>
      </c>
      <c r="K111" s="39">
        <v>0</v>
      </c>
      <c r="L111" s="39">
        <v>0</v>
      </c>
      <c r="M111" s="39">
        <v>0</v>
      </c>
      <c r="N111" s="39">
        <v>0</v>
      </c>
    </row>
    <row r="112" spans="1:14" ht="15.6" x14ac:dyDescent="0.3">
      <c r="A112" s="33"/>
      <c r="B112" s="14" t="s">
        <v>8</v>
      </c>
      <c r="C112" s="35"/>
      <c r="D112" s="17"/>
      <c r="E112" s="11"/>
      <c r="F112" s="12"/>
      <c r="G112" s="11"/>
      <c r="H112" s="12">
        <v>22550</v>
      </c>
      <c r="I112" s="12">
        <v>128250</v>
      </c>
      <c r="J112" s="40"/>
      <c r="K112" s="41"/>
      <c r="L112" s="41"/>
      <c r="M112" s="41"/>
      <c r="N112" s="41"/>
    </row>
    <row r="113" spans="1:14" ht="15.6" x14ac:dyDescent="0.3">
      <c r="A113" s="33"/>
      <c r="B113" s="14" t="s">
        <v>14</v>
      </c>
      <c r="C113" s="35"/>
      <c r="D113" s="17"/>
      <c r="E113" s="11"/>
      <c r="F113" s="12"/>
      <c r="G113" s="11"/>
      <c r="H113" s="12"/>
      <c r="I113" s="12"/>
      <c r="J113" s="40"/>
      <c r="K113" s="41"/>
      <c r="L113" s="41"/>
      <c r="M113" s="41"/>
      <c r="N113" s="41"/>
    </row>
    <row r="114" spans="1:14" ht="15.6" x14ac:dyDescent="0.3">
      <c r="A114" s="33"/>
      <c r="B114" s="14" t="s">
        <v>7</v>
      </c>
      <c r="C114" s="35"/>
      <c r="D114" s="17"/>
      <c r="E114" s="13"/>
      <c r="F114" s="13"/>
      <c r="G114" s="13"/>
      <c r="H114" s="13"/>
      <c r="I114" s="13"/>
      <c r="J114" s="42"/>
      <c r="K114" s="41"/>
      <c r="L114" s="41"/>
      <c r="M114" s="41"/>
      <c r="N114" s="41"/>
    </row>
    <row r="115" spans="1:14" ht="15.6" x14ac:dyDescent="0.3">
      <c r="A115" s="33"/>
      <c r="B115" s="14" t="s">
        <v>15</v>
      </c>
      <c r="C115" s="35"/>
      <c r="D115" s="17"/>
      <c r="E115" s="13"/>
      <c r="F115" s="13"/>
      <c r="G115" s="13"/>
      <c r="H115" s="13"/>
      <c r="I115" s="13"/>
      <c r="J115" s="42"/>
      <c r="K115" s="41"/>
      <c r="L115" s="41"/>
      <c r="M115" s="41"/>
      <c r="N115" s="41"/>
    </row>
    <row r="116" spans="1:14" ht="15.6" x14ac:dyDescent="0.3">
      <c r="A116" s="33"/>
      <c r="B116" s="14" t="s">
        <v>12</v>
      </c>
      <c r="C116" s="35"/>
      <c r="D116" s="17"/>
      <c r="E116" s="11"/>
      <c r="F116" s="13"/>
      <c r="G116" s="13"/>
      <c r="H116" s="13">
        <v>22550</v>
      </c>
      <c r="I116" s="13"/>
      <c r="J116" s="42"/>
      <c r="K116" s="41"/>
      <c r="L116" s="41"/>
      <c r="M116" s="41"/>
      <c r="N116" s="41"/>
    </row>
    <row r="117" spans="1:14" s="7" customFormat="1" ht="49.5" customHeight="1" x14ac:dyDescent="0.3">
      <c r="A117" s="33">
        <f t="shared" ref="A117" si="33">A111+1</f>
        <v>19</v>
      </c>
      <c r="B117" s="34" t="s">
        <v>25</v>
      </c>
      <c r="C117" s="35" t="s">
        <v>57</v>
      </c>
      <c r="D117" s="17" t="s">
        <v>63</v>
      </c>
      <c r="E117" s="36">
        <f>SUM(G117:H117)</f>
        <v>258797.9</v>
      </c>
      <c r="F117" s="37">
        <f>SUM(F118:F121)</f>
        <v>0</v>
      </c>
      <c r="G117" s="37">
        <f t="shared" ref="G117:I117" si="34">SUM(G118:G121)</f>
        <v>69647.600000000006</v>
      </c>
      <c r="H117" s="37">
        <f t="shared" si="34"/>
        <v>189150.3</v>
      </c>
      <c r="I117" s="37">
        <f t="shared" si="34"/>
        <v>0</v>
      </c>
      <c r="J117" s="38">
        <f>E69-I117</f>
        <v>589328.80000000005</v>
      </c>
      <c r="K117" s="39">
        <v>0</v>
      </c>
      <c r="L117" s="39">
        <v>0</v>
      </c>
      <c r="M117" s="39">
        <v>0</v>
      </c>
      <c r="N117" s="39">
        <v>0</v>
      </c>
    </row>
    <row r="118" spans="1:14" ht="15.6" x14ac:dyDescent="0.3">
      <c r="A118" s="33"/>
      <c r="B118" s="14" t="s">
        <v>8</v>
      </c>
      <c r="C118" s="35"/>
      <c r="D118" s="17"/>
      <c r="E118" s="11"/>
      <c r="F118" s="12"/>
      <c r="G118" s="11"/>
      <c r="H118" s="12"/>
      <c r="I118" s="12"/>
      <c r="J118" s="40"/>
      <c r="K118" s="41"/>
      <c r="L118" s="41"/>
      <c r="M118" s="41"/>
      <c r="N118" s="41"/>
    </row>
    <row r="119" spans="1:14" ht="15.6" x14ac:dyDescent="0.3">
      <c r="A119" s="33"/>
      <c r="B119" s="14" t="s">
        <v>14</v>
      </c>
      <c r="C119" s="35"/>
      <c r="D119" s="17"/>
      <c r="E119" s="11"/>
      <c r="F119" s="12"/>
      <c r="G119" s="11"/>
      <c r="H119" s="12"/>
      <c r="I119" s="12"/>
      <c r="J119" s="40"/>
      <c r="K119" s="41"/>
      <c r="L119" s="41"/>
      <c r="M119" s="41"/>
      <c r="N119" s="41"/>
    </row>
    <row r="120" spans="1:14" ht="15.6" x14ac:dyDescent="0.3">
      <c r="A120" s="33"/>
      <c r="B120" s="14" t="s">
        <v>7</v>
      </c>
      <c r="C120" s="35"/>
      <c r="D120" s="17"/>
      <c r="E120" s="13"/>
      <c r="F120" s="13"/>
      <c r="G120" s="13"/>
      <c r="H120" s="13"/>
      <c r="I120" s="13"/>
      <c r="J120" s="42"/>
      <c r="K120" s="41"/>
      <c r="L120" s="41"/>
      <c r="M120" s="41"/>
      <c r="N120" s="41"/>
    </row>
    <row r="121" spans="1:14" ht="15.6" x14ac:dyDescent="0.3">
      <c r="A121" s="33"/>
      <c r="B121" s="14" t="s">
        <v>15</v>
      </c>
      <c r="C121" s="35"/>
      <c r="D121" s="17"/>
      <c r="E121" s="13"/>
      <c r="F121" s="13"/>
      <c r="G121" s="11">
        <v>69647.600000000006</v>
      </c>
      <c r="H121" s="13">
        <v>189150.3</v>
      </c>
      <c r="I121" s="12"/>
      <c r="J121" s="42"/>
      <c r="K121" s="41"/>
      <c r="L121" s="41"/>
      <c r="M121" s="41"/>
      <c r="N121" s="41"/>
    </row>
    <row r="122" spans="1:14" ht="15.6" x14ac:dyDescent="0.3">
      <c r="A122" s="33"/>
      <c r="B122" s="14" t="s">
        <v>12</v>
      </c>
      <c r="C122" s="35"/>
      <c r="D122" s="17"/>
      <c r="E122" s="11"/>
      <c r="F122" s="13"/>
      <c r="G122" s="13"/>
      <c r="H122" s="13"/>
      <c r="I122" s="13"/>
      <c r="J122" s="42"/>
      <c r="K122" s="41"/>
      <c r="L122" s="41"/>
      <c r="M122" s="41"/>
      <c r="N122" s="41"/>
    </row>
    <row r="123" spans="1:14" s="7" customFormat="1" ht="49.5" customHeight="1" x14ac:dyDescent="0.3">
      <c r="A123" s="33">
        <f t="shared" ref="A123" si="35">A117+1</f>
        <v>20</v>
      </c>
      <c r="B123" s="34" t="s">
        <v>24</v>
      </c>
      <c r="C123" s="35" t="s">
        <v>57</v>
      </c>
      <c r="D123" s="17" t="s">
        <v>63</v>
      </c>
      <c r="E123" s="36">
        <f>SUM(G123:H123)</f>
        <v>258797.9</v>
      </c>
      <c r="F123" s="37">
        <f>SUM(F124:F127)</f>
        <v>0</v>
      </c>
      <c r="G123" s="37">
        <f t="shared" ref="G123:I123" si="36">SUM(G124:G127)</f>
        <v>69647.600000000006</v>
      </c>
      <c r="H123" s="37">
        <f t="shared" si="36"/>
        <v>189150.3</v>
      </c>
      <c r="I123" s="37">
        <f t="shared" si="36"/>
        <v>0</v>
      </c>
      <c r="J123" s="38">
        <f>J117</f>
        <v>589328.80000000005</v>
      </c>
      <c r="K123" s="39">
        <v>0</v>
      </c>
      <c r="L123" s="39">
        <v>0</v>
      </c>
      <c r="M123" s="39">
        <v>0</v>
      </c>
      <c r="N123" s="39">
        <v>0</v>
      </c>
    </row>
    <row r="124" spans="1:14" ht="15.6" x14ac:dyDescent="0.3">
      <c r="A124" s="33"/>
      <c r="B124" s="14" t="s">
        <v>8</v>
      </c>
      <c r="C124" s="35"/>
      <c r="D124" s="17"/>
      <c r="E124" s="11"/>
      <c r="F124" s="12"/>
      <c r="G124" s="11"/>
      <c r="H124" s="12"/>
      <c r="I124" s="12"/>
      <c r="J124" s="40"/>
      <c r="K124" s="41"/>
      <c r="L124" s="41"/>
      <c r="M124" s="41"/>
      <c r="N124" s="41"/>
    </row>
    <row r="125" spans="1:14" ht="15.6" x14ac:dyDescent="0.3">
      <c r="A125" s="33"/>
      <c r="B125" s="14" t="s">
        <v>14</v>
      </c>
      <c r="C125" s="35"/>
      <c r="D125" s="17"/>
      <c r="E125" s="11"/>
      <c r="F125" s="12"/>
      <c r="G125" s="11"/>
      <c r="H125" s="12"/>
      <c r="I125" s="12"/>
      <c r="J125" s="40"/>
      <c r="K125" s="41"/>
      <c r="L125" s="41"/>
      <c r="M125" s="41"/>
      <c r="N125" s="41"/>
    </row>
    <row r="126" spans="1:14" ht="15.6" x14ac:dyDescent="0.3">
      <c r="A126" s="33"/>
      <c r="B126" s="14" t="s">
        <v>7</v>
      </c>
      <c r="C126" s="35"/>
      <c r="D126" s="17"/>
      <c r="E126" s="13"/>
      <c r="F126" s="13"/>
      <c r="G126" s="13"/>
      <c r="H126" s="13"/>
      <c r="I126" s="13"/>
      <c r="J126" s="42"/>
      <c r="K126" s="41"/>
      <c r="L126" s="41"/>
      <c r="M126" s="41"/>
      <c r="N126" s="41"/>
    </row>
    <row r="127" spans="1:14" ht="15.6" x14ac:dyDescent="0.3">
      <c r="A127" s="33"/>
      <c r="B127" s="14" t="s">
        <v>15</v>
      </c>
      <c r="C127" s="35"/>
      <c r="D127" s="17"/>
      <c r="E127" s="13"/>
      <c r="F127" s="13"/>
      <c r="G127" s="11">
        <v>69647.600000000006</v>
      </c>
      <c r="H127" s="13">
        <v>189150.3</v>
      </c>
      <c r="I127" s="12"/>
      <c r="J127" s="42"/>
      <c r="K127" s="41"/>
      <c r="L127" s="41"/>
      <c r="M127" s="41"/>
      <c r="N127" s="41"/>
    </row>
    <row r="128" spans="1:14" ht="15.6" x14ac:dyDescent="0.3">
      <c r="A128" s="33"/>
      <c r="B128" s="14" t="s">
        <v>12</v>
      </c>
      <c r="C128" s="35"/>
      <c r="D128" s="17"/>
      <c r="E128" s="11"/>
      <c r="F128" s="13"/>
      <c r="G128" s="13"/>
      <c r="H128" s="13"/>
      <c r="I128" s="13"/>
      <c r="J128" s="42"/>
      <c r="K128" s="41"/>
      <c r="L128" s="41"/>
      <c r="M128" s="41"/>
      <c r="N128" s="41"/>
    </row>
    <row r="129" spans="1:14" s="7" customFormat="1" ht="27.6" x14ac:dyDescent="0.3">
      <c r="A129" s="33">
        <f t="shared" ref="A129" si="37">A123+1</f>
        <v>21</v>
      </c>
      <c r="B129" s="34" t="s">
        <v>61</v>
      </c>
      <c r="C129" s="35" t="s">
        <v>57</v>
      </c>
      <c r="D129" s="45" t="s">
        <v>55</v>
      </c>
      <c r="E129" s="36">
        <f>F129+G129+H129+I129+J129</f>
        <v>631878.80000000005</v>
      </c>
      <c r="F129" s="37">
        <f>SUM(F130:F133)</f>
        <v>0</v>
      </c>
      <c r="G129" s="37">
        <f t="shared" ref="G129:I129" si="38">SUM(G130:G133)</f>
        <v>0</v>
      </c>
      <c r="H129" s="37">
        <f t="shared" si="38"/>
        <v>22550</v>
      </c>
      <c r="I129" s="37">
        <f t="shared" si="38"/>
        <v>20000</v>
      </c>
      <c r="J129" s="38">
        <f>J123</f>
        <v>589328.80000000005</v>
      </c>
      <c r="K129" s="39">
        <v>0</v>
      </c>
      <c r="L129" s="39">
        <v>0</v>
      </c>
      <c r="M129" s="39">
        <v>0</v>
      </c>
      <c r="N129" s="39">
        <v>0</v>
      </c>
    </row>
    <row r="130" spans="1:14" ht="15.6" x14ac:dyDescent="0.3">
      <c r="A130" s="33"/>
      <c r="B130" s="14" t="s">
        <v>8</v>
      </c>
      <c r="C130" s="35"/>
      <c r="D130" s="45"/>
      <c r="E130" s="11"/>
      <c r="F130" s="12"/>
      <c r="G130" s="11"/>
      <c r="H130" s="11">
        <v>22550</v>
      </c>
      <c r="I130" s="12">
        <v>20000</v>
      </c>
      <c r="J130" s="40"/>
      <c r="K130" s="41"/>
      <c r="L130" s="41"/>
      <c r="M130" s="41"/>
      <c r="N130" s="41"/>
    </row>
    <row r="131" spans="1:14" ht="15.6" x14ac:dyDescent="0.3">
      <c r="A131" s="33"/>
      <c r="B131" s="14" t="s">
        <v>14</v>
      </c>
      <c r="C131" s="35"/>
      <c r="D131" s="45"/>
      <c r="E131" s="11"/>
      <c r="F131" s="12"/>
      <c r="G131" s="11"/>
      <c r="H131" s="11"/>
      <c r="I131" s="12"/>
      <c r="J131" s="40"/>
      <c r="K131" s="41"/>
      <c r="L131" s="41"/>
      <c r="M131" s="41"/>
      <c r="N131" s="41"/>
    </row>
    <row r="132" spans="1:14" ht="15.6" x14ac:dyDescent="0.3">
      <c r="A132" s="33"/>
      <c r="B132" s="14" t="s">
        <v>7</v>
      </c>
      <c r="C132" s="35"/>
      <c r="D132" s="45"/>
      <c r="E132" s="13"/>
      <c r="F132" s="13"/>
      <c r="G132" s="13"/>
      <c r="H132" s="13"/>
      <c r="I132" s="13"/>
      <c r="J132" s="42"/>
      <c r="K132" s="41"/>
      <c r="L132" s="41"/>
      <c r="M132" s="41"/>
      <c r="N132" s="41"/>
    </row>
    <row r="133" spans="1:14" ht="15.6" x14ac:dyDescent="0.3">
      <c r="A133" s="33"/>
      <c r="B133" s="14" t="s">
        <v>15</v>
      </c>
      <c r="C133" s="35"/>
      <c r="D133" s="45"/>
      <c r="E133" s="13"/>
      <c r="F133" s="13"/>
      <c r="G133" s="13"/>
      <c r="H133" s="13"/>
      <c r="I133" s="13"/>
      <c r="J133" s="42"/>
      <c r="K133" s="41"/>
      <c r="L133" s="41"/>
      <c r="M133" s="41"/>
      <c r="N133" s="41"/>
    </row>
    <row r="134" spans="1:14" ht="15.6" x14ac:dyDescent="0.3">
      <c r="A134" s="33"/>
      <c r="B134" s="14" t="s">
        <v>12</v>
      </c>
      <c r="C134" s="35"/>
      <c r="D134" s="45"/>
      <c r="E134" s="11"/>
      <c r="F134" s="13"/>
      <c r="G134" s="13"/>
      <c r="H134" s="13">
        <f>H130</f>
        <v>22550</v>
      </c>
      <c r="I134" s="13">
        <v>20000</v>
      </c>
      <c r="J134" s="42"/>
      <c r="K134" s="41"/>
      <c r="L134" s="41"/>
      <c r="M134" s="41"/>
      <c r="N134" s="41"/>
    </row>
    <row r="135" spans="1:14" s="7" customFormat="1" ht="45.75" customHeight="1" x14ac:dyDescent="0.3">
      <c r="A135" s="33">
        <f t="shared" ref="A135" si="39">A129+1</f>
        <v>22</v>
      </c>
      <c r="B135" s="34" t="s">
        <v>21</v>
      </c>
      <c r="C135" s="35" t="s">
        <v>57</v>
      </c>
      <c r="D135" s="17" t="s">
        <v>63</v>
      </c>
      <c r="E135" s="36">
        <f>SUM(G135:H135)</f>
        <v>258797.9</v>
      </c>
      <c r="F135" s="37">
        <f>SUM(F136:F139)</f>
        <v>0</v>
      </c>
      <c r="G135" s="37">
        <f t="shared" ref="G135:I135" si="40">SUM(G136:G139)</f>
        <v>69647.600000000006</v>
      </c>
      <c r="H135" s="37">
        <f t="shared" si="40"/>
        <v>189150.3</v>
      </c>
      <c r="I135" s="37">
        <f t="shared" si="40"/>
        <v>0</v>
      </c>
      <c r="J135" s="38">
        <f>J129</f>
        <v>589328.80000000005</v>
      </c>
      <c r="K135" s="39">
        <v>0</v>
      </c>
      <c r="L135" s="39">
        <v>0</v>
      </c>
      <c r="M135" s="39">
        <v>0</v>
      </c>
      <c r="N135" s="39">
        <v>0</v>
      </c>
    </row>
    <row r="136" spans="1:14" ht="15.6" x14ac:dyDescent="0.3">
      <c r="A136" s="33"/>
      <c r="B136" s="14" t="s">
        <v>8</v>
      </c>
      <c r="C136" s="35"/>
      <c r="D136" s="17"/>
      <c r="E136" s="11"/>
      <c r="F136" s="12"/>
      <c r="G136" s="11"/>
      <c r="H136" s="12"/>
      <c r="I136" s="12"/>
      <c r="J136" s="40"/>
      <c r="K136" s="41"/>
      <c r="L136" s="41"/>
      <c r="M136" s="41"/>
      <c r="N136" s="41"/>
    </row>
    <row r="137" spans="1:14" ht="15.6" x14ac:dyDescent="0.3">
      <c r="A137" s="33"/>
      <c r="B137" s="14" t="s">
        <v>14</v>
      </c>
      <c r="C137" s="35"/>
      <c r="D137" s="17"/>
      <c r="E137" s="11"/>
      <c r="F137" s="12"/>
      <c r="G137" s="11"/>
      <c r="H137" s="12"/>
      <c r="I137" s="12"/>
      <c r="J137" s="40"/>
      <c r="K137" s="41"/>
      <c r="L137" s="41"/>
      <c r="M137" s="41"/>
      <c r="N137" s="41"/>
    </row>
    <row r="138" spans="1:14" ht="15.6" x14ac:dyDescent="0.3">
      <c r="A138" s="33"/>
      <c r="B138" s="14" t="s">
        <v>7</v>
      </c>
      <c r="C138" s="35"/>
      <c r="D138" s="17"/>
      <c r="E138" s="13"/>
      <c r="F138" s="13"/>
      <c r="G138" s="13"/>
      <c r="H138" s="13"/>
      <c r="I138" s="13"/>
      <c r="J138" s="42"/>
      <c r="K138" s="41"/>
      <c r="L138" s="41"/>
      <c r="M138" s="41"/>
      <c r="N138" s="41"/>
    </row>
    <row r="139" spans="1:14" ht="15.6" x14ac:dyDescent="0.3">
      <c r="A139" s="33"/>
      <c r="B139" s="14" t="s">
        <v>15</v>
      </c>
      <c r="C139" s="35"/>
      <c r="D139" s="17"/>
      <c r="E139" s="13"/>
      <c r="F139" s="13"/>
      <c r="G139" s="11">
        <v>69647.600000000006</v>
      </c>
      <c r="H139" s="13">
        <v>189150.3</v>
      </c>
      <c r="I139" s="12"/>
      <c r="J139" s="42"/>
      <c r="K139" s="41"/>
      <c r="L139" s="41"/>
      <c r="M139" s="41"/>
      <c r="N139" s="41"/>
    </row>
    <row r="140" spans="1:14" ht="15.6" x14ac:dyDescent="0.3">
      <c r="A140" s="33"/>
      <c r="B140" s="14" t="s">
        <v>12</v>
      </c>
      <c r="C140" s="35"/>
      <c r="D140" s="17"/>
      <c r="E140" s="11"/>
      <c r="F140" s="13"/>
      <c r="G140" s="13"/>
      <c r="H140" s="13"/>
      <c r="I140" s="13"/>
      <c r="J140" s="42"/>
      <c r="K140" s="41"/>
      <c r="L140" s="41"/>
      <c r="M140" s="41"/>
      <c r="N140" s="41"/>
    </row>
    <row r="141" spans="1:14" s="7" customFormat="1" ht="27.6" x14ac:dyDescent="0.3">
      <c r="A141" s="33">
        <f t="shared" ref="A141" si="41">A135+1</f>
        <v>23</v>
      </c>
      <c r="B141" s="34" t="s">
        <v>27</v>
      </c>
      <c r="C141" s="35" t="s">
        <v>57</v>
      </c>
      <c r="D141" s="17" t="s">
        <v>55</v>
      </c>
      <c r="E141" s="36">
        <v>589328.80000000005</v>
      </c>
      <c r="F141" s="37">
        <f>SUM(F142:F145)</f>
        <v>0</v>
      </c>
      <c r="G141" s="37">
        <f t="shared" ref="G141:I141" si="42">SUM(G142:G145)</f>
        <v>0</v>
      </c>
      <c r="H141" s="37">
        <f t="shared" si="42"/>
        <v>22550</v>
      </c>
      <c r="I141" s="37">
        <f t="shared" si="42"/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</row>
    <row r="142" spans="1:14" ht="15.6" x14ac:dyDescent="0.3">
      <c r="A142" s="33"/>
      <c r="B142" s="14" t="s">
        <v>8</v>
      </c>
      <c r="C142" s="35"/>
      <c r="D142" s="17"/>
      <c r="E142" s="11"/>
      <c r="F142" s="12"/>
      <c r="G142" s="11"/>
      <c r="H142" s="11">
        <v>22550</v>
      </c>
      <c r="I142" s="12"/>
      <c r="J142" s="40"/>
      <c r="K142" s="41"/>
      <c r="L142" s="41"/>
      <c r="M142" s="41"/>
      <c r="N142" s="41"/>
    </row>
    <row r="143" spans="1:14" ht="15.6" x14ac:dyDescent="0.3">
      <c r="A143" s="33"/>
      <c r="B143" s="14" t="s">
        <v>14</v>
      </c>
      <c r="C143" s="35"/>
      <c r="D143" s="17"/>
      <c r="E143" s="11"/>
      <c r="F143" s="12"/>
      <c r="G143" s="11"/>
      <c r="H143" s="12"/>
      <c r="I143" s="12"/>
      <c r="J143" s="40"/>
      <c r="K143" s="41"/>
      <c r="L143" s="41"/>
      <c r="M143" s="41"/>
      <c r="N143" s="41"/>
    </row>
    <row r="144" spans="1:14" ht="15.6" x14ac:dyDescent="0.3">
      <c r="A144" s="33"/>
      <c r="B144" s="14" t="s">
        <v>7</v>
      </c>
      <c r="C144" s="35"/>
      <c r="D144" s="17"/>
      <c r="E144" s="13"/>
      <c r="F144" s="13"/>
      <c r="G144" s="13"/>
      <c r="H144" s="13"/>
      <c r="I144" s="13"/>
      <c r="J144" s="42"/>
      <c r="K144" s="41"/>
      <c r="L144" s="41"/>
      <c r="M144" s="41"/>
      <c r="N144" s="41"/>
    </row>
    <row r="145" spans="1:14" ht="15.6" x14ac:dyDescent="0.3">
      <c r="A145" s="33"/>
      <c r="B145" s="14" t="s">
        <v>15</v>
      </c>
      <c r="C145" s="35"/>
      <c r="D145" s="17"/>
      <c r="E145" s="13"/>
      <c r="F145" s="13"/>
      <c r="G145" s="13"/>
      <c r="H145" s="13"/>
      <c r="I145" s="13"/>
      <c r="J145" s="42"/>
      <c r="K145" s="41"/>
      <c r="L145" s="41"/>
      <c r="M145" s="41"/>
      <c r="N145" s="41"/>
    </row>
    <row r="146" spans="1:14" ht="15.6" x14ac:dyDescent="0.3">
      <c r="A146" s="33"/>
      <c r="B146" s="14" t="s">
        <v>12</v>
      </c>
      <c r="C146" s="35"/>
      <c r="D146" s="17"/>
      <c r="E146" s="11"/>
      <c r="F146" s="13"/>
      <c r="G146" s="11"/>
      <c r="H146" s="11">
        <v>22550</v>
      </c>
      <c r="I146" s="13"/>
      <c r="J146" s="42"/>
      <c r="K146" s="41"/>
      <c r="L146" s="41"/>
      <c r="M146" s="41"/>
      <c r="N146" s="41"/>
    </row>
    <row r="147" spans="1:14" s="7" customFormat="1" ht="43.5" customHeight="1" x14ac:dyDescent="0.3">
      <c r="A147" s="33">
        <f>A141+1</f>
        <v>24</v>
      </c>
      <c r="B147" s="34" t="s">
        <v>16</v>
      </c>
      <c r="C147" s="35" t="s">
        <v>57</v>
      </c>
      <c r="D147" s="17" t="s">
        <v>49</v>
      </c>
      <c r="E147" s="36">
        <f>F147+I147+K147+L147+M147</f>
        <v>515283.5</v>
      </c>
      <c r="F147" s="37">
        <f>SUM(F148:F151)</f>
        <v>9332.9</v>
      </c>
      <c r="G147" s="37">
        <f t="shared" ref="G147:I147" si="43">SUM(G148:G151)</f>
        <v>0</v>
      </c>
      <c r="H147" s="37">
        <f t="shared" si="43"/>
        <v>0</v>
      </c>
      <c r="I147" s="37">
        <f t="shared" si="43"/>
        <v>19033.3</v>
      </c>
      <c r="J147" s="38"/>
      <c r="K147" s="39">
        <v>97383.4</v>
      </c>
      <c r="L147" s="39">
        <v>243458.9</v>
      </c>
      <c r="M147" s="39">
        <v>146075</v>
      </c>
      <c r="N147" s="39">
        <v>0</v>
      </c>
    </row>
    <row r="148" spans="1:14" ht="15.6" x14ac:dyDescent="0.3">
      <c r="A148" s="33"/>
      <c r="B148" s="14" t="s">
        <v>8</v>
      </c>
      <c r="C148" s="35"/>
      <c r="D148" s="17"/>
      <c r="E148" s="11"/>
      <c r="F148" s="12">
        <v>9332.9</v>
      </c>
      <c r="G148" s="11"/>
      <c r="H148" s="12"/>
      <c r="I148" s="12">
        <v>19033.3</v>
      </c>
      <c r="J148" s="40"/>
      <c r="K148" s="41">
        <f>K147</f>
        <v>97383.4</v>
      </c>
      <c r="L148" s="41">
        <f>L147</f>
        <v>243458.9</v>
      </c>
      <c r="M148" s="41">
        <f>M147</f>
        <v>146075</v>
      </c>
      <c r="N148" s="41"/>
    </row>
    <row r="149" spans="1:14" ht="15.6" x14ac:dyDescent="0.3">
      <c r="A149" s="33"/>
      <c r="B149" s="14" t="s">
        <v>14</v>
      </c>
      <c r="C149" s="35"/>
      <c r="D149" s="17"/>
      <c r="E149" s="11"/>
      <c r="F149" s="12"/>
      <c r="G149" s="11"/>
      <c r="H149" s="12"/>
      <c r="I149" s="12"/>
      <c r="J149" s="40"/>
      <c r="K149" s="41"/>
      <c r="L149" s="41"/>
      <c r="M149" s="41"/>
      <c r="N149" s="41"/>
    </row>
    <row r="150" spans="1:14" ht="15.6" x14ac:dyDescent="0.3">
      <c r="A150" s="33"/>
      <c r="B150" s="14" t="s">
        <v>7</v>
      </c>
      <c r="C150" s="35"/>
      <c r="D150" s="17"/>
      <c r="E150" s="13"/>
      <c r="F150" s="13"/>
      <c r="G150" s="13"/>
      <c r="H150" s="13"/>
      <c r="I150" s="13"/>
      <c r="J150" s="42"/>
      <c r="K150" s="41"/>
      <c r="L150" s="41"/>
      <c r="M150" s="41"/>
      <c r="N150" s="41"/>
    </row>
    <row r="151" spans="1:14" ht="15.6" x14ac:dyDescent="0.3">
      <c r="A151" s="33"/>
      <c r="B151" s="14" t="s">
        <v>15</v>
      </c>
      <c r="C151" s="35"/>
      <c r="D151" s="17"/>
      <c r="E151" s="13"/>
      <c r="F151" s="13"/>
      <c r="G151" s="13"/>
      <c r="H151" s="13"/>
      <c r="I151" s="13"/>
      <c r="J151" s="42"/>
      <c r="K151" s="41"/>
      <c r="L151" s="41"/>
      <c r="M151" s="41"/>
      <c r="N151" s="41"/>
    </row>
    <row r="152" spans="1:14" ht="15.6" x14ac:dyDescent="0.3">
      <c r="A152" s="33"/>
      <c r="B152" s="14" t="s">
        <v>12</v>
      </c>
      <c r="C152" s="35"/>
      <c r="D152" s="17"/>
      <c r="E152" s="11"/>
      <c r="F152" s="13">
        <v>9332.9</v>
      </c>
      <c r="G152" s="13"/>
      <c r="H152" s="13"/>
      <c r="I152" s="13"/>
      <c r="J152" s="42"/>
      <c r="K152" s="41"/>
      <c r="L152" s="41"/>
      <c r="M152" s="41"/>
      <c r="N152" s="41"/>
    </row>
    <row r="153" spans="1:14" s="7" customFormat="1" ht="48.75" customHeight="1" x14ac:dyDescent="0.3">
      <c r="A153" s="33">
        <f t="shared" ref="A153" si="44">A147+1</f>
        <v>25</v>
      </c>
      <c r="B153" s="34" t="s">
        <v>28</v>
      </c>
      <c r="C153" s="35" t="s">
        <v>57</v>
      </c>
      <c r="D153" s="17" t="s">
        <v>50</v>
      </c>
      <c r="E153" s="36">
        <f>G153+I153+K153+L153+M153</f>
        <v>654890.4</v>
      </c>
      <c r="F153" s="37">
        <f>SUM(F154:F157)</f>
        <v>0</v>
      </c>
      <c r="G153" s="37">
        <f t="shared" ref="G153:I153" si="45">SUM(G154:G157)</f>
        <v>66616.7</v>
      </c>
      <c r="H153" s="37">
        <f t="shared" si="45"/>
        <v>0</v>
      </c>
      <c r="I153" s="37">
        <f t="shared" si="45"/>
        <v>45204.1</v>
      </c>
      <c r="J153" s="38"/>
      <c r="K153" s="39">
        <v>108613.9</v>
      </c>
      <c r="L153" s="39">
        <v>271534.8</v>
      </c>
      <c r="M153" s="39">
        <v>162920.9</v>
      </c>
      <c r="N153" s="39">
        <v>0</v>
      </c>
    </row>
    <row r="154" spans="1:14" ht="15.6" x14ac:dyDescent="0.3">
      <c r="A154" s="33"/>
      <c r="B154" s="14" t="s">
        <v>8</v>
      </c>
      <c r="C154" s="35"/>
      <c r="D154" s="17"/>
      <c r="E154" s="11"/>
      <c r="F154" s="12"/>
      <c r="G154" s="11"/>
      <c r="H154" s="12"/>
      <c r="I154" s="12"/>
      <c r="J154" s="40"/>
      <c r="K154" s="41"/>
      <c r="L154" s="41"/>
      <c r="M154" s="41"/>
      <c r="N154" s="41"/>
    </row>
    <row r="155" spans="1:14" ht="15.6" x14ac:dyDescent="0.3">
      <c r="A155" s="33"/>
      <c r="B155" s="14" t="s">
        <v>14</v>
      </c>
      <c r="C155" s="35"/>
      <c r="D155" s="17"/>
      <c r="E155" s="11"/>
      <c r="F155" s="12"/>
      <c r="G155" s="11"/>
      <c r="H155" s="12"/>
      <c r="I155" s="12"/>
      <c r="J155" s="40"/>
      <c r="K155" s="41"/>
      <c r="L155" s="41"/>
      <c r="M155" s="41"/>
      <c r="N155" s="41"/>
    </row>
    <row r="156" spans="1:14" ht="15.6" x14ac:dyDescent="0.3">
      <c r="A156" s="33"/>
      <c r="B156" s="14" t="s">
        <v>7</v>
      </c>
      <c r="C156" s="35"/>
      <c r="D156" s="17"/>
      <c r="E156" s="13"/>
      <c r="F156" s="13"/>
      <c r="G156" s="13"/>
      <c r="H156" s="13"/>
      <c r="I156" s="13"/>
      <c r="J156" s="42"/>
      <c r="K156" s="41"/>
      <c r="L156" s="41"/>
      <c r="M156" s="41"/>
      <c r="N156" s="41"/>
    </row>
    <row r="157" spans="1:14" ht="15.6" x14ac:dyDescent="0.3">
      <c r="A157" s="33"/>
      <c r="B157" s="14" t="s">
        <v>15</v>
      </c>
      <c r="C157" s="35"/>
      <c r="D157" s="17"/>
      <c r="E157" s="13"/>
      <c r="F157" s="13"/>
      <c r="G157" s="13">
        <v>66616.7</v>
      </c>
      <c r="H157" s="13"/>
      <c r="I157" s="13">
        <v>45204.1</v>
      </c>
      <c r="J157" s="42"/>
      <c r="K157" s="41">
        <f>K153</f>
        <v>108613.9</v>
      </c>
      <c r="L157" s="41">
        <f t="shared" ref="L157:M157" si="46">L153</f>
        <v>271534.8</v>
      </c>
      <c r="M157" s="41">
        <f t="shared" si="46"/>
        <v>162920.9</v>
      </c>
      <c r="N157" s="41"/>
    </row>
    <row r="158" spans="1:14" ht="15.6" x14ac:dyDescent="0.3">
      <c r="A158" s="33"/>
      <c r="B158" s="14" t="s">
        <v>12</v>
      </c>
      <c r="C158" s="35"/>
      <c r="D158" s="17"/>
      <c r="E158" s="11"/>
      <c r="F158" s="13"/>
      <c r="G158" s="13">
        <f>G157</f>
        <v>66616.7</v>
      </c>
      <c r="H158" s="13"/>
      <c r="I158" s="13"/>
      <c r="J158" s="42"/>
      <c r="K158" s="41"/>
      <c r="L158" s="41"/>
      <c r="M158" s="41"/>
      <c r="N158" s="41"/>
    </row>
    <row r="159" spans="1:14" s="7" customFormat="1" ht="43.5" customHeight="1" x14ac:dyDescent="0.3">
      <c r="A159" s="33">
        <f t="shared" ref="A159" si="47">A153+1</f>
        <v>26</v>
      </c>
      <c r="B159" s="34" t="s">
        <v>29</v>
      </c>
      <c r="C159" s="35" t="s">
        <v>57</v>
      </c>
      <c r="D159" s="17" t="s">
        <v>51</v>
      </c>
      <c r="E159" s="36">
        <f>H159+I159+K159+L159+M159</f>
        <v>681098.6</v>
      </c>
      <c r="F159" s="37">
        <f>SUM(F160:F163)</f>
        <v>0</v>
      </c>
      <c r="G159" s="37">
        <f t="shared" ref="G159:I159" si="48">SUM(G160:G163)</f>
        <v>0</v>
      </c>
      <c r="H159" s="37">
        <f t="shared" si="48"/>
        <v>66616.7</v>
      </c>
      <c r="I159" s="37">
        <f t="shared" si="48"/>
        <v>21412.5</v>
      </c>
      <c r="J159" s="38"/>
      <c r="K159" s="39">
        <v>118613.9</v>
      </c>
      <c r="L159" s="39">
        <v>296534.8</v>
      </c>
      <c r="M159" s="39">
        <v>177920.7</v>
      </c>
      <c r="N159" s="39">
        <v>0</v>
      </c>
    </row>
    <row r="160" spans="1:14" ht="15.6" x14ac:dyDescent="0.3">
      <c r="A160" s="33"/>
      <c r="B160" s="14" t="s">
        <v>8</v>
      </c>
      <c r="C160" s="35"/>
      <c r="D160" s="17"/>
      <c r="E160" s="11"/>
      <c r="F160" s="12"/>
      <c r="G160" s="11"/>
      <c r="H160" s="12"/>
      <c r="I160" s="12"/>
      <c r="J160" s="40"/>
      <c r="K160" s="41"/>
      <c r="L160" s="41"/>
      <c r="M160" s="41"/>
      <c r="N160" s="41"/>
    </row>
    <row r="161" spans="1:15" ht="15.6" x14ac:dyDescent="0.3">
      <c r="A161" s="33"/>
      <c r="B161" s="14" t="s">
        <v>14</v>
      </c>
      <c r="C161" s="35"/>
      <c r="D161" s="17"/>
      <c r="E161" s="11"/>
      <c r="F161" s="12"/>
      <c r="G161" s="11"/>
      <c r="H161" s="12"/>
      <c r="I161" s="12"/>
      <c r="J161" s="40"/>
      <c r="K161" s="41"/>
      <c r="L161" s="41"/>
      <c r="M161" s="41"/>
      <c r="N161" s="41"/>
    </row>
    <row r="162" spans="1:15" ht="15.6" x14ac:dyDescent="0.3">
      <c r="A162" s="33"/>
      <c r="B162" s="14" t="s">
        <v>7</v>
      </c>
      <c r="C162" s="35"/>
      <c r="D162" s="17"/>
      <c r="E162" s="13"/>
      <c r="F162" s="13"/>
      <c r="G162" s="13"/>
      <c r="H162" s="13"/>
      <c r="I162" s="13"/>
      <c r="J162" s="42"/>
      <c r="K162" s="41"/>
      <c r="L162" s="41"/>
      <c r="M162" s="41"/>
      <c r="N162" s="41"/>
    </row>
    <row r="163" spans="1:15" ht="15.6" x14ac:dyDescent="0.3">
      <c r="A163" s="33"/>
      <c r="B163" s="14" t="s">
        <v>15</v>
      </c>
      <c r="C163" s="35"/>
      <c r="D163" s="17"/>
      <c r="E163" s="13"/>
      <c r="F163" s="13"/>
      <c r="G163" s="13"/>
      <c r="H163" s="13">
        <v>66616.7</v>
      </c>
      <c r="I163" s="13">
        <v>21412.5</v>
      </c>
      <c r="J163" s="42"/>
      <c r="K163" s="41">
        <f>K159</f>
        <v>118613.9</v>
      </c>
      <c r="L163" s="41">
        <f t="shared" ref="L163:M163" si="49">L159</f>
        <v>296534.8</v>
      </c>
      <c r="M163" s="41">
        <f t="shared" si="49"/>
        <v>177920.7</v>
      </c>
      <c r="N163" s="41"/>
    </row>
    <row r="164" spans="1:15" ht="15.6" x14ac:dyDescent="0.3">
      <c r="A164" s="33"/>
      <c r="B164" s="14" t="s">
        <v>12</v>
      </c>
      <c r="C164" s="35"/>
      <c r="D164" s="17"/>
      <c r="E164" s="11"/>
      <c r="F164" s="13"/>
      <c r="G164" s="13"/>
      <c r="H164" s="13">
        <f>H163</f>
        <v>66616.7</v>
      </c>
      <c r="I164" s="13"/>
      <c r="J164" s="42"/>
      <c r="K164" s="41"/>
      <c r="L164" s="41"/>
      <c r="M164" s="41"/>
      <c r="N164" s="41"/>
    </row>
    <row r="165" spans="1:15" s="7" customFormat="1" ht="41.4" x14ac:dyDescent="0.3">
      <c r="A165" s="33">
        <f t="shared" ref="A165" si="50">A159+1</f>
        <v>27</v>
      </c>
      <c r="B165" s="34" t="s">
        <v>46</v>
      </c>
      <c r="C165" s="35" t="s">
        <v>45</v>
      </c>
      <c r="D165" s="17" t="s">
        <v>43</v>
      </c>
      <c r="E165" s="36">
        <f>G165+H165+I165+K165</f>
        <v>3300000</v>
      </c>
      <c r="F165" s="37">
        <f>SUM(F166:F169)</f>
        <v>10000</v>
      </c>
      <c r="G165" s="37">
        <f t="shared" ref="G165:I165" si="51">SUM(G166:G169)</f>
        <v>40102.1</v>
      </c>
      <c r="H165" s="37">
        <f t="shared" si="51"/>
        <v>37059</v>
      </c>
      <c r="I165" s="37">
        <f t="shared" si="51"/>
        <v>1294991.5</v>
      </c>
      <c r="J165" s="38"/>
      <c r="K165" s="39">
        <f>SUM(K166:K169)</f>
        <v>1927847.4</v>
      </c>
      <c r="L165" s="39">
        <v>0</v>
      </c>
      <c r="M165" s="39">
        <v>0</v>
      </c>
      <c r="N165" s="39">
        <v>0</v>
      </c>
    </row>
    <row r="166" spans="1:15" ht="15.6" x14ac:dyDescent="0.3">
      <c r="A166" s="33"/>
      <c r="B166" s="14" t="s">
        <v>8</v>
      </c>
      <c r="C166" s="35"/>
      <c r="D166" s="17"/>
      <c r="E166" s="11"/>
      <c r="F166" s="12"/>
      <c r="G166" s="11"/>
      <c r="H166" s="12"/>
      <c r="I166" s="12"/>
      <c r="J166" s="40"/>
      <c r="K166" s="41"/>
      <c r="L166" s="41"/>
      <c r="M166" s="41"/>
      <c r="N166" s="41"/>
      <c r="O166" s="15"/>
    </row>
    <row r="167" spans="1:15" ht="15.6" x14ac:dyDescent="0.3">
      <c r="A167" s="33"/>
      <c r="B167" s="14" t="s">
        <v>14</v>
      </c>
      <c r="C167" s="35"/>
      <c r="D167" s="17"/>
      <c r="E167" s="11"/>
      <c r="F167" s="12"/>
      <c r="G167" s="11"/>
      <c r="H167" s="12"/>
      <c r="I167" s="12"/>
      <c r="J167" s="40"/>
      <c r="K167" s="41"/>
      <c r="L167" s="41"/>
      <c r="M167" s="41"/>
      <c r="N167" s="41"/>
    </row>
    <row r="168" spans="1:15" ht="15.6" x14ac:dyDescent="0.3">
      <c r="A168" s="33"/>
      <c r="B168" s="14" t="s">
        <v>7</v>
      </c>
      <c r="C168" s="35"/>
      <c r="D168" s="17"/>
      <c r="E168" s="13"/>
      <c r="F168" s="13"/>
      <c r="G168" s="13"/>
      <c r="H168" s="13"/>
      <c r="I168" s="13"/>
      <c r="J168" s="42"/>
      <c r="K168" s="41"/>
      <c r="L168" s="41"/>
      <c r="M168" s="41"/>
      <c r="N168" s="41"/>
    </row>
    <row r="169" spans="1:15" ht="15.6" x14ac:dyDescent="0.3">
      <c r="A169" s="33"/>
      <c r="B169" s="14" t="s">
        <v>15</v>
      </c>
      <c r="C169" s="35"/>
      <c r="D169" s="17"/>
      <c r="E169" s="13"/>
      <c r="F169" s="13">
        <v>10000</v>
      </c>
      <c r="G169" s="13">
        <v>40102.1</v>
      </c>
      <c r="H169" s="13">
        <v>37059</v>
      </c>
      <c r="I169" s="13">
        <v>1294991.5</v>
      </c>
      <c r="J169" s="42"/>
      <c r="K169" s="41">
        <v>1927847.4</v>
      </c>
      <c r="L169" s="41"/>
      <c r="M169" s="41"/>
      <c r="N169" s="41"/>
    </row>
    <row r="170" spans="1:15" ht="15.6" x14ac:dyDescent="0.3">
      <c r="A170" s="33"/>
      <c r="B170" s="14" t="s">
        <v>12</v>
      </c>
      <c r="C170" s="35"/>
      <c r="D170" s="17"/>
      <c r="E170" s="11"/>
      <c r="F170" s="13">
        <v>10000</v>
      </c>
      <c r="G170" s="13"/>
      <c r="H170" s="13"/>
      <c r="I170" s="13"/>
      <c r="J170" s="42"/>
      <c r="K170" s="41"/>
      <c r="L170" s="41"/>
      <c r="M170" s="41"/>
      <c r="N170" s="41"/>
    </row>
    <row r="171" spans="1:15" s="7" customFormat="1" ht="41.4" x14ac:dyDescent="0.3">
      <c r="A171" s="33">
        <f t="shared" ref="A171" si="52">A165+1</f>
        <v>28</v>
      </c>
      <c r="B171" s="34" t="s">
        <v>30</v>
      </c>
      <c r="C171" s="35" t="s">
        <v>42</v>
      </c>
      <c r="D171" s="17" t="s">
        <v>43</v>
      </c>
      <c r="E171" s="36">
        <f>F171+G171+H171+I171+K171</f>
        <v>810000</v>
      </c>
      <c r="F171" s="37">
        <f>SUM(F172:F175)</f>
        <v>0</v>
      </c>
      <c r="G171" s="37">
        <f t="shared" ref="G171:I171" si="53">SUM(G172:G175)</f>
        <v>40102.1</v>
      </c>
      <c r="H171" s="37">
        <f t="shared" si="53"/>
        <v>37059</v>
      </c>
      <c r="I171" s="37">
        <f t="shared" si="53"/>
        <v>222430.2</v>
      </c>
      <c r="J171" s="38"/>
      <c r="K171" s="39">
        <f>SUM(K172:K175)</f>
        <v>510408.7</v>
      </c>
      <c r="L171" s="39">
        <v>0</v>
      </c>
      <c r="M171" s="39">
        <v>0</v>
      </c>
      <c r="N171" s="39">
        <v>0</v>
      </c>
    </row>
    <row r="172" spans="1:15" ht="15.6" x14ac:dyDescent="0.3">
      <c r="A172" s="33"/>
      <c r="B172" s="14" t="s">
        <v>8</v>
      </c>
      <c r="C172" s="35"/>
      <c r="D172" s="17"/>
      <c r="E172" s="11"/>
      <c r="F172" s="12"/>
      <c r="G172" s="11"/>
      <c r="H172" s="12"/>
      <c r="I172" s="12"/>
      <c r="J172" s="40"/>
      <c r="K172" s="41"/>
      <c r="L172" s="41"/>
      <c r="M172" s="41"/>
      <c r="N172" s="41"/>
    </row>
    <row r="173" spans="1:15" ht="15.6" x14ac:dyDescent="0.3">
      <c r="A173" s="33"/>
      <c r="B173" s="14" t="s">
        <v>14</v>
      </c>
      <c r="C173" s="35"/>
      <c r="D173" s="17"/>
      <c r="E173" s="11"/>
      <c r="F173" s="12"/>
      <c r="G173" s="11"/>
      <c r="H173" s="12"/>
      <c r="I173" s="12"/>
      <c r="J173" s="40"/>
      <c r="K173" s="41"/>
      <c r="L173" s="41"/>
      <c r="M173" s="41"/>
      <c r="N173" s="41"/>
    </row>
    <row r="174" spans="1:15" ht="15.6" x14ac:dyDescent="0.3">
      <c r="A174" s="33"/>
      <c r="B174" s="14" t="s">
        <v>7</v>
      </c>
      <c r="C174" s="35"/>
      <c r="D174" s="17"/>
      <c r="E174" s="13"/>
      <c r="F174" s="13"/>
      <c r="G174" s="13"/>
      <c r="H174" s="13"/>
      <c r="I174" s="13"/>
      <c r="J174" s="42"/>
      <c r="K174" s="41"/>
      <c r="L174" s="41"/>
      <c r="M174" s="41"/>
      <c r="N174" s="41"/>
    </row>
    <row r="175" spans="1:15" ht="15.6" x14ac:dyDescent="0.3">
      <c r="A175" s="33"/>
      <c r="B175" s="14" t="s">
        <v>15</v>
      </c>
      <c r="C175" s="35"/>
      <c r="D175" s="17"/>
      <c r="E175" s="13"/>
      <c r="F175" s="13"/>
      <c r="G175" s="13">
        <v>40102.1</v>
      </c>
      <c r="H175" s="13">
        <v>37059</v>
      </c>
      <c r="I175" s="13">
        <v>222430.2</v>
      </c>
      <c r="J175" s="42"/>
      <c r="K175" s="41">
        <v>510408.7</v>
      </c>
      <c r="L175" s="41"/>
      <c r="M175" s="41"/>
      <c r="N175" s="41"/>
    </row>
    <row r="176" spans="1:15" ht="15.6" x14ac:dyDescent="0.3">
      <c r="A176" s="33"/>
      <c r="B176" s="14" t="s">
        <v>12</v>
      </c>
      <c r="C176" s="35"/>
      <c r="D176" s="17"/>
      <c r="E176" s="11"/>
      <c r="F176" s="13"/>
      <c r="G176" s="13"/>
      <c r="H176" s="13"/>
      <c r="I176" s="13"/>
      <c r="J176" s="42"/>
      <c r="K176" s="41"/>
      <c r="L176" s="41"/>
      <c r="M176" s="41"/>
      <c r="N176" s="41"/>
    </row>
    <row r="177" spans="1:14" s="7" customFormat="1" ht="41.4" x14ac:dyDescent="0.3">
      <c r="A177" s="33">
        <f t="shared" ref="A177" si="54">A171+1</f>
        <v>29</v>
      </c>
      <c r="B177" s="34" t="s">
        <v>31</v>
      </c>
      <c r="C177" s="35" t="s">
        <v>41</v>
      </c>
      <c r="D177" s="17" t="s">
        <v>43</v>
      </c>
      <c r="E177" s="36">
        <f>F177+G177+H177+I177+K177</f>
        <v>315000</v>
      </c>
      <c r="F177" s="37">
        <f>SUM(F178:F181)</f>
        <v>0</v>
      </c>
      <c r="G177" s="37">
        <f t="shared" ref="G177:I177" si="55">SUM(G178:G181)</f>
        <v>9174.2000000000007</v>
      </c>
      <c r="H177" s="37">
        <f t="shared" si="55"/>
        <v>95662.1</v>
      </c>
      <c r="I177" s="37">
        <f t="shared" si="55"/>
        <v>140109.20000000001</v>
      </c>
      <c r="J177" s="38"/>
      <c r="K177" s="39">
        <f>SUM(K178:K181)</f>
        <v>70054.5</v>
      </c>
      <c r="L177" s="39">
        <v>0</v>
      </c>
      <c r="M177" s="39">
        <v>0</v>
      </c>
      <c r="N177" s="39">
        <v>0</v>
      </c>
    </row>
    <row r="178" spans="1:14" ht="15.6" x14ac:dyDescent="0.3">
      <c r="A178" s="33"/>
      <c r="B178" s="14" t="s">
        <v>8</v>
      </c>
      <c r="C178" s="35"/>
      <c r="D178" s="17"/>
      <c r="E178" s="11"/>
      <c r="F178" s="12"/>
      <c r="G178" s="11"/>
      <c r="H178" s="12"/>
      <c r="I178" s="12"/>
      <c r="J178" s="40"/>
      <c r="K178" s="41"/>
      <c r="L178" s="41"/>
      <c r="M178" s="41"/>
      <c r="N178" s="41"/>
    </row>
    <row r="179" spans="1:14" ht="15.6" x14ac:dyDescent="0.3">
      <c r="A179" s="33"/>
      <c r="B179" s="14" t="s">
        <v>14</v>
      </c>
      <c r="C179" s="35"/>
      <c r="D179" s="17"/>
      <c r="E179" s="11"/>
      <c r="F179" s="12"/>
      <c r="G179" s="11"/>
      <c r="H179" s="12"/>
      <c r="I179" s="12"/>
      <c r="J179" s="40"/>
      <c r="K179" s="41"/>
      <c r="L179" s="41"/>
      <c r="M179" s="41"/>
      <c r="N179" s="41"/>
    </row>
    <row r="180" spans="1:14" ht="15.6" x14ac:dyDescent="0.3">
      <c r="A180" s="33"/>
      <c r="B180" s="14" t="s">
        <v>7</v>
      </c>
      <c r="C180" s="35"/>
      <c r="D180" s="17"/>
      <c r="E180" s="13"/>
      <c r="F180" s="13"/>
      <c r="G180" s="13"/>
      <c r="H180" s="13"/>
      <c r="I180" s="13"/>
      <c r="J180" s="42"/>
      <c r="K180" s="41"/>
      <c r="L180" s="41"/>
      <c r="M180" s="41"/>
      <c r="N180" s="41"/>
    </row>
    <row r="181" spans="1:14" ht="15.6" x14ac:dyDescent="0.3">
      <c r="A181" s="33"/>
      <c r="B181" s="14" t="s">
        <v>15</v>
      </c>
      <c r="C181" s="35"/>
      <c r="D181" s="17"/>
      <c r="E181" s="13"/>
      <c r="F181" s="13"/>
      <c r="G181" s="13">
        <v>9174.2000000000007</v>
      </c>
      <c r="H181" s="13">
        <v>95662.1</v>
      </c>
      <c r="I181" s="13">
        <v>140109.20000000001</v>
      </c>
      <c r="J181" s="42"/>
      <c r="K181" s="41">
        <v>70054.5</v>
      </c>
      <c r="L181" s="41"/>
      <c r="M181" s="41"/>
      <c r="N181" s="41"/>
    </row>
    <row r="182" spans="1:14" ht="15.6" x14ac:dyDescent="0.3">
      <c r="A182" s="33"/>
      <c r="B182" s="14" t="s">
        <v>12</v>
      </c>
      <c r="C182" s="35"/>
      <c r="D182" s="17"/>
      <c r="E182" s="11"/>
      <c r="F182" s="13"/>
      <c r="G182" s="13"/>
      <c r="H182" s="13"/>
      <c r="I182" s="13"/>
      <c r="J182" s="42"/>
      <c r="K182" s="41"/>
      <c r="L182" s="41"/>
      <c r="M182" s="41"/>
      <c r="N182" s="41"/>
    </row>
    <row r="183" spans="1:14" s="7" customFormat="1" ht="27.6" x14ac:dyDescent="0.3">
      <c r="A183" s="33">
        <f t="shared" ref="A183" si="56">A177+1</f>
        <v>30</v>
      </c>
      <c r="B183" s="34" t="s">
        <v>32</v>
      </c>
      <c r="C183" s="35" t="s">
        <v>40</v>
      </c>
      <c r="D183" s="17" t="s">
        <v>44</v>
      </c>
      <c r="E183" s="36">
        <v>2060000</v>
      </c>
      <c r="F183" s="37">
        <f>SUM(F184:F187)</f>
        <v>60000</v>
      </c>
      <c r="G183" s="37">
        <f t="shared" ref="G183:I183" si="57">SUM(G184:G187)</f>
        <v>94577.1</v>
      </c>
      <c r="H183" s="37">
        <f t="shared" si="57"/>
        <v>332179</v>
      </c>
      <c r="I183" s="37">
        <f t="shared" si="57"/>
        <v>890629</v>
      </c>
      <c r="J183" s="38"/>
      <c r="K183" s="39">
        <f>SUM(K184:K187)</f>
        <v>742200</v>
      </c>
      <c r="L183" s="39"/>
      <c r="M183" s="39"/>
      <c r="N183" s="39"/>
    </row>
    <row r="184" spans="1:14" ht="15.6" x14ac:dyDescent="0.3">
      <c r="A184" s="33"/>
      <c r="B184" s="14" t="s">
        <v>8</v>
      </c>
      <c r="C184" s="35"/>
      <c r="D184" s="17"/>
      <c r="E184" s="11"/>
      <c r="F184" s="12"/>
      <c r="G184" s="11"/>
      <c r="H184" s="12"/>
      <c r="I184" s="12"/>
      <c r="J184" s="40"/>
      <c r="K184" s="41"/>
      <c r="L184" s="41"/>
      <c r="M184" s="41"/>
      <c r="N184" s="41"/>
    </row>
    <row r="185" spans="1:14" ht="15.6" x14ac:dyDescent="0.3">
      <c r="A185" s="33"/>
      <c r="B185" s="14" t="s">
        <v>14</v>
      </c>
      <c r="C185" s="35"/>
      <c r="D185" s="17"/>
      <c r="E185" s="11"/>
      <c r="F185" s="12"/>
      <c r="G185" s="11"/>
      <c r="H185" s="12"/>
      <c r="I185" s="12"/>
      <c r="J185" s="40"/>
      <c r="K185" s="41"/>
      <c r="L185" s="41"/>
      <c r="M185" s="41"/>
      <c r="N185" s="41"/>
    </row>
    <row r="186" spans="1:14" ht="15.6" x14ac:dyDescent="0.3">
      <c r="A186" s="33"/>
      <c r="B186" s="14" t="s">
        <v>7</v>
      </c>
      <c r="C186" s="35"/>
      <c r="D186" s="17"/>
      <c r="E186" s="13"/>
      <c r="F186" s="13"/>
      <c r="G186" s="13"/>
      <c r="H186" s="13"/>
      <c r="I186" s="13"/>
      <c r="J186" s="42"/>
      <c r="K186" s="41"/>
      <c r="L186" s="41"/>
      <c r="M186" s="41"/>
      <c r="N186" s="41"/>
    </row>
    <row r="187" spans="1:14" ht="15.6" x14ac:dyDescent="0.3">
      <c r="A187" s="33"/>
      <c r="B187" s="14" t="s">
        <v>15</v>
      </c>
      <c r="C187" s="35"/>
      <c r="D187" s="17"/>
      <c r="E187" s="13"/>
      <c r="F187" s="13">
        <v>60000</v>
      </c>
      <c r="G187" s="13">
        <v>94577.1</v>
      </c>
      <c r="H187" s="13">
        <v>332179</v>
      </c>
      <c r="I187" s="13">
        <v>890629</v>
      </c>
      <c r="J187" s="42"/>
      <c r="K187" s="41">
        <v>742200</v>
      </c>
      <c r="L187" s="41"/>
      <c r="M187" s="41"/>
      <c r="N187" s="41"/>
    </row>
    <row r="188" spans="1:14" ht="15.6" x14ac:dyDescent="0.3">
      <c r="A188" s="33"/>
      <c r="B188" s="14" t="s">
        <v>12</v>
      </c>
      <c r="C188" s="35"/>
      <c r="D188" s="17"/>
      <c r="E188" s="11"/>
      <c r="F188" s="13"/>
      <c r="G188" s="13"/>
      <c r="H188" s="13"/>
      <c r="I188" s="13"/>
      <c r="J188" s="42"/>
      <c r="K188" s="41"/>
      <c r="L188" s="41"/>
      <c r="M188" s="41"/>
      <c r="N188" s="41"/>
    </row>
    <row r="189" spans="1:14" s="7" customFormat="1" ht="41.4" x14ac:dyDescent="0.3">
      <c r="A189" s="33">
        <f t="shared" ref="A189" si="58">A183+1</f>
        <v>31</v>
      </c>
      <c r="B189" s="34" t="s">
        <v>56</v>
      </c>
      <c r="C189" s="35" t="s">
        <v>52</v>
      </c>
      <c r="D189" s="17" t="s">
        <v>49</v>
      </c>
      <c r="E189" s="36">
        <v>12000000</v>
      </c>
      <c r="F189" s="37">
        <f>SUM(F190:F193)</f>
        <v>100000</v>
      </c>
      <c r="G189" s="37">
        <f t="shared" ref="G189:I189" si="59">SUM(G190:G193)</f>
        <v>55928.3</v>
      </c>
      <c r="H189" s="37">
        <f t="shared" si="59"/>
        <v>235906</v>
      </c>
      <c r="I189" s="37">
        <f t="shared" si="59"/>
        <v>1064259.2</v>
      </c>
      <c r="J189" s="38"/>
      <c r="K189" s="39">
        <v>3500000</v>
      </c>
      <c r="L189" s="39">
        <v>3500000</v>
      </c>
      <c r="M189" s="39">
        <v>3500000</v>
      </c>
      <c r="N189" s="39">
        <v>0</v>
      </c>
    </row>
    <row r="190" spans="1:14" ht="15.6" x14ac:dyDescent="0.3">
      <c r="A190" s="33"/>
      <c r="B190" s="14" t="s">
        <v>8</v>
      </c>
      <c r="C190" s="35"/>
      <c r="D190" s="17"/>
      <c r="E190" s="11"/>
      <c r="F190" s="12"/>
      <c r="G190" s="11"/>
      <c r="H190" s="12"/>
      <c r="I190" s="12"/>
      <c r="J190" s="40"/>
      <c r="K190" s="41"/>
      <c r="L190" s="41"/>
      <c r="M190" s="41"/>
      <c r="N190" s="41"/>
    </row>
    <row r="191" spans="1:14" ht="15.6" x14ac:dyDescent="0.3">
      <c r="A191" s="33"/>
      <c r="B191" s="14" t="s">
        <v>14</v>
      </c>
      <c r="C191" s="35"/>
      <c r="D191" s="17"/>
      <c r="E191" s="11"/>
      <c r="F191" s="12"/>
      <c r="G191" s="11"/>
      <c r="H191" s="12"/>
      <c r="I191" s="12"/>
      <c r="J191" s="40"/>
      <c r="K191" s="41"/>
      <c r="L191" s="41"/>
      <c r="M191" s="41"/>
      <c r="N191" s="41"/>
    </row>
    <row r="192" spans="1:14" ht="15.6" x14ac:dyDescent="0.3">
      <c r="A192" s="33"/>
      <c r="B192" s="14" t="s">
        <v>7</v>
      </c>
      <c r="C192" s="35"/>
      <c r="D192" s="17"/>
      <c r="E192" s="13"/>
      <c r="F192" s="13"/>
      <c r="G192" s="13"/>
      <c r="H192" s="13"/>
      <c r="I192" s="13"/>
      <c r="J192" s="42"/>
      <c r="K192" s="41"/>
      <c r="L192" s="41"/>
      <c r="M192" s="41"/>
      <c r="N192" s="41"/>
    </row>
    <row r="193" spans="1:14" ht="15.6" x14ac:dyDescent="0.3">
      <c r="A193" s="33"/>
      <c r="B193" s="14" t="s">
        <v>15</v>
      </c>
      <c r="C193" s="35"/>
      <c r="D193" s="17"/>
      <c r="E193" s="13"/>
      <c r="F193" s="13">
        <v>100000</v>
      </c>
      <c r="G193" s="13">
        <v>55928.3</v>
      </c>
      <c r="H193" s="13">
        <v>235906</v>
      </c>
      <c r="I193" s="13">
        <v>1064259.2</v>
      </c>
      <c r="J193" s="42"/>
      <c r="K193" s="41">
        <f>K189</f>
        <v>3500000</v>
      </c>
      <c r="L193" s="41">
        <f t="shared" ref="L193:M193" si="60">L189</f>
        <v>3500000</v>
      </c>
      <c r="M193" s="41">
        <f t="shared" si="60"/>
        <v>3500000</v>
      </c>
      <c r="N193" s="41"/>
    </row>
    <row r="194" spans="1:14" ht="15.6" x14ac:dyDescent="0.3">
      <c r="A194" s="33"/>
      <c r="B194" s="14" t="s">
        <v>12</v>
      </c>
      <c r="C194" s="35"/>
      <c r="D194" s="17"/>
      <c r="E194" s="11"/>
      <c r="F194" s="13">
        <v>100000</v>
      </c>
      <c r="G194" s="13">
        <v>55928.3</v>
      </c>
      <c r="H194" s="13">
        <v>235906</v>
      </c>
      <c r="I194" s="13">
        <v>64259.199999999997</v>
      </c>
      <c r="J194" s="42"/>
      <c r="K194" s="41"/>
      <c r="L194" s="41"/>
      <c r="M194" s="41"/>
      <c r="N194" s="41"/>
    </row>
    <row r="195" spans="1:14" s="7" customFormat="1" ht="27.6" x14ac:dyDescent="0.3">
      <c r="A195" s="33">
        <f t="shared" ref="A195" si="61">A189+1</f>
        <v>32</v>
      </c>
      <c r="B195" s="34" t="s">
        <v>33</v>
      </c>
      <c r="C195" s="35" t="s">
        <v>38</v>
      </c>
      <c r="D195" s="17">
        <v>2021</v>
      </c>
      <c r="E195" s="36">
        <f>F195+G195+H195+I195</f>
        <v>306000</v>
      </c>
      <c r="F195" s="37">
        <f>SUM(F196:F199)</f>
        <v>306000</v>
      </c>
      <c r="G195" s="37">
        <f t="shared" ref="G195:I195" si="62">SUM(G196:G199)</f>
        <v>0</v>
      </c>
      <c r="H195" s="37">
        <f t="shared" si="62"/>
        <v>0</v>
      </c>
      <c r="I195" s="37">
        <f t="shared" si="62"/>
        <v>0</v>
      </c>
      <c r="J195" s="38"/>
      <c r="K195" s="39">
        <v>0</v>
      </c>
      <c r="L195" s="39">
        <v>0</v>
      </c>
      <c r="M195" s="39">
        <v>0</v>
      </c>
      <c r="N195" s="39">
        <v>0</v>
      </c>
    </row>
    <row r="196" spans="1:14" ht="15.6" x14ac:dyDescent="0.3">
      <c r="A196" s="33"/>
      <c r="B196" s="14" t="s">
        <v>8</v>
      </c>
      <c r="C196" s="35"/>
      <c r="D196" s="17"/>
      <c r="E196" s="11"/>
      <c r="F196" s="12"/>
      <c r="G196" s="11"/>
      <c r="H196" s="12"/>
      <c r="I196" s="12"/>
      <c r="J196" s="40"/>
      <c r="K196" s="41"/>
      <c r="L196" s="41"/>
      <c r="M196" s="41"/>
      <c r="N196" s="41"/>
    </row>
    <row r="197" spans="1:14" ht="15.6" x14ac:dyDescent="0.3">
      <c r="A197" s="33"/>
      <c r="B197" s="14" t="s">
        <v>14</v>
      </c>
      <c r="C197" s="35"/>
      <c r="D197" s="17"/>
      <c r="E197" s="11"/>
      <c r="F197" s="12"/>
      <c r="G197" s="11"/>
      <c r="H197" s="12"/>
      <c r="I197" s="12"/>
      <c r="J197" s="40"/>
      <c r="K197" s="41"/>
      <c r="L197" s="41"/>
      <c r="M197" s="41"/>
      <c r="N197" s="41"/>
    </row>
    <row r="198" spans="1:14" ht="15.6" x14ac:dyDescent="0.3">
      <c r="A198" s="33"/>
      <c r="B198" s="14" t="s">
        <v>7</v>
      </c>
      <c r="C198" s="35"/>
      <c r="D198" s="17"/>
      <c r="E198" s="13"/>
      <c r="F198" s="13"/>
      <c r="G198" s="13"/>
      <c r="H198" s="13"/>
      <c r="I198" s="13"/>
      <c r="J198" s="42"/>
      <c r="K198" s="41"/>
      <c r="L198" s="41"/>
      <c r="M198" s="41"/>
      <c r="N198" s="41"/>
    </row>
    <row r="199" spans="1:14" ht="15.6" x14ac:dyDescent="0.3">
      <c r="A199" s="33"/>
      <c r="B199" s="14" t="s">
        <v>15</v>
      </c>
      <c r="C199" s="35"/>
      <c r="D199" s="17"/>
      <c r="E199" s="13"/>
      <c r="F199" s="13">
        <v>306000</v>
      </c>
      <c r="G199" s="13"/>
      <c r="H199" s="13"/>
      <c r="I199" s="13"/>
      <c r="J199" s="42"/>
      <c r="K199" s="41"/>
      <c r="L199" s="41"/>
      <c r="M199" s="41"/>
      <c r="N199" s="41"/>
    </row>
    <row r="200" spans="1:14" ht="15.6" x14ac:dyDescent="0.3">
      <c r="A200" s="33"/>
      <c r="B200" s="14" t="s">
        <v>12</v>
      </c>
      <c r="C200" s="35"/>
      <c r="D200" s="17"/>
      <c r="E200" s="11"/>
      <c r="F200" s="13"/>
      <c r="G200" s="13"/>
      <c r="H200" s="13"/>
      <c r="I200" s="13"/>
      <c r="J200" s="42"/>
      <c r="K200" s="41"/>
      <c r="L200" s="41"/>
      <c r="M200" s="41"/>
      <c r="N200" s="41"/>
    </row>
    <row r="201" spans="1:14" ht="15.6" x14ac:dyDescent="0.3">
      <c r="A201" s="46"/>
      <c r="B201" s="47" t="s">
        <v>1</v>
      </c>
      <c r="C201" s="47"/>
      <c r="D201" s="47"/>
      <c r="E201" s="48">
        <f>E195+E189+E183+E177+E171+E165+E159+E153+E147+E141+E135+E129+E123+E117+E111+E105+E99+E93+E87+E81+E75+E69+E63+E33+E27+E21+E15+E9+E39+E45+E51+E57</f>
        <v>35606954.290000007</v>
      </c>
      <c r="F201" s="48">
        <f>F195+F189+F183+F177+F171+F165+F159+F153+F147+F141+F135+F129+F123+F117+F111+F105+F99+F93+F87+F81+F75+F69+F63+F33+F27+F21+F15+F9+F39+F45+F51+F57</f>
        <v>650944.89000000013</v>
      </c>
      <c r="G201" s="48">
        <f t="shared" ref="G201:I201" si="63">G195+G189+G183+G177+G171+G165+G159+G153+G147+G141+G135+G129+G123+G117+G111+G105+G99+G93+G87+G81+G75+G69+G63+G33+G27+G21+G15+G9+G39+G45+G51+G57</f>
        <v>2001698.8000000003</v>
      </c>
      <c r="H201" s="48">
        <f t="shared" si="63"/>
        <v>3908370.7</v>
      </c>
      <c r="I201" s="48">
        <f t="shared" si="63"/>
        <v>6961745.790000001</v>
      </c>
      <c r="J201" s="48">
        <f>J195+J189+J183+J177+J171+J165+J159+J153+J147+J141+J135+J129+J123+J117+J111+J105+J99+J93+J87+J81+J75+J69+J63+J33+J27+J21+J15+J9+J39+J45+J51+J57</f>
        <v>3514311.8</v>
      </c>
      <c r="K201" s="48">
        <f>K195+K189+K183+K177+K171+K165+K159+K153+K147+K141+K135+K129+K123+K117+K111+K105+K99+K93+K87+K81+K75+K69+K63+K33+K27+K21+K15+K9+K39+K45+K51+K57</f>
        <v>7533873</v>
      </c>
      <c r="L201" s="41"/>
      <c r="M201" s="41"/>
      <c r="N201" s="41"/>
    </row>
    <row r="202" spans="1:14" ht="15.6" x14ac:dyDescent="0.3">
      <c r="A202" s="46"/>
      <c r="B202" s="14" t="s">
        <v>8</v>
      </c>
      <c r="C202" s="49"/>
      <c r="D202" s="49"/>
      <c r="E202" s="50"/>
      <c r="F202" s="50">
        <f>F196+F190+F184+F178+F172+F166+F160+F154+F148+F142+F136+F130+F124+F118+F112+F106+F100+F94+F88+F82+F76+F70+F64+F34+F28+F22+F16+F10+F58+F52+F46+F40</f>
        <v>9332.9</v>
      </c>
      <c r="G202" s="50">
        <f t="shared" ref="G202:I202" si="64">G196+G190+G184+G178+G172+G166+G160+G154+G148+G142+G136+G130+G124+G118+G112+G106+G100+G94+G88+G82+G76+G70+G64+G34+G28+G22+G16+G10+G58+G52+G46+G40</f>
        <v>133307.6</v>
      </c>
      <c r="H202" s="50">
        <f t="shared" si="64"/>
        <v>688464.79999999993</v>
      </c>
      <c r="I202" s="50">
        <f t="shared" si="64"/>
        <v>555662.21000000008</v>
      </c>
      <c r="J202" s="51"/>
      <c r="K202" s="41"/>
      <c r="L202" s="41"/>
      <c r="M202" s="41"/>
      <c r="N202" s="41"/>
    </row>
    <row r="203" spans="1:14" ht="15.6" x14ac:dyDescent="0.3">
      <c r="A203" s="46"/>
      <c r="B203" s="14" t="s">
        <v>14</v>
      </c>
      <c r="C203" s="49"/>
      <c r="D203" s="49"/>
      <c r="E203" s="50"/>
      <c r="F203" s="50">
        <f>F197+F191+F185+F179+F173+F167+F161+F155+F149+F143+F137+F131+F125+F119+F113+F107+F101+F95+F89+F83+F77+F71+F65+F35+F29+F23+F17+F11+F59+F53+F47+F41</f>
        <v>0</v>
      </c>
      <c r="G203" s="50">
        <f t="shared" ref="G203:I203" si="65">G197+G191+G185+G179+G173+G167+G161+G155+G149+G143+G137+G131+G125+G119+G113+G107+G101+G95+G89+G83+G77+G71+G65+G35+G29+G23+G17+G11+G59+G53+G47+G41</f>
        <v>296500</v>
      </c>
      <c r="H203" s="50">
        <f t="shared" si="65"/>
        <v>407200</v>
      </c>
      <c r="I203" s="50">
        <f t="shared" si="65"/>
        <v>640509.08000000007</v>
      </c>
      <c r="J203" s="51"/>
      <c r="K203" s="41"/>
      <c r="L203" s="41"/>
      <c r="M203" s="41"/>
      <c r="N203" s="41"/>
    </row>
    <row r="204" spans="1:14" ht="15.6" x14ac:dyDescent="0.3">
      <c r="A204" s="46"/>
      <c r="B204" s="14" t="s">
        <v>7</v>
      </c>
      <c r="C204" s="49"/>
      <c r="D204" s="49"/>
      <c r="E204" s="50"/>
      <c r="F204" s="50">
        <f>F198+F192+F186+F180+F174+F168+F162+F156+F150+F144+F138+F132+F126+F120+F114+F108+F102+F96+F90+F84+F78+F72+F66+F36+F30+F24+F18+F12+F60+F54+F48+F42</f>
        <v>0</v>
      </c>
      <c r="G204" s="50">
        <f t="shared" ref="G204:I204" si="66">G198+G192+G186+G180+G174+G168+G162+G156+G150+G144+G138+G132+G126+G120+G114+G108+G102+G96+G90+G84+G78+G72+G66+G36+G30+G24+G18+G12+G60+G54+G48+G42</f>
        <v>1000</v>
      </c>
      <c r="H204" s="50">
        <f t="shared" si="66"/>
        <v>1000</v>
      </c>
      <c r="I204" s="50">
        <f t="shared" si="66"/>
        <v>1000</v>
      </c>
      <c r="J204" s="51"/>
      <c r="K204" s="41"/>
      <c r="L204" s="41"/>
      <c r="M204" s="41"/>
      <c r="N204" s="41"/>
    </row>
    <row r="205" spans="1:14" ht="15.6" x14ac:dyDescent="0.3">
      <c r="A205" s="46"/>
      <c r="B205" s="14" t="s">
        <v>15</v>
      </c>
      <c r="C205" s="49"/>
      <c r="D205" s="49"/>
      <c r="E205" s="50"/>
      <c r="F205" s="50">
        <f>F199+F193+F187+F181+F175+F169+F163+F157+F151+F145+F139+F133+F127+F121+F115+F109+F103+F97+F91+F85+F79+F73+F67+F37+F31+F25+F19+F13+F61+F55+F49+F43</f>
        <v>641611.99000000011</v>
      </c>
      <c r="G205" s="50">
        <f t="shared" ref="G205:I205" si="67">G199+G193+G187+G181+G175+G169+G163+G157+G151+G145+G139+G133+G127+G121+G115+G109+G103+G97+G91+G85+G79+G73+G67+G37+G31+G25+G19+G13+G61+G55+G49+G43</f>
        <v>1570891.2000000002</v>
      </c>
      <c r="H205" s="50">
        <f t="shared" si="67"/>
        <v>2811705.9000000004</v>
      </c>
      <c r="I205" s="50">
        <f t="shared" si="67"/>
        <v>5764574.5000000009</v>
      </c>
      <c r="J205" s="50"/>
      <c r="K205" s="50" t="e">
        <f>K199+K193+K187+K181+K175+K169+K163+K157+K151+#REF!+#REF!+#REF!+K145+K139+K133+K127+K121+K115+K109+K103+K97+K91+K85+K79+K73+K67+K37+K31+K25+K19+K13+K43+K49+K55+K61</f>
        <v>#REF!</v>
      </c>
      <c r="L205" s="41"/>
      <c r="M205" s="41"/>
      <c r="N205" s="41"/>
    </row>
    <row r="206" spans="1:14" ht="15.6" x14ac:dyDescent="0.3">
      <c r="A206" s="52"/>
      <c r="B206" s="14" t="s">
        <v>12</v>
      </c>
      <c r="C206" s="49"/>
      <c r="D206" s="49"/>
      <c r="E206" s="50"/>
      <c r="F206" s="50">
        <f>F200+F194+F188+F182+F176+F170+F164+F158+F152+F146+F140+F134+F128+F122+F116+F110+F104+F98+F92+F86+F80+F74+F68+F38+F32+F26+F20+F14+F62+F56+F50+F44</f>
        <v>119332.9</v>
      </c>
      <c r="G206" s="50">
        <f t="shared" ref="G206:I206" si="68">G200+G194+G188+G182+G176+G170+G164+G158+G152+G146+G140+G134+G128+G122+G116+G110+G104+G98+G92+G86+G80+G74+G68+G38+G32+G26+G20+G14+G62+G56+G50+G44</f>
        <v>191287.7</v>
      </c>
      <c r="H206" s="50">
        <f t="shared" si="68"/>
        <v>392722.7</v>
      </c>
      <c r="I206" s="50">
        <f t="shared" si="68"/>
        <v>84259.199999999997</v>
      </c>
      <c r="J206" s="51"/>
      <c r="K206" s="41"/>
      <c r="L206" s="41"/>
      <c r="M206" s="41"/>
      <c r="N206" s="41"/>
    </row>
    <row r="207" spans="1:14" x14ac:dyDescent="0.3">
      <c r="F207" s="2"/>
      <c r="G207" s="2"/>
    </row>
    <row r="208" spans="1:14" x14ac:dyDescent="0.3">
      <c r="A208" s="2"/>
      <c r="F208" s="2"/>
      <c r="G208" s="2"/>
    </row>
    <row r="209" spans="1:7" x14ac:dyDescent="0.3">
      <c r="A209" s="2"/>
      <c r="F209" s="2"/>
      <c r="G209" s="2"/>
    </row>
    <row r="210" spans="1:7" x14ac:dyDescent="0.3">
      <c r="A210" s="2"/>
      <c r="F210" s="2"/>
      <c r="G210" s="2"/>
    </row>
    <row r="211" spans="1:7" x14ac:dyDescent="0.3">
      <c r="A211" s="2"/>
      <c r="F211" s="2"/>
      <c r="G211" s="2"/>
    </row>
    <row r="212" spans="1:7" x14ac:dyDescent="0.3">
      <c r="A212" s="2"/>
      <c r="F212" s="2"/>
      <c r="G212" s="2"/>
    </row>
  </sheetData>
  <autoFilter ref="A8:Q206"/>
  <mergeCells count="115">
    <mergeCell ref="A135:A140"/>
    <mergeCell ref="C135:C140"/>
    <mergeCell ref="D135:D140"/>
    <mergeCell ref="A117:A122"/>
    <mergeCell ref="C117:C122"/>
    <mergeCell ref="D117:D122"/>
    <mergeCell ref="A123:A128"/>
    <mergeCell ref="C123:C128"/>
    <mergeCell ref="D123:D128"/>
    <mergeCell ref="K5:N5"/>
    <mergeCell ref="J6:J8"/>
    <mergeCell ref="K6:K8"/>
    <mergeCell ref="L6:L8"/>
    <mergeCell ref="M6:M8"/>
    <mergeCell ref="N6:N8"/>
    <mergeCell ref="A129:A134"/>
    <mergeCell ref="C129:C134"/>
    <mergeCell ref="D129:D134"/>
    <mergeCell ref="A105:A110"/>
    <mergeCell ref="C105:C110"/>
    <mergeCell ref="D105:D110"/>
    <mergeCell ref="A111:A116"/>
    <mergeCell ref="C111:C116"/>
    <mergeCell ref="D111:D116"/>
    <mergeCell ref="A93:A98"/>
    <mergeCell ref="C93:C98"/>
    <mergeCell ref="D93:D98"/>
    <mergeCell ref="A99:A104"/>
    <mergeCell ref="C99:C104"/>
    <mergeCell ref="D99:D104"/>
    <mergeCell ref="A81:A86"/>
    <mergeCell ref="C81:C86"/>
    <mergeCell ref="D81:D86"/>
    <mergeCell ref="A195:A200"/>
    <mergeCell ref="C195:C200"/>
    <mergeCell ref="D195:D200"/>
    <mergeCell ref="A183:A188"/>
    <mergeCell ref="C183:C188"/>
    <mergeCell ref="D183:D188"/>
    <mergeCell ref="A189:A194"/>
    <mergeCell ref="C189:C194"/>
    <mergeCell ref="D189:D194"/>
    <mergeCell ref="A171:A176"/>
    <mergeCell ref="C171:C176"/>
    <mergeCell ref="D171:D176"/>
    <mergeCell ref="A177:A182"/>
    <mergeCell ref="C177:C182"/>
    <mergeCell ref="D177:D182"/>
    <mergeCell ref="A159:A164"/>
    <mergeCell ref="C159:C164"/>
    <mergeCell ref="D159:D164"/>
    <mergeCell ref="A165:A170"/>
    <mergeCell ref="C165:C170"/>
    <mergeCell ref="D165:D170"/>
    <mergeCell ref="A147:A152"/>
    <mergeCell ref="C147:C152"/>
    <mergeCell ref="D147:D152"/>
    <mergeCell ref="A153:A158"/>
    <mergeCell ref="C153:C158"/>
    <mergeCell ref="D153:D158"/>
    <mergeCell ref="A141:A146"/>
    <mergeCell ref="C141:C146"/>
    <mergeCell ref="D141:D146"/>
    <mergeCell ref="A87:A92"/>
    <mergeCell ref="C87:C92"/>
    <mergeCell ref="D87:D92"/>
    <mergeCell ref="A69:A74"/>
    <mergeCell ref="C69:C74"/>
    <mergeCell ref="D69:D74"/>
    <mergeCell ref="A75:A80"/>
    <mergeCell ref="C75:C80"/>
    <mergeCell ref="D75:D80"/>
    <mergeCell ref="A63:A68"/>
    <mergeCell ref="C63:C68"/>
    <mergeCell ref="D63:D68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21:A26"/>
    <mergeCell ref="C21:C26"/>
    <mergeCell ref="D21:D26"/>
    <mergeCell ref="A27:A32"/>
    <mergeCell ref="C27:C32"/>
    <mergeCell ref="D27:D32"/>
    <mergeCell ref="A39:A44"/>
    <mergeCell ref="C39:C44"/>
    <mergeCell ref="D39:D44"/>
    <mergeCell ref="A33:A38"/>
    <mergeCell ref="C33:C38"/>
    <mergeCell ref="D33:D38"/>
    <mergeCell ref="A4:I4"/>
    <mergeCell ref="B5:B7"/>
    <mergeCell ref="C5:C7"/>
    <mergeCell ref="A5:A7"/>
    <mergeCell ref="I6:I7"/>
    <mergeCell ref="F6:F7"/>
    <mergeCell ref="F1:I1"/>
    <mergeCell ref="F2:I2"/>
    <mergeCell ref="A15:A20"/>
    <mergeCell ref="C15:C20"/>
    <mergeCell ref="D15:D20"/>
    <mergeCell ref="H6:H7"/>
    <mergeCell ref="E5:E7"/>
    <mergeCell ref="D5:D7"/>
    <mergeCell ref="D9:D14"/>
    <mergeCell ref="F5:I5"/>
    <mergeCell ref="C9:C14"/>
    <mergeCell ref="A9:A14"/>
    <mergeCell ref="G6:G7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60" fitToHeight="0" orientation="portrait" r:id="rId1"/>
  <rowBreaks count="3" manualBreakCount="3">
    <brk id="56" max="8" man="1"/>
    <brk id="114" max="8" man="1"/>
    <brk id="1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2022-10-31T07:25:10Z</dcterms:modified>
</cp:coreProperties>
</file>