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2'!$A$1:$D$31</definedName>
  </definedNames>
  <calcPr calcId="152511"/>
</workbook>
</file>

<file path=xl/calcChain.xml><?xml version="1.0" encoding="utf-8"?>
<calcChain xmlns="http://schemas.openxmlformats.org/spreadsheetml/2006/main">
  <c r="D30" i="1" l="1"/>
  <c r="D26" i="1"/>
  <c r="C30" i="1" l="1"/>
  <c r="C26" i="1"/>
  <c r="C20" i="1"/>
  <c r="C18" i="1"/>
  <c r="C17" i="1"/>
  <c r="C16" i="1" s="1"/>
  <c r="C14" i="1"/>
  <c r="C12" i="1"/>
  <c r="C11" i="1" s="1"/>
  <c r="C22" i="1" l="1"/>
  <c r="C10" i="1" s="1"/>
  <c r="C25" i="1" l="1"/>
  <c r="D29" i="1"/>
  <c r="D14" i="1"/>
  <c r="D12" i="1"/>
  <c r="D25" i="1"/>
  <c r="C29" i="1"/>
  <c r="D28" i="1" l="1"/>
  <c r="D24" i="1"/>
  <c r="C24" i="1"/>
  <c r="C28" i="1"/>
  <c r="D22" i="1"/>
  <c r="D11" i="1"/>
  <c r="C27" i="1" l="1"/>
  <c r="C23" i="1"/>
  <c r="D23" i="1"/>
  <c r="D27" i="1"/>
  <c r="D10" i="1"/>
  <c r="C31" i="1" l="1"/>
  <c r="D31" i="1"/>
</calcChain>
</file>

<file path=xl/sharedStrings.xml><?xml version="1.0" encoding="utf-8"?>
<sst xmlns="http://schemas.openxmlformats.org/spreadsheetml/2006/main" count="54" uniqueCount="54">
  <si>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</si>
  <si>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</si>
  <si>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</si>
  <si>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</si>
  <si>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</si>
  <si>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</si>
  <si>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</si>
  <si>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</si>
  <si>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</si>
  <si>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</si>
  <si>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</si>
  <si>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</si>
  <si>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</si>
  <si>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</si>
  <si>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</si>
  <si>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</si>
  <si>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</si>
  <si>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</si>
  <si>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</si>
  <si>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</si>
  <si>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</si>
  <si>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</si>
  <si>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</si>
  <si>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</si>
  <si>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</si>
  <si>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</si>
  <si>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</si>
  <si>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</si>
  <si>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</si>
  <si>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</si>
  <si>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</si>
  <si>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</si>
  <si>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</si>
  <si>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</si>
  <si>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</si>
  <si>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</si>
  <si>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</si>
  <si>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</si>
  <si>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2026 год</t>
  </si>
  <si>
    <t>бюджета муниципального образования город Норильск на плановый период 2026 и 2027 годов</t>
  </si>
  <si>
    <t>Сумма 
на 2027 год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</si>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</sst>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zoomScaleNormal="100" zoomScaleSheetLayoutView="100" workbookViewId="0">
      <selection activeCell="C5" sqref="C5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x14ac:dyDescent="0.35">
      <c r="C1" s="22" t="s">
        <v>30</v>
      </c>
      <c r="D1" s="22"/>
    </row>
    <row r="2" spans="1:4" x14ac:dyDescent="0.35">
      <c r="C2" s="23" t="s">
        <v>0</v>
      </c>
      <c r="D2" s="23"/>
    </row>
    <row r="3" spans="1:4" x14ac:dyDescent="0.35">
      <c r="C3" s="23" t="s">
        <v>1</v>
      </c>
      <c r="D3" s="23"/>
    </row>
    <row r="4" spans="1:4" x14ac:dyDescent="0.35">
      <c r="C4" s="26" t="s">
        <v>53</v>
      </c>
      <c r="D4" s="26"/>
    </row>
    <row r="6" spans="1:4" ht="15.75" customHeight="1" x14ac:dyDescent="0.35">
      <c r="A6" s="25" t="s">
        <v>2</v>
      </c>
      <c r="B6" s="25"/>
      <c r="C6" s="25"/>
      <c r="D6" s="25"/>
    </row>
    <row r="7" spans="1:4" ht="15.75" customHeight="1" x14ac:dyDescent="0.35">
      <c r="A7" s="25" t="s">
        <v>39</v>
      </c>
      <c r="B7" s="25"/>
      <c r="C7" s="25"/>
      <c r="D7" s="25"/>
    </row>
    <row r="8" spans="1:4" s="4" customFormat="1" x14ac:dyDescent="0.35">
      <c r="A8" s="3"/>
      <c r="B8" s="3"/>
      <c r="D8" s="5" t="s">
        <v>3</v>
      </c>
    </row>
    <row r="9" spans="1:4" s="6" customFormat="1" ht="66" customHeight="1" x14ac:dyDescent="0.25">
      <c r="A9" s="8" t="s">
        <v>4</v>
      </c>
      <c r="B9" s="8" t="s">
        <v>34</v>
      </c>
      <c r="C9" s="9" t="s">
        <v>38</v>
      </c>
      <c r="D9" s="9" t="s">
        <v>40</v>
      </c>
    </row>
    <row r="10" spans="1:4" s="7" customFormat="1" ht="28" x14ac:dyDescent="0.3">
      <c r="A10" s="21" t="s">
        <v>5</v>
      </c>
      <c r="B10" s="16" t="s">
        <v>6</v>
      </c>
      <c r="C10" s="19">
        <f>C11+C16+C22</f>
        <v>1762707</v>
      </c>
      <c r="D10" s="19">
        <f>D11+D22</f>
        <v>1872285</v>
      </c>
    </row>
    <row r="11" spans="1:4" s="7" customFormat="1" ht="21.75" customHeight="1" x14ac:dyDescent="0.3">
      <c r="A11" s="21" t="s">
        <v>26</v>
      </c>
      <c r="B11" s="16" t="s">
        <v>27</v>
      </c>
      <c r="C11" s="19">
        <f>C12-C14</f>
        <v>1762707</v>
      </c>
      <c r="D11" s="19">
        <f>D12-D14</f>
        <v>1872285</v>
      </c>
    </row>
    <row r="12" spans="1:4" s="7" customFormat="1" ht="30" customHeight="1" x14ac:dyDescent="0.3">
      <c r="A12" s="21" t="s">
        <v>28</v>
      </c>
      <c r="B12" s="16" t="s">
        <v>36</v>
      </c>
      <c r="C12" s="19">
        <f>C13</f>
        <v>2762707</v>
      </c>
      <c r="D12" s="19">
        <f>D13</f>
        <v>6354992</v>
      </c>
    </row>
    <row r="13" spans="1:4" ht="32.25" customHeight="1" x14ac:dyDescent="0.35">
      <c r="A13" s="17" t="s">
        <v>29</v>
      </c>
      <c r="B13" s="18" t="s">
        <v>35</v>
      </c>
      <c r="C13" s="20">
        <v>2762707</v>
      </c>
      <c r="D13" s="20">
        <v>6354992</v>
      </c>
    </row>
    <row r="14" spans="1:4" s="7" customFormat="1" ht="30.75" customHeight="1" x14ac:dyDescent="0.3">
      <c r="A14" s="21" t="s">
        <v>32</v>
      </c>
      <c r="B14" s="16" t="s">
        <v>31</v>
      </c>
      <c r="C14" s="19">
        <f>C15</f>
        <v>1000000</v>
      </c>
      <c r="D14" s="19">
        <f>D15</f>
        <v>4482707</v>
      </c>
    </row>
    <row r="15" spans="1:4" ht="31.5" customHeight="1" x14ac:dyDescent="0.35">
      <c r="A15" s="17" t="s">
        <v>33</v>
      </c>
      <c r="B15" s="18" t="s">
        <v>37</v>
      </c>
      <c r="C15" s="20">
        <v>1000000</v>
      </c>
      <c r="D15" s="20">
        <v>4482707</v>
      </c>
    </row>
    <row r="16" spans="1:4" ht="30" customHeight="1" x14ac:dyDescent="0.35">
      <c r="A16" s="21" t="s">
        <v>41</v>
      </c>
      <c r="B16" s="16" t="s">
        <v>42</v>
      </c>
      <c r="C16" s="19">
        <f>C17</f>
        <v>0</v>
      </c>
      <c r="D16" s="20"/>
    </row>
    <row r="17" spans="1:4" ht="33" customHeight="1" x14ac:dyDescent="0.35">
      <c r="A17" s="21" t="s">
        <v>43</v>
      </c>
      <c r="B17" s="16" t="s">
        <v>44</v>
      </c>
      <c r="C17" s="19">
        <f>C19-C21</f>
        <v>0</v>
      </c>
      <c r="D17" s="20"/>
    </row>
    <row r="18" spans="1:4" ht="32.25" customHeight="1" x14ac:dyDescent="0.35">
      <c r="A18" s="21" t="s">
        <v>45</v>
      </c>
      <c r="B18" s="16" t="s">
        <v>46</v>
      </c>
      <c r="C18" s="19">
        <f>C19</f>
        <v>0</v>
      </c>
      <c r="D18" s="20"/>
    </row>
    <row r="19" spans="1:4" ht="28" x14ac:dyDescent="0.35">
      <c r="A19" s="17" t="s">
        <v>47</v>
      </c>
      <c r="B19" s="18" t="s">
        <v>48</v>
      </c>
      <c r="C19" s="20">
        <v>0</v>
      </c>
      <c r="D19" s="20"/>
    </row>
    <row r="20" spans="1:4" ht="28" x14ac:dyDescent="0.35">
      <c r="A20" s="21" t="s">
        <v>49</v>
      </c>
      <c r="B20" s="16" t="s">
        <v>50</v>
      </c>
      <c r="C20" s="19">
        <f>C21</f>
        <v>0</v>
      </c>
      <c r="D20" s="20"/>
    </row>
    <row r="21" spans="1:4" ht="28" x14ac:dyDescent="0.35">
      <c r="A21" s="17" t="s">
        <v>51</v>
      </c>
      <c r="B21" s="18" t="s">
        <v>52</v>
      </c>
      <c r="C21" s="20">
        <v>0</v>
      </c>
      <c r="D21" s="20"/>
    </row>
    <row r="22" spans="1:4" s="7" customFormat="1" ht="25.5" customHeight="1" x14ac:dyDescent="0.3">
      <c r="A22" s="15" t="s">
        <v>7</v>
      </c>
      <c r="B22" s="16" t="s">
        <v>8</v>
      </c>
      <c r="C22" s="19">
        <f>C30+C26</f>
        <v>0</v>
      </c>
      <c r="D22" s="19">
        <f>D30+D26</f>
        <v>0</v>
      </c>
    </row>
    <row r="23" spans="1:4" s="7" customFormat="1" ht="22.5" customHeight="1" x14ac:dyDescent="0.3">
      <c r="A23" s="15" t="s">
        <v>9</v>
      </c>
      <c r="B23" s="16" t="s">
        <v>10</v>
      </c>
      <c r="C23" s="19">
        <f t="shared" ref="C23:D25" si="0">C24</f>
        <v>-31435995.800000001</v>
      </c>
      <c r="D23" s="19">
        <f t="shared" si="0"/>
        <v>-35417524.299999997</v>
      </c>
    </row>
    <row r="24" spans="1:4" ht="20.25" customHeight="1" x14ac:dyDescent="0.35">
      <c r="A24" s="17" t="s">
        <v>11</v>
      </c>
      <c r="B24" s="18" t="s">
        <v>12</v>
      </c>
      <c r="C24" s="20">
        <f t="shared" si="0"/>
        <v>-31435995.800000001</v>
      </c>
      <c r="D24" s="20">
        <f t="shared" si="0"/>
        <v>-35417524.299999997</v>
      </c>
    </row>
    <row r="25" spans="1:4" ht="20.25" customHeight="1" x14ac:dyDescent="0.35">
      <c r="A25" s="17" t="s">
        <v>13</v>
      </c>
      <c r="B25" s="18" t="s">
        <v>14</v>
      </c>
      <c r="C25" s="20">
        <f t="shared" si="0"/>
        <v>-31435995.800000001</v>
      </c>
      <c r="D25" s="20">
        <f t="shared" si="0"/>
        <v>-35417524.299999997</v>
      </c>
    </row>
    <row r="26" spans="1:4" ht="20.25" customHeight="1" x14ac:dyDescent="0.35">
      <c r="A26" s="17" t="s">
        <v>15</v>
      </c>
      <c r="B26" s="18" t="s">
        <v>24</v>
      </c>
      <c r="C26" s="20">
        <f>-28673288.8-2762707</f>
        <v>-31435995.800000001</v>
      </c>
      <c r="D26" s="20">
        <f>-29062532.3-6354992</f>
        <v>-35417524.299999997</v>
      </c>
    </row>
    <row r="27" spans="1:4" s="7" customFormat="1" ht="23.25" customHeight="1" x14ac:dyDescent="0.3">
      <c r="A27" s="15" t="s">
        <v>16</v>
      </c>
      <c r="B27" s="16" t="s">
        <v>17</v>
      </c>
      <c r="C27" s="19">
        <f t="shared" ref="C27:D29" si="1">C28</f>
        <v>31435995.800000001</v>
      </c>
      <c r="D27" s="19">
        <f t="shared" si="1"/>
        <v>35417524.299999997</v>
      </c>
    </row>
    <row r="28" spans="1:4" ht="19.5" customHeight="1" x14ac:dyDescent="0.35">
      <c r="A28" s="17" t="s">
        <v>18</v>
      </c>
      <c r="B28" s="18" t="s">
        <v>19</v>
      </c>
      <c r="C28" s="20">
        <f t="shared" si="1"/>
        <v>31435995.800000001</v>
      </c>
      <c r="D28" s="20">
        <f t="shared" si="1"/>
        <v>35417524.299999997</v>
      </c>
    </row>
    <row r="29" spans="1:4" ht="23.25" customHeight="1" x14ac:dyDescent="0.35">
      <c r="A29" s="17" t="s">
        <v>20</v>
      </c>
      <c r="B29" s="18" t="s">
        <v>21</v>
      </c>
      <c r="C29" s="20">
        <f t="shared" si="1"/>
        <v>31435995.800000001</v>
      </c>
      <c r="D29" s="20">
        <f t="shared" si="1"/>
        <v>35417524.299999997</v>
      </c>
    </row>
    <row r="30" spans="1:4" x14ac:dyDescent="0.35">
      <c r="A30" s="17" t="s">
        <v>22</v>
      </c>
      <c r="B30" s="18" t="s">
        <v>25</v>
      </c>
      <c r="C30" s="20">
        <f>30435995.8+1000000</f>
        <v>31435995.800000001</v>
      </c>
      <c r="D30" s="20">
        <f>30934817.3+4482707</f>
        <v>35417524.299999997</v>
      </c>
    </row>
    <row r="31" spans="1:4" s="7" customFormat="1" ht="15" x14ac:dyDescent="0.3">
      <c r="A31" s="24" t="s">
        <v>23</v>
      </c>
      <c r="B31" s="24"/>
      <c r="C31" s="19">
        <f>C10</f>
        <v>1762707</v>
      </c>
      <c r="D31" s="19">
        <f>D10</f>
        <v>1872285</v>
      </c>
    </row>
    <row r="32" spans="1:4" x14ac:dyDescent="0.35">
      <c r="A32" s="10"/>
      <c r="B32" s="11"/>
      <c r="C32" s="12"/>
    </row>
    <row r="33" spans="1:3" x14ac:dyDescent="0.35">
      <c r="A33" s="10"/>
      <c r="B33" s="11"/>
      <c r="C33" s="12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  <row r="42" spans="1:3" x14ac:dyDescent="0.35">
      <c r="A42" s="13"/>
      <c r="B42" s="14"/>
      <c r="C42" s="14"/>
    </row>
  </sheetData>
  <mergeCells count="7">
    <mergeCell ref="C1:D1"/>
    <mergeCell ref="C2:D2"/>
    <mergeCell ref="A31:B31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Footer>&amp;CРешение Норильского городского Совета депутатов
 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Павлюк Наталия Павловна</cp:lastModifiedBy>
  <cp:lastPrinted>2024-11-14T04:51:18Z</cp:lastPrinted>
  <dcterms:created xsi:type="dcterms:W3CDTF">2013-11-12T02:23:10Z</dcterms:created>
  <dcterms:modified xsi:type="dcterms:W3CDTF">2024-12-12T02:48:25Z</dcterms:modified>
</cp:coreProperties>
</file>