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28"/>
  </bookViews>
  <sheets>
    <sheet name="Приложение 8" sheetId="2" r:id="rId1"/>
    <sheet name="Лист1" sheetId="1" r:id="rId2"/>
    <sheet name="Приложение 5 + (2)" sheetId="3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2">#REF!</definedName>
    <definedName name="_in2007" localSheetId="0">#REF!</definedName>
    <definedName name="_in2007">#REF!</definedName>
    <definedName name="_in2007_14" localSheetId="2">#REF!</definedName>
    <definedName name="_in2007_14" localSheetId="0">#REF!</definedName>
    <definedName name="_in2007_14">#REF!</definedName>
    <definedName name="_in2008" localSheetId="2">#REF!</definedName>
    <definedName name="_in2008" localSheetId="0">#REF!</definedName>
    <definedName name="_in2008">#REF!</definedName>
    <definedName name="_in2008_14" localSheetId="2">#REF!</definedName>
    <definedName name="_in2008_14" localSheetId="0">#REF!</definedName>
    <definedName name="_in2008_14">#REF!</definedName>
    <definedName name="_in2009" localSheetId="2">#REF!</definedName>
    <definedName name="_in2009" localSheetId="0">#REF!</definedName>
    <definedName name="_in2009">#REF!</definedName>
    <definedName name="_in2009_14" localSheetId="2">#REF!</definedName>
    <definedName name="_in2009_14" localSheetId="0">#REF!</definedName>
    <definedName name="_in2009_14">#REF!</definedName>
    <definedName name="_in2010" localSheetId="2">#REF!</definedName>
    <definedName name="_in2010" localSheetId="0">#REF!</definedName>
    <definedName name="_in2010">#REF!</definedName>
    <definedName name="_in2010_14" localSheetId="2">#REF!</definedName>
    <definedName name="_in2010_14" localSheetId="0">#REF!</definedName>
    <definedName name="_in2010_14">#REF!</definedName>
    <definedName name="_in2011" localSheetId="2">#REF!</definedName>
    <definedName name="_in2011" localSheetId="0">#REF!</definedName>
    <definedName name="_in2011">#REF!</definedName>
    <definedName name="_in2011_14" localSheetId="2">#REF!</definedName>
    <definedName name="_in2011_14" localSheetId="0">#REF!</definedName>
    <definedName name="_in2011_14">#REF!</definedName>
    <definedName name="_in2012" localSheetId="2">#REF!</definedName>
    <definedName name="_in2012" localSheetId="0">#REF!</definedName>
    <definedName name="_in2012">#REF!</definedName>
    <definedName name="_in2012_14" localSheetId="2">#REF!</definedName>
    <definedName name="_in2012_14" localSheetId="0">#REF!</definedName>
    <definedName name="_in2012_14">#REF!</definedName>
    <definedName name="_in2013" localSheetId="2">#REF!</definedName>
    <definedName name="_in2013" localSheetId="0">#REF!</definedName>
    <definedName name="_in2013">#REF!</definedName>
    <definedName name="_in2013_14" localSheetId="2">#REF!</definedName>
    <definedName name="_in2013_14" localSheetId="0">#REF!</definedName>
    <definedName name="_in2013_14">#REF!</definedName>
    <definedName name="_in2014" localSheetId="2">#REF!</definedName>
    <definedName name="_in2014" localSheetId="0">#REF!</definedName>
    <definedName name="_in2014">#REF!</definedName>
    <definedName name="_in2014_14" localSheetId="2">#REF!</definedName>
    <definedName name="_in2014_14" localSheetId="0">#REF!</definedName>
    <definedName name="_in2014_14">#REF!</definedName>
    <definedName name="_in2015" localSheetId="2">#REF!</definedName>
    <definedName name="_in2015" localSheetId="0">#REF!</definedName>
    <definedName name="_in2015">#REF!</definedName>
    <definedName name="_in2015_14" localSheetId="2">#REF!</definedName>
    <definedName name="_in2015_14" localSheetId="0">#REF!</definedName>
    <definedName name="_in2015_14">#REF!</definedName>
    <definedName name="_inf2007" localSheetId="2">#REF!</definedName>
    <definedName name="_inf2007" localSheetId="0">#REF!</definedName>
    <definedName name="_inf2007">#REF!</definedName>
    <definedName name="_inf2007_14" localSheetId="2">#REF!</definedName>
    <definedName name="_inf2007_14" localSheetId="0">#REF!</definedName>
    <definedName name="_inf2007_14">#REF!</definedName>
    <definedName name="_inf2008" localSheetId="2">#REF!</definedName>
    <definedName name="_inf2008" localSheetId="0">#REF!</definedName>
    <definedName name="_inf2008">#REF!</definedName>
    <definedName name="_inf2008_14" localSheetId="2">#REF!</definedName>
    <definedName name="_inf2008_14" localSheetId="0">#REF!</definedName>
    <definedName name="_inf2008_14">#REF!</definedName>
    <definedName name="_inf2009" localSheetId="2">#REF!</definedName>
    <definedName name="_inf2009" localSheetId="0">#REF!</definedName>
    <definedName name="_inf2009">#REF!</definedName>
    <definedName name="_inf2009_14" localSheetId="2">#REF!</definedName>
    <definedName name="_inf2009_14" localSheetId="0">#REF!</definedName>
    <definedName name="_inf2009_14">#REF!</definedName>
    <definedName name="_inf2010" localSheetId="2">#REF!</definedName>
    <definedName name="_inf2010" localSheetId="0">#REF!</definedName>
    <definedName name="_inf2010">#REF!</definedName>
    <definedName name="_inf2010_14" localSheetId="2">#REF!</definedName>
    <definedName name="_inf2010_14" localSheetId="0">#REF!</definedName>
    <definedName name="_inf2010_14">#REF!</definedName>
    <definedName name="_inf2011" localSheetId="2">#REF!</definedName>
    <definedName name="_inf2011" localSheetId="0">#REF!</definedName>
    <definedName name="_inf2011">#REF!</definedName>
    <definedName name="_inf2011_14" localSheetId="2">#REF!</definedName>
    <definedName name="_inf2011_14" localSheetId="0">#REF!</definedName>
    <definedName name="_inf2011_14">#REF!</definedName>
    <definedName name="_inf2012" localSheetId="2">#REF!</definedName>
    <definedName name="_inf2012" localSheetId="0">#REF!</definedName>
    <definedName name="_inf2012">#REF!</definedName>
    <definedName name="_inf2012_14" localSheetId="2">#REF!</definedName>
    <definedName name="_inf2012_14" localSheetId="0">#REF!</definedName>
    <definedName name="_inf2012_14">#REF!</definedName>
    <definedName name="_inf2013" localSheetId="2">#REF!</definedName>
    <definedName name="_inf2013" localSheetId="0">#REF!</definedName>
    <definedName name="_inf2013">#REF!</definedName>
    <definedName name="_inf2013_14" localSheetId="2">#REF!</definedName>
    <definedName name="_inf2013_14" localSheetId="0">#REF!</definedName>
    <definedName name="_inf2013_14">#REF!</definedName>
    <definedName name="_inf2014" localSheetId="2">#REF!</definedName>
    <definedName name="_inf2014" localSheetId="0">#REF!</definedName>
    <definedName name="_inf2014">#REF!</definedName>
    <definedName name="_inf2014_14" localSheetId="2">#REF!</definedName>
    <definedName name="_inf2014_14" localSheetId="0">#REF!</definedName>
    <definedName name="_inf2014_14">#REF!</definedName>
    <definedName name="_inf2015" localSheetId="2">#REF!</definedName>
    <definedName name="_inf2015" localSheetId="0">#REF!</definedName>
    <definedName name="_inf2015">#REF!</definedName>
    <definedName name="_inf2015_14" localSheetId="2">#REF!</definedName>
    <definedName name="_inf2015_14" localSheetId="0">#REF!</definedName>
    <definedName name="_inf2015_14">#REF!</definedName>
    <definedName name="_mm1" localSheetId="2">[1]ПРОГНОЗ_1!#REF!</definedName>
    <definedName name="_mm1">[1]ПРОГНОЗ_1!#REF!</definedName>
    <definedName name="_mm1_14" localSheetId="2">[1]ПРОГНОЗ_1!#REF!</definedName>
    <definedName name="_mm1_14">[1]ПРОГНОЗ_1!#REF!</definedName>
    <definedName name="ddd" localSheetId="2">[2]ПРОГНОЗ_1!#REF!</definedName>
    <definedName name="ddd" localSheetId="0">[2]ПРОГНОЗ_1!#REF!</definedName>
    <definedName name="ddd">[2]ПРОГНОЗ_1!#REF!</definedName>
    <definedName name="ddd_14" localSheetId="2">[2]ПРОГНОЗ_1!#REF!</definedName>
    <definedName name="ddd_14" localSheetId="0">[2]ПРОГНОЗ_1!#REF!</definedName>
    <definedName name="ddd_14">[2]ПРОГНОЗ_1!#REF!</definedName>
    <definedName name="Excel_BuiltIn__FilterDatabase_15" localSheetId="2">#REF!</definedName>
    <definedName name="Excel_BuiltIn__FilterDatabase_15" localSheetId="0">#REF!</definedName>
    <definedName name="Excel_BuiltIn__FilterDatabase_15">#REF!</definedName>
    <definedName name="ff" localSheetId="2">#REF!</definedName>
    <definedName name="ff" localSheetId="0">#REF!</definedName>
    <definedName name="ff">#REF!</definedName>
    <definedName name="ff_14" localSheetId="2">#REF!</definedName>
    <definedName name="ff_14" localSheetId="0">#REF!</definedName>
    <definedName name="ff_14">#REF!</definedName>
    <definedName name="fffff" localSheetId="2">'[3]Гр5(о)'!#REF!</definedName>
    <definedName name="fffff" localSheetId="0">'[3]Гр5(о)'!#REF!</definedName>
    <definedName name="fffff">'[3]Гр5(о)'!#REF!</definedName>
    <definedName name="fffff_14" localSheetId="2">'[3]Гр5(о)'!#REF!</definedName>
    <definedName name="fffff_14" localSheetId="0">'[3]Гр5(о)'!#REF!</definedName>
    <definedName name="fffff_14">'[3]Гр5(о)'!#REF!</definedName>
    <definedName name="gggg" localSheetId="2">#REF!</definedName>
    <definedName name="gggg" localSheetId="0">#REF!</definedName>
    <definedName name="gggg">#REF!</definedName>
    <definedName name="gggg_14" localSheetId="2">#REF!</definedName>
    <definedName name="gggg_14" localSheetId="0">#REF!</definedName>
    <definedName name="gggg_14">#REF!</definedName>
    <definedName name="jjjj" localSheetId="2">'[4]Гр5(о)'!#REF!</definedName>
    <definedName name="jjjj" localSheetId="0">'[4]Гр5(о)'!#REF!</definedName>
    <definedName name="jjjj">'[4]Гр5(о)'!#REF!</definedName>
    <definedName name="jjjj_14" localSheetId="2">'[4]Гр5(о)'!#REF!</definedName>
    <definedName name="jjjj_14" localSheetId="0">'[4]Гр5(о)'!#REF!</definedName>
    <definedName name="jjjj_14">'[4]Гр5(о)'!#REF!</definedName>
    <definedName name="XDO_?ACTDOMCODE?" localSheetId="2">#REF!</definedName>
    <definedName name="XDO_?ACTDOMCODE?" localSheetId="0">#REF!</definedName>
    <definedName name="XDO_?ACTDOMCODE?">#REF!</definedName>
    <definedName name="XDO_?ACTDOMNAME?" localSheetId="2">#REF!</definedName>
    <definedName name="XDO_?ACTDOMNAME?">#REF!</definedName>
    <definedName name="XDO_?BELONG210FL?" localSheetId="2">#REF!</definedName>
    <definedName name="XDO_?BELONG210FL?">#REF!</definedName>
    <definedName name="XDO_?CSMCTGY_NAME?" localSheetId="2">#REF!</definedName>
    <definedName name="XDO_?CSMCTGY_NAME?">#REF!</definedName>
    <definedName name="XDO_?INSTKND_NAME?" localSheetId="2">#REF!</definedName>
    <definedName name="XDO_?INSTKND_NAME?">#REF!</definedName>
    <definedName name="XDO_?LGLACT_APPROVEDBY?" localSheetId="2">#REF!</definedName>
    <definedName name="XDO_?LGLACT_APPROVEDBY?">#REF!</definedName>
    <definedName name="XDO_?LGLACT_APPRVDAT?" localSheetId="2">#REF!</definedName>
    <definedName name="XDO_?LGLACT_APPRVDAT?">#REF!</definedName>
    <definedName name="XDO_?LGLACT_NAME?" localSheetId="2">#REF!</definedName>
    <definedName name="XDO_?LGLACT_NAME?">#REF!</definedName>
    <definedName name="XDO_?NAME_1?" localSheetId="2">#REF!</definedName>
    <definedName name="XDO_?NAME_1?">#REF!</definedName>
    <definedName name="XDO_?NAME_2?" localSheetId="2">#REF!</definedName>
    <definedName name="XDO_?NAME_2?">#REF!</definedName>
    <definedName name="XDO_?NAME_CODE?" localSheetId="2">#REF!</definedName>
    <definedName name="XDO_?NAME_CODE?">#REF!</definedName>
    <definedName name="XDO_?NAME_NAME?" localSheetId="2">#REF!</definedName>
    <definedName name="XDO_?NAME_NAME?">#REF!</definedName>
    <definedName name="XDO_?NCSRLYBELONG210FL?" localSheetId="2">#REF!</definedName>
    <definedName name="XDO_?NCSRLYBELONG210FL?">#REF!</definedName>
    <definedName name="XDO_?NPA_DESCRIPTIONS?" localSheetId="2">#REF!</definedName>
    <definedName name="XDO_?NPA_DESCRIPTIONS?">#REF!</definedName>
    <definedName name="XDO_?PBL_NAMES?" localSheetId="2">#REF!</definedName>
    <definedName name="XDO_?PBL_NAMES?">#REF!</definedName>
    <definedName name="XDO_?QI_NAME?" localSheetId="2">#REF!</definedName>
    <definedName name="XDO_?QI_NAME?">#REF!</definedName>
    <definedName name="XDO_?RCA_CODE?" localSheetId="2">#REF!</definedName>
    <definedName name="XDO_?RCA_CODE?">#REF!</definedName>
    <definedName name="XDO_?REGRNUMBER?" localSheetId="2">#REF!</definedName>
    <definedName name="XDO_?REGRNUMBER?">#REF!</definedName>
    <definedName name="XDO_?ROWNUMBER?" localSheetId="2">#REF!</definedName>
    <definedName name="XDO_?ROWNUMBER?">#REF!</definedName>
    <definedName name="XDO_?RUCLSPRECACS_CODE?" localSheetId="2">#REF!</definedName>
    <definedName name="XDO_?RUCLSPRECACS_CODE?">#REF!</definedName>
    <definedName name="XDO_?SC_NAME_1?" localSheetId="2">#REF!</definedName>
    <definedName name="XDO_?SC_NAME_1?">#REF!</definedName>
    <definedName name="XDO_?SC_NAME_2?" localSheetId="2">#REF!</definedName>
    <definedName name="XDO_?SC_NAME_2?">#REF!</definedName>
    <definedName name="XDO_?SC_NAME_3?" localSheetId="2">#REF!</definedName>
    <definedName name="XDO_?SC_NAME_3?">#REF!</definedName>
    <definedName name="XDO_?SVCKIND?" localSheetId="2">#REF!</definedName>
    <definedName name="XDO_?SVCKIND?">#REF!</definedName>
    <definedName name="XDO_?SVCPAID?" localSheetId="2">#REF!</definedName>
    <definedName name="XDO_?SVCPAID?">#REF!</definedName>
    <definedName name="XDO_?VOLIND_NAME?" localSheetId="2">#REF!</definedName>
    <definedName name="XDO_?VOLIND_NAME?">#REF!</definedName>
    <definedName name="XDO_GROUP_?HEADER?" localSheetId="2">#REF!</definedName>
    <definedName name="XDO_GROUP_?HEADER?">#REF!</definedName>
    <definedName name="XDO_GROUP_?SERVICE_LIST?" localSheetId="2">#REF!</definedName>
    <definedName name="XDO_GROUP_?SERVICE_LIST?">#REF!</definedName>
    <definedName name="ааа" localSheetId="2">#REF!</definedName>
    <definedName name="ааа" localSheetId="0">#REF!</definedName>
    <definedName name="ааа">#REF!</definedName>
    <definedName name="ааа_14" localSheetId="2">#REF!</definedName>
    <definedName name="ааа_14" localSheetId="0">#REF!</definedName>
    <definedName name="ааа_14">#REF!</definedName>
    <definedName name="АнМ" localSheetId="2">'[5]Гр5(о)'!#REF!</definedName>
    <definedName name="АнМ" localSheetId="0">'[5]Гр5(о)'!#REF!</definedName>
    <definedName name="АнМ">'[5]Гр5(о)'!#REF!</definedName>
    <definedName name="АнМ_14" localSheetId="2">'[5]Гр5(о)'!#REF!</definedName>
    <definedName name="АнМ_14" localSheetId="0">'[5]Гр5(о)'!#REF!</definedName>
    <definedName name="АнМ_14">'[5]Гр5(о)'!#REF!</definedName>
    <definedName name="вв" localSheetId="2">[6]ПРОГНОЗ_1!#REF!</definedName>
    <definedName name="вв" localSheetId="0">[6]ПРОГНОЗ_1!#REF!</definedName>
    <definedName name="вв">[6]ПРОГНОЗ_1!#REF!</definedName>
    <definedName name="вв_14" localSheetId="2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2">'Приложение 5 + (2)'!$9:$11</definedName>
    <definedName name="_xlnm.Print_Titles" localSheetId="0">'Приложение 8'!$8:$11</definedName>
    <definedName name="кат" localSheetId="2">#REF!</definedName>
    <definedName name="кат" localSheetId="0">#REF!</definedName>
    <definedName name="кат">#REF!</definedName>
    <definedName name="кат_14" localSheetId="2">#REF!</definedName>
    <definedName name="кат_14" localSheetId="0">#REF!</definedName>
    <definedName name="кат_14">#REF!</definedName>
    <definedName name="М1" localSheetId="2">[7]ПРОГНОЗ_1!#REF!</definedName>
    <definedName name="М1" localSheetId="0">[7]ПРОГНОЗ_1!#REF!</definedName>
    <definedName name="М1">[7]ПРОГНОЗ_1!#REF!</definedName>
    <definedName name="М1_14" localSheetId="2">[7]ПРОГНОЗ_1!#REF!</definedName>
    <definedName name="М1_14" localSheetId="0">[7]ПРОГНОЗ_1!#REF!</definedName>
    <definedName name="М1_14">[7]ПРОГНОЗ_1!#REF!</definedName>
    <definedName name="Мониторинг1" localSheetId="2">'[8]Гр5(о)'!#REF!</definedName>
    <definedName name="Мониторинг1" localSheetId="0">'[8]Гр5(о)'!#REF!</definedName>
    <definedName name="Мониторинг1">'[8]Гр5(о)'!#REF!</definedName>
    <definedName name="Мониторинг1_14" localSheetId="2">'[8]Гр5(о)'!#REF!</definedName>
    <definedName name="Мониторинг1_14" localSheetId="0">'[8]Гр5(о)'!#REF!</definedName>
    <definedName name="Мониторинг1_14">'[8]Гр5(о)'!#REF!</definedName>
    <definedName name="_xlnm.Print_Area" localSheetId="2">'Приложение 5 + (2)'!$A$1:$I$13</definedName>
    <definedName name="_xlnm.Print_Area" localSheetId="0">'Приложение 8'!$A$1:$N$33</definedName>
    <definedName name="ПОКАЗАТЕЛИ_ДОЛГОСР.ПРОГНОЗА" localSheetId="2">'[9]2002(v2)'!#REF!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2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2">'[10]2002(v1)'!#REF!</definedName>
    <definedName name="пппп" localSheetId="0">'[10]2002(v1)'!#REF!</definedName>
    <definedName name="пппп">'[10]2002(v1)'!#REF!</definedName>
    <definedName name="пппп_14" localSheetId="2">'[10]2002(v1)'!#REF!</definedName>
    <definedName name="пппп_14" localSheetId="0">'[10]2002(v1)'!#REF!</definedName>
    <definedName name="пппп_14">'[10]2002(v1)'!#REF!</definedName>
    <definedName name="Прогноз97" localSheetId="2">[11]ПРОГНОЗ_1!#REF!</definedName>
    <definedName name="Прогноз97">[11]ПРОГНОЗ_1!#REF!</definedName>
    <definedName name="Прогноз97_14" localSheetId="2">[11]ПРОГНОЗ_1!#REF!</definedName>
    <definedName name="Прогноз97_14">[11]ПРОГНОЗ_1!#REF!</definedName>
    <definedName name="фф" localSheetId="2">'[12]Гр5(о)'!#REF!</definedName>
    <definedName name="фф">'[12]Гр5(о)'!#REF!</definedName>
    <definedName name="фф_14" localSheetId="2">'[12]Гр5(о)'!#REF!</definedName>
    <definedName name="фф_14">'[12]Гр5(о)'!#REF!</definedName>
    <definedName name="ффф" localSheetId="2">#REF!</definedName>
    <definedName name="ффф" localSheetId="0">#REF!</definedName>
    <definedName name="ффф">#REF!</definedName>
    <definedName name="ффф_14" localSheetId="2">#REF!</definedName>
    <definedName name="ффф_14" localSheetId="0">#REF!</definedName>
    <definedName name="ффф_14">#REF!</definedName>
    <definedName name="фяыв" localSheetId="2">#REF!</definedName>
    <definedName name="фяыв">#REF!</definedName>
  </definedNames>
  <calcPr calcId="162913"/>
</workbook>
</file>

<file path=xl/calcChain.xml><?xml version="1.0" encoding="utf-8"?>
<calcChain xmlns="http://schemas.openxmlformats.org/spreadsheetml/2006/main">
  <c r="F24" i="2" l="1"/>
  <c r="H16" i="2"/>
  <c r="J33" i="2" l="1"/>
  <c r="I33" i="2"/>
  <c r="H33" i="2"/>
  <c r="F33" i="2"/>
  <c r="J29" i="2"/>
  <c r="I29" i="2"/>
  <c r="H29" i="2"/>
  <c r="D33" i="2" l="1"/>
  <c r="D30" i="2"/>
  <c r="D29" i="2"/>
  <c r="F30" i="2" l="1"/>
  <c r="F29" i="2"/>
  <c r="F27" i="2"/>
  <c r="F25" i="2"/>
  <c r="G21" i="2"/>
  <c r="F21" i="2"/>
  <c r="F20" i="2"/>
  <c r="F18" i="2"/>
  <c r="F16" i="2"/>
  <c r="F14" i="2"/>
  <c r="F13" i="2"/>
  <c r="E33" i="2" l="1"/>
  <c r="G30" i="2"/>
  <c r="E30" i="2"/>
  <c r="E29" i="2"/>
  <c r="G27" i="2"/>
  <c r="G20" i="2"/>
  <c r="G19" i="2"/>
  <c r="G18" i="2"/>
  <c r="E18" i="2"/>
  <c r="G15" i="2"/>
  <c r="E14" i="2"/>
  <c r="J19" i="2" l="1"/>
  <c r="I19" i="2"/>
  <c r="H20" i="2"/>
  <c r="H19" i="2"/>
  <c r="J18" i="2"/>
  <c r="I18" i="2" l="1"/>
  <c r="G25" i="2" l="1"/>
  <c r="G24" i="2"/>
  <c r="J16" i="2"/>
  <c r="I16" i="2"/>
  <c r="G16" i="2"/>
  <c r="G14" i="2" l="1"/>
  <c r="J13" i="2"/>
  <c r="H13" i="2" l="1"/>
  <c r="G13" i="2"/>
  <c r="G26" i="2" l="1"/>
  <c r="H26" i="2" l="1"/>
  <c r="F26" i="2"/>
  <c r="G33" i="2" l="1"/>
  <c r="H30" i="2"/>
  <c r="J30" i="2"/>
  <c r="I30" i="2"/>
  <c r="G29" i="2"/>
  <c r="J26" i="2" l="1"/>
  <c r="I26" i="2"/>
  <c r="J25" i="2"/>
  <c r="I25" i="2"/>
  <c r="H25" i="2"/>
  <c r="J22" i="2" l="1"/>
  <c r="I22" i="2"/>
  <c r="H22" i="2"/>
  <c r="G22" i="2"/>
  <c r="F22" i="2"/>
  <c r="J21" i="2"/>
  <c r="I21" i="2"/>
  <c r="H21" i="2"/>
  <c r="J24" i="2" l="1"/>
  <c r="I24" i="2"/>
  <c r="H24" i="2"/>
  <c r="H27" i="2" l="1"/>
  <c r="J27" i="2" l="1"/>
  <c r="I27" i="2"/>
  <c r="J20" i="2" l="1"/>
  <c r="J14" i="2"/>
  <c r="I20" i="2"/>
  <c r="I14" i="2"/>
  <c r="I13" i="2"/>
  <c r="H14" i="2"/>
  <c r="H18" i="2"/>
  <c r="J15" i="2" l="1"/>
  <c r="F19" i="2" l="1"/>
  <c r="H15" i="2"/>
  <c r="F15" i="2" l="1"/>
  <c r="E16" i="2" l="1"/>
  <c r="E13" i="2"/>
  <c r="D14" i="2"/>
  <c r="D13" i="2"/>
  <c r="E27" i="2" l="1"/>
  <c r="E25" i="2"/>
  <c r="E22" i="2"/>
  <c r="E21" i="2"/>
  <c r="E20" i="2"/>
  <c r="E19" i="2"/>
  <c r="I15" i="2" l="1"/>
  <c r="D27" i="2" l="1"/>
  <c r="D25" i="2" l="1"/>
  <c r="D22" i="2"/>
  <c r="D21" i="2"/>
  <c r="D20" i="2"/>
  <c r="D19" i="2"/>
  <c r="D18" i="2"/>
  <c r="I13" i="3" l="1"/>
  <c r="H13" i="3"/>
  <c r="G13" i="3"/>
</calcChain>
</file>

<file path=xl/comments1.xml><?xml version="1.0" encoding="utf-8"?>
<comments xmlns="http://schemas.openxmlformats.org/spreadsheetml/2006/main">
  <authors>
    <author>Автор</author>
  </authors>
  <commentList>
    <comment ref="H2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ГЦК - 2 мероприятия в Туризме;
Высоцкого - 1 мероприятие в Туризме;
Юбилейный - 1 мероприятие в Т3уризме;
Родина - 1 мероприятие в Туризме</t>
        </r>
      </text>
    </comment>
  </commentList>
</comments>
</file>

<file path=xl/sharedStrings.xml><?xml version="1.0" encoding="utf-8"?>
<sst xmlns="http://schemas.openxmlformats.org/spreadsheetml/2006/main" count="150" uniqueCount="104">
  <si>
    <t xml:space="preserve"> </t>
  </si>
  <si>
    <t>ЦЕЛЕВЫЕ ИНДИКАТОРЫ РЕЗУЛЬТАТИВНОСТИ муниципальной программы "Развитие культуры"</t>
  </si>
  <si>
    <t>№ п/п</t>
  </si>
  <si>
    <t>Целевые индикаторы результативности МП</t>
  </si>
  <si>
    <t>Ед. изм.</t>
  </si>
  <si>
    <t>Значение индикаторов результативности по периодам реализации МП</t>
  </si>
  <si>
    <t>Уд.вес индикатора в МП (подпрограмме МП)</t>
  </si>
  <si>
    <t xml:space="preserve">Источник информации
</t>
  </si>
  <si>
    <t>Мероприятия, влияющие на значение индикатора (номер мероприятия по МП)</t>
  </si>
  <si>
    <t>2017 год</t>
  </si>
  <si>
    <t>2018 год</t>
  </si>
  <si>
    <t>факт</t>
  </si>
  <si>
    <t>План</t>
  </si>
  <si>
    <t>МП "Развитие культуры"</t>
  </si>
  <si>
    <t>1.</t>
  </si>
  <si>
    <t>Количество посещений библиотек</t>
  </si>
  <si>
    <t>2.</t>
  </si>
  <si>
    <t>Количество посещений музейных учреждений</t>
  </si>
  <si>
    <t>посещений на 1 жителя в год</t>
  </si>
  <si>
    <t>3.</t>
  </si>
  <si>
    <t xml:space="preserve">Удельный вес населения, участвующего в платных мероприятиях, проводимых муниципальными культурно-досуговыми учреждениями </t>
  </si>
  <si>
    <t>%</t>
  </si>
  <si>
    <t xml:space="preserve"> 1. Подпрограмма «Культурное наследие»</t>
  </si>
  <si>
    <t>Охват населения библиотечным обслуживанием</t>
  </si>
  <si>
    <t>на 1 тыс. человек населения</t>
  </si>
  <si>
    <t>мероприятие 1.1.</t>
  </si>
  <si>
    <t xml:space="preserve">Доля экспонируемых музейных  предметов основного фонда </t>
  </si>
  <si>
    <t>количество экспонируемых предметов ОФ/количество ед.хранения ОФ*100</t>
  </si>
  <si>
    <t>4.</t>
  </si>
  <si>
    <t>Количество посетителей стационарных и выездных мероприятий музеев</t>
  </si>
  <si>
    <t>5.</t>
  </si>
  <si>
    <t xml:space="preserve">Доля закартонированных архивных документов от общего количестве документов архива </t>
  </si>
  <si>
    <t xml:space="preserve">количество закартонированных документов/общее количество документов на 01.01 текущего года*100 </t>
  </si>
  <si>
    <t>годовой отчет о работе</t>
  </si>
  <si>
    <t>Доля ветхих архивных документов, переведенных в электронный вид от общего количества ветхих документов архива</t>
  </si>
  <si>
    <t>количество ветхих документов переведенных в электронный вид /общее количество ветхих документов*100</t>
  </si>
  <si>
    <t xml:space="preserve">годовой отчет о работе </t>
  </si>
  <si>
    <t>2. Подпрограмма «Искусство и народное творчество»</t>
  </si>
  <si>
    <t>Количество посещений киносеансов</t>
  </si>
  <si>
    <t>количество посещений киносеансов/население МО</t>
  </si>
  <si>
    <t>3. Подпрограмма "Развитие дополнительного образования в области культуры"</t>
  </si>
  <si>
    <t>Удельный вес  детей в возрасте от 5 до 18 лет, получающих услуги по дополнительному образованию в области культуры</t>
  </si>
  <si>
    <t>количество детей, получающих услуги/количество детей МО в возрасте от 5 до 18 лет*100</t>
  </si>
  <si>
    <t>стат.форма ДМШ-1</t>
  </si>
  <si>
    <t>мероприятие 3.1</t>
  </si>
  <si>
    <t>Доля педагогического персонала высшей и первой  категорий от общего количества педагогов</t>
  </si>
  <si>
    <t>количество педагогов высшей и первой категории/количество педагогического состава*100</t>
  </si>
  <si>
    <t>4. Подпрограмма «Обеспечение условий реализации программы и прочие мероприятия»</t>
  </si>
  <si>
    <t>Своевременное предоставление главным распорядителем годовой бюджетной отчетности</t>
  </si>
  <si>
    <t>баллы</t>
  </si>
  <si>
    <t xml:space="preserve">отчеты учреждений </t>
  </si>
  <si>
    <t>мероприятие 4.1</t>
  </si>
  <si>
    <t>мероприятие 4.3</t>
  </si>
  <si>
    <t>2019 год</t>
  </si>
  <si>
    <t>2020 год</t>
  </si>
  <si>
    <t>мероприятие 1.4.</t>
  </si>
  <si>
    <t>мероприятие 1.1</t>
  </si>
  <si>
    <t>мероприятие 1.4</t>
  </si>
  <si>
    <t>2021 год</t>
  </si>
  <si>
    <t xml:space="preserve">Доля участников выездных фестивалей и конкурсов </t>
  </si>
  <si>
    <t>2022 год</t>
  </si>
  <si>
    <t>ед. на 1 тыс. чел. населения</t>
  </si>
  <si>
    <t>2023 год</t>
  </si>
  <si>
    <t>Удельный вес населения, вовлечённого в мероприятия добровольческой направленности</t>
  </si>
  <si>
    <t>-</t>
  </si>
  <si>
    <t>2024 год</t>
  </si>
  <si>
    <t>количество положительных отзывов/общее количество респондентов</t>
  </si>
  <si>
    <t xml:space="preserve">отчёт о проведении мониторинга потребности в муниципальных услугах в соответствии с постановлением Администрации города Норильска от 17.07.2014 № 420 </t>
  </si>
  <si>
    <t>Количество  клубных формирований</t>
  </si>
  <si>
    <t>Доля зрителей киносеансов отечественного кино к общему количеству кинозрителей</t>
  </si>
  <si>
    <t xml:space="preserve">ежемесячный отчет МК_36 в БАРС. Web-Мониторинг культуры </t>
  </si>
  <si>
    <t>Уровень удовлетворённости населения качеством  услуги "Организация и проведение мероприятий", предоставляемой культурно-досуговыми учреждениями</t>
  </si>
  <si>
    <t>план</t>
  </si>
  <si>
    <t>оценка</t>
  </si>
  <si>
    <t>2025 год</t>
  </si>
  <si>
    <t>мероприятие 4.7</t>
  </si>
  <si>
    <t>мероприятие 1.5</t>
  </si>
  <si>
    <t>мероприятие 2.6</t>
  </si>
  <si>
    <t>мероприятие  2.5, 2.6</t>
  </si>
  <si>
    <t>мероприятие 2.5, 2.6</t>
  </si>
  <si>
    <t>количество посещений/
количество населения</t>
  </si>
  <si>
    <t>количество клубных формирований/
население МО*1000</t>
  </si>
  <si>
    <t>Количество мероприятий, проводимых культурно-досуговыми учреждениями, кинотеатром 
(без киносеансов)</t>
  </si>
  <si>
    <t>количество мероприятий/
население МО*1000</t>
  </si>
  <si>
    <t>в соответствии порядком проведения оценки качества финансового менеджмента</t>
  </si>
  <si>
    <t>количество участников/
количество детей 
в возрасте 5 - 18 лет, проживающих на территории*100</t>
  </si>
  <si>
    <t>Формула расчета 
индикатора</t>
  </si>
  <si>
    <t>Значения индикаторов результативности МП за отчетный период 
(текущий и два предыдущих года)</t>
  </si>
  <si>
    <t>Значение индикаторов результативности 
по периодам реализации МП</t>
  </si>
  <si>
    <t>количество населения, вовлечённого в мероприятия добровольческой направленности/
количество населения*100</t>
  </si>
  <si>
    <t>количество пользователей/
количество населения*1000</t>
  </si>
  <si>
    <t>количество посещений киносеансов российского кино/общее количество кинозрителей</t>
  </si>
  <si>
    <t>аттестационные листы  преподавателей</t>
  </si>
  <si>
    <t>Приложение 8
к муниципальной программе  "Развитие культуры", 
утвержденной постановлением Администрации города Норильска от 05.12.2016  № 580</t>
  </si>
  <si>
    <t>стат. форма К_2РИК, стр.1, графа 8</t>
  </si>
  <si>
    <t>отчёт о проведении мероприятий добровольческой направленности с указанием количества вовлечённых граждан</t>
  </si>
  <si>
    <t>стат. форма 6-НК, 
разд.4, стр.12, гр.7</t>
  </si>
  <si>
    <t>стат. форма 8-НК, 
р.6, гр3</t>
  </si>
  <si>
    <t>на 1 жителя 
в год</t>
  </si>
  <si>
    <t>стат. форма 6-НК, 
р.4, стр.12, гр.2</t>
  </si>
  <si>
    <t>стат. форма 8-НК, 
р.1, стр.1
(гр.4/гр.3*100)</t>
  </si>
  <si>
    <t>стат. форма 8-НК, 
р.6 (гр.3+10+13+15+17)</t>
  </si>
  <si>
    <t>стат. форма 7-НК, 
раздел 2, строка 2, 
графа 3, годовой отчет 
КК "Родина"</t>
  </si>
  <si>
    <t>стат. форма 7-НК, 
раздел 3, строка 4, 
графа 3, годовой отчет 
КК "Родина"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</si>
</sst>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94">
    <xf numFmtId="0" fontId="0" fillId="0" borderId="0" xfId="0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3" fillId="0" borderId="0" xfId="1" applyFont="1" applyFill="1" applyAlignment="1">
      <alignment vertical="top" wrapText="1"/>
    </xf>
    <xf numFmtId="0" fontId="6" fillId="0" borderId="0" xfId="2" applyFont="1" applyFill="1" applyAlignment="1">
      <alignment vertical="top" wrapText="1"/>
    </xf>
    <xf numFmtId="0" fontId="7" fillId="0" borderId="0" xfId="1" applyFont="1" applyFill="1" applyBorder="1" applyAlignment="1">
      <alignment horizontal="center" vertical="top" wrapText="1"/>
    </xf>
    <xf numFmtId="0" fontId="6" fillId="0" borderId="0" xfId="2" applyFont="1" applyFill="1" applyAlignment="1">
      <alignment horizontal="center" vertical="top" wrapText="1"/>
    </xf>
    <xf numFmtId="0" fontId="10" fillId="0" borderId="0" xfId="2" applyFont="1" applyFill="1" applyAlignment="1">
      <alignment vertical="top" wrapText="1"/>
    </xf>
    <xf numFmtId="0" fontId="6" fillId="0" borderId="0" xfId="2" applyFont="1" applyFill="1" applyAlignment="1">
      <alignment horizontal="left" vertical="center" wrapText="1"/>
    </xf>
    <xf numFmtId="0" fontId="6" fillId="0" borderId="0" xfId="2" applyFont="1" applyFill="1" applyAlignment="1">
      <alignment horizontal="left" vertical="top" wrapText="1"/>
    </xf>
    <xf numFmtId="0" fontId="6" fillId="0" borderId="0" xfId="2" applyFont="1" applyFill="1" applyAlignment="1">
      <alignment horizontal="right" vertical="center" wrapText="1"/>
    </xf>
    <xf numFmtId="0" fontId="7" fillId="2" borderId="0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left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164" fontId="8" fillId="3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vertical="top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0" xfId="1" applyFont="1" applyFill="1" applyAlignment="1">
      <alignment horizontal="left"/>
    </xf>
    <xf numFmtId="0" fontId="18" fillId="0" borderId="0" xfId="2" applyFont="1" applyFill="1" applyAlignment="1">
      <alignment horizontal="left" vertical="top" wrapText="1"/>
    </xf>
    <xf numFmtId="0" fontId="18" fillId="0" borderId="0" xfId="1" applyFont="1" applyFill="1" applyAlignment="1">
      <alignment horizontal="left" vertical="top" wrapText="1"/>
    </xf>
    <xf numFmtId="1" fontId="18" fillId="0" borderId="1" xfId="0" applyNumberFormat="1" applyFont="1" applyFill="1" applyBorder="1" applyAlignment="1">
      <alignment horizontal="center" vertical="center" wrapText="1"/>
    </xf>
    <xf numFmtId="0" fontId="18" fillId="0" borderId="0" xfId="1" applyFont="1" applyFill="1" applyAlignment="1">
      <alignment horizontal="left" vertical="center" wrapText="1"/>
    </xf>
    <xf numFmtId="0" fontId="18" fillId="0" borderId="0" xfId="2" applyFont="1" applyFill="1" applyAlignment="1">
      <alignment horizontal="left" vertical="center" wrapText="1"/>
    </xf>
    <xf numFmtId="164" fontId="16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top" wrapText="1"/>
    </xf>
    <xf numFmtId="0" fontId="9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vertical="center" wrapText="1"/>
    </xf>
    <xf numFmtId="164" fontId="12" fillId="0" borderId="1" xfId="5" applyNumberFormat="1" applyFont="1" applyFill="1" applyBorder="1" applyAlignment="1">
      <alignment horizontal="center" vertical="center" wrapText="1"/>
    </xf>
    <xf numFmtId="164" fontId="8" fillId="0" borderId="1" xfId="5" applyNumberFormat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/>
    </xf>
    <xf numFmtId="2" fontId="17" fillId="0" borderId="1" xfId="5" applyNumberFormat="1" applyFont="1" applyFill="1" applyBorder="1" applyAlignment="1">
      <alignment horizontal="center" vertical="center" wrapText="1"/>
    </xf>
    <xf numFmtId="164" fontId="17" fillId="0" borderId="1" xfId="5" applyNumberFormat="1" applyFont="1" applyFill="1" applyBorder="1" applyAlignment="1">
      <alignment horizontal="center" vertical="center" wrapText="1"/>
    </xf>
    <xf numFmtId="2" fontId="16" fillId="0" borderId="1" xfId="1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 wrapText="1"/>
    </xf>
    <xf numFmtId="2" fontId="16" fillId="0" borderId="1" xfId="1" applyNumberFormat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 wrapText="1"/>
    </xf>
    <xf numFmtId="164" fontId="16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horizontal="center" vertical="center" wrapText="1"/>
    </xf>
    <xf numFmtId="164" fontId="17" fillId="0" borderId="1" xfId="6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vertical="center" wrapText="1"/>
    </xf>
    <xf numFmtId="165" fontId="12" fillId="0" borderId="1" xfId="5" applyNumberFormat="1" applyFont="1" applyFill="1" applyBorder="1" applyAlignment="1">
      <alignment horizontal="center" vertical="center"/>
    </xf>
    <xf numFmtId="165" fontId="8" fillId="0" borderId="1" xfId="5" applyNumberFormat="1" applyFont="1" applyFill="1" applyBorder="1" applyAlignment="1">
      <alignment horizontal="center" vertical="center" wrapText="1"/>
    </xf>
    <xf numFmtId="165" fontId="12" fillId="0" borderId="1" xfId="5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top" wrapText="1"/>
    </xf>
    <xf numFmtId="165" fontId="17" fillId="0" borderId="1" xfId="6" applyNumberFormat="1" applyFont="1" applyFill="1" applyBorder="1" applyAlignment="1">
      <alignment horizontal="center" vertical="center" wrapText="1"/>
    </xf>
    <xf numFmtId="165" fontId="17" fillId="0" borderId="1" xfId="5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5" fontId="8" fillId="0" borderId="1" xfId="6" applyNumberFormat="1" applyFont="1" applyFill="1" applyBorder="1" applyAlignment="1">
      <alignment horizontal="center" vertical="center" wrapText="1"/>
    </xf>
    <xf numFmtId="164" fontId="17" fillId="0" borderId="1" xfId="7" applyNumberFormat="1" applyFont="1" applyFill="1" applyBorder="1" applyAlignment="1">
      <alignment horizontal="center" vertical="center" wrapText="1"/>
    </xf>
    <xf numFmtId="164" fontId="17" fillId="0" borderId="1" xfId="3" applyNumberFormat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 wrapText="1"/>
    </xf>
    <xf numFmtId="1" fontId="8" fillId="0" borderId="1" xfId="3" applyNumberFormat="1" applyFont="1" applyFill="1" applyBorder="1" applyAlignment="1">
      <alignment horizontal="center" vertical="center" wrapText="1"/>
    </xf>
    <xf numFmtId="2" fontId="17" fillId="0" borderId="1" xfId="6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wrapText="1"/>
    </xf>
    <xf numFmtId="2" fontId="8" fillId="0" borderId="0" xfId="1" applyNumberFormat="1" applyFont="1" applyFill="1" applyBorder="1" applyAlignment="1">
      <alignment horizontal="center" vertical="center" wrapText="1"/>
    </xf>
    <xf numFmtId="2" fontId="8" fillId="0" borderId="0" xfId="3" applyNumberFormat="1" applyFont="1" applyFill="1" applyBorder="1" applyAlignment="1">
      <alignment horizontal="center" vertical="center" wrapText="1"/>
    </xf>
    <xf numFmtId="165" fontId="8" fillId="0" borderId="0" xfId="1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 applyAlignment="1">
      <alignment horizontal="left" vertical="top" wrapText="1"/>
    </xf>
    <xf numFmtId="0" fontId="7" fillId="0" borderId="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3" fillId="0" borderId="0" xfId="1" applyFont="1" applyFill="1" applyAlignment="1">
      <alignment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/>
    </xf>
    <xf numFmtId="0" fontId="8" fillId="0" borderId="0" xfId="1" applyFont="1" applyFill="1" applyAlignment="1">
      <alignment horizontal="left" vertical="top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 wrapText="1"/>
    </xf>
  </cellXfs>
  <cellStyles count="8">
    <cellStyle name="Обычный" xfId="0" builtinId="0"/>
    <cellStyle name="Обычный 2" xfId="1"/>
    <cellStyle name="Обычный 2 2" xfId="5"/>
    <cellStyle name="Обычный 2 2 2" xfId="6"/>
    <cellStyle name="Обычный 3" xfId="3"/>
    <cellStyle name="Обычный 3 3 2" xfId="7"/>
    <cellStyle name="Обычный 5" xfId="2"/>
    <cellStyle name="Процентный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5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abSelected="1" view="pageBreakPreview" zoomScale="55" zoomScaleNormal="55" zoomScaleSheetLayoutView="55" workbookViewId="0">
      <selection activeCell="L8" sqref="L8:L10"/>
    </sheetView>
  </sheetViews>
  <sheetFormatPr defaultRowHeight="15.6" x14ac:dyDescent="0.3"/>
  <cols>
    <col min="1" max="1" width="7.5546875" style="9" customWidth="1"/>
    <col min="2" max="2" width="34.44140625" style="9" customWidth="1"/>
    <col min="3" max="3" width="17.33203125" style="10" customWidth="1"/>
    <col min="4" max="4" width="11.88671875" style="10" customWidth="1"/>
    <col min="5" max="6" width="12.6640625" style="10" customWidth="1"/>
    <col min="7" max="7" width="11.44140625" style="10" customWidth="1"/>
    <col min="8" max="8" width="12.88671875" style="11" customWidth="1"/>
    <col min="9" max="9" width="13.44140625" style="5" customWidth="1"/>
    <col min="10" max="10" width="13.109375" style="5" customWidth="1"/>
    <col min="11" max="11" width="21.44140625" style="5" customWidth="1"/>
    <col min="12" max="12" width="39.6640625" style="11" customWidth="1"/>
    <col min="13" max="13" width="30.88671875" style="11" customWidth="1"/>
    <col min="14" max="14" width="29" style="73" customWidth="1"/>
    <col min="15" max="15" width="15.88671875" style="21" customWidth="1"/>
    <col min="16" max="16" width="9.88671875" style="5" bestFit="1" customWidth="1"/>
    <col min="17" max="250" width="9.109375" style="5"/>
    <col min="251" max="251" width="14.33203125" style="5" customWidth="1"/>
    <col min="252" max="252" width="34.44140625" style="5" customWidth="1"/>
    <col min="253" max="253" width="17.33203125" style="5" customWidth="1"/>
    <col min="254" max="254" width="12.88671875" style="5" customWidth="1"/>
    <col min="255" max="255" width="13.44140625" style="5" customWidth="1"/>
    <col min="256" max="256" width="13.109375" style="5" customWidth="1"/>
    <col min="257" max="257" width="13" style="5" customWidth="1"/>
    <col min="258" max="258" width="14.5546875" style="5" customWidth="1"/>
    <col min="259" max="259" width="15.109375" style="5" customWidth="1"/>
    <col min="260" max="260" width="13.33203125" style="5" customWidth="1"/>
    <col min="261" max="261" width="21.109375" style="5" customWidth="1"/>
    <col min="262" max="263" width="37.33203125" style="5" customWidth="1"/>
    <col min="264" max="264" width="52.6640625" style="5" customWidth="1"/>
    <col min="265" max="265" width="14.33203125" style="5" customWidth="1"/>
    <col min="266" max="266" width="12.5546875" style="5" customWidth="1"/>
    <col min="267" max="267" width="12.109375" style="5" customWidth="1"/>
    <col min="268" max="506" width="9.109375" style="5"/>
    <col min="507" max="507" width="14.33203125" style="5" customWidth="1"/>
    <col min="508" max="508" width="34.44140625" style="5" customWidth="1"/>
    <col min="509" max="509" width="17.33203125" style="5" customWidth="1"/>
    <col min="510" max="510" width="12.88671875" style="5" customWidth="1"/>
    <col min="511" max="511" width="13.44140625" style="5" customWidth="1"/>
    <col min="512" max="512" width="13.109375" style="5" customWidth="1"/>
    <col min="513" max="513" width="13" style="5" customWidth="1"/>
    <col min="514" max="514" width="14.5546875" style="5" customWidth="1"/>
    <col min="515" max="515" width="15.109375" style="5" customWidth="1"/>
    <col min="516" max="516" width="13.33203125" style="5" customWidth="1"/>
    <col min="517" max="517" width="21.109375" style="5" customWidth="1"/>
    <col min="518" max="519" width="37.33203125" style="5" customWidth="1"/>
    <col min="520" max="520" width="52.6640625" style="5" customWidth="1"/>
    <col min="521" max="521" width="14.33203125" style="5" customWidth="1"/>
    <col min="522" max="522" width="12.5546875" style="5" customWidth="1"/>
    <col min="523" max="523" width="12.109375" style="5" customWidth="1"/>
    <col min="524" max="762" width="9.109375" style="5"/>
    <col min="763" max="763" width="14.33203125" style="5" customWidth="1"/>
    <col min="764" max="764" width="34.44140625" style="5" customWidth="1"/>
    <col min="765" max="765" width="17.33203125" style="5" customWidth="1"/>
    <col min="766" max="766" width="12.88671875" style="5" customWidth="1"/>
    <col min="767" max="767" width="13.44140625" style="5" customWidth="1"/>
    <col min="768" max="768" width="13.109375" style="5" customWidth="1"/>
    <col min="769" max="769" width="13" style="5" customWidth="1"/>
    <col min="770" max="770" width="14.5546875" style="5" customWidth="1"/>
    <col min="771" max="771" width="15.109375" style="5" customWidth="1"/>
    <col min="772" max="772" width="13.33203125" style="5" customWidth="1"/>
    <col min="773" max="773" width="21.109375" style="5" customWidth="1"/>
    <col min="774" max="775" width="37.33203125" style="5" customWidth="1"/>
    <col min="776" max="776" width="52.6640625" style="5" customWidth="1"/>
    <col min="777" max="777" width="14.33203125" style="5" customWidth="1"/>
    <col min="778" max="778" width="12.5546875" style="5" customWidth="1"/>
    <col min="779" max="779" width="12.109375" style="5" customWidth="1"/>
    <col min="780" max="1018" width="9.109375" style="5"/>
    <col min="1019" max="1019" width="14.33203125" style="5" customWidth="1"/>
    <col min="1020" max="1020" width="34.44140625" style="5" customWidth="1"/>
    <col min="1021" max="1021" width="17.33203125" style="5" customWidth="1"/>
    <col min="1022" max="1022" width="12.88671875" style="5" customWidth="1"/>
    <col min="1023" max="1023" width="13.44140625" style="5" customWidth="1"/>
    <col min="1024" max="1024" width="13.109375" style="5" customWidth="1"/>
    <col min="1025" max="1025" width="13" style="5" customWidth="1"/>
    <col min="1026" max="1026" width="14.5546875" style="5" customWidth="1"/>
    <col min="1027" max="1027" width="15.109375" style="5" customWidth="1"/>
    <col min="1028" max="1028" width="13.33203125" style="5" customWidth="1"/>
    <col min="1029" max="1029" width="21.109375" style="5" customWidth="1"/>
    <col min="1030" max="1031" width="37.33203125" style="5" customWidth="1"/>
    <col min="1032" max="1032" width="52.6640625" style="5" customWidth="1"/>
    <col min="1033" max="1033" width="14.33203125" style="5" customWidth="1"/>
    <col min="1034" max="1034" width="12.5546875" style="5" customWidth="1"/>
    <col min="1035" max="1035" width="12.109375" style="5" customWidth="1"/>
    <col min="1036" max="1274" width="9.109375" style="5"/>
    <col min="1275" max="1275" width="14.33203125" style="5" customWidth="1"/>
    <col min="1276" max="1276" width="34.44140625" style="5" customWidth="1"/>
    <col min="1277" max="1277" width="17.33203125" style="5" customWidth="1"/>
    <col min="1278" max="1278" width="12.88671875" style="5" customWidth="1"/>
    <col min="1279" max="1279" width="13.44140625" style="5" customWidth="1"/>
    <col min="1280" max="1280" width="13.109375" style="5" customWidth="1"/>
    <col min="1281" max="1281" width="13" style="5" customWidth="1"/>
    <col min="1282" max="1282" width="14.5546875" style="5" customWidth="1"/>
    <col min="1283" max="1283" width="15.109375" style="5" customWidth="1"/>
    <col min="1284" max="1284" width="13.33203125" style="5" customWidth="1"/>
    <col min="1285" max="1285" width="21.109375" style="5" customWidth="1"/>
    <col min="1286" max="1287" width="37.33203125" style="5" customWidth="1"/>
    <col min="1288" max="1288" width="52.6640625" style="5" customWidth="1"/>
    <col min="1289" max="1289" width="14.33203125" style="5" customWidth="1"/>
    <col min="1290" max="1290" width="12.5546875" style="5" customWidth="1"/>
    <col min="1291" max="1291" width="12.109375" style="5" customWidth="1"/>
    <col min="1292" max="1530" width="9.109375" style="5"/>
    <col min="1531" max="1531" width="14.33203125" style="5" customWidth="1"/>
    <col min="1532" max="1532" width="34.44140625" style="5" customWidth="1"/>
    <col min="1533" max="1533" width="17.33203125" style="5" customWidth="1"/>
    <col min="1534" max="1534" width="12.88671875" style="5" customWidth="1"/>
    <col min="1535" max="1535" width="13.44140625" style="5" customWidth="1"/>
    <col min="1536" max="1536" width="13.109375" style="5" customWidth="1"/>
    <col min="1537" max="1537" width="13" style="5" customWidth="1"/>
    <col min="1538" max="1538" width="14.5546875" style="5" customWidth="1"/>
    <col min="1539" max="1539" width="15.109375" style="5" customWidth="1"/>
    <col min="1540" max="1540" width="13.33203125" style="5" customWidth="1"/>
    <col min="1541" max="1541" width="21.109375" style="5" customWidth="1"/>
    <col min="1542" max="1543" width="37.33203125" style="5" customWidth="1"/>
    <col min="1544" max="1544" width="52.6640625" style="5" customWidth="1"/>
    <col min="1545" max="1545" width="14.33203125" style="5" customWidth="1"/>
    <col min="1546" max="1546" width="12.5546875" style="5" customWidth="1"/>
    <col min="1547" max="1547" width="12.109375" style="5" customWidth="1"/>
    <col min="1548" max="1786" width="9.109375" style="5"/>
    <col min="1787" max="1787" width="14.33203125" style="5" customWidth="1"/>
    <col min="1788" max="1788" width="34.44140625" style="5" customWidth="1"/>
    <col min="1789" max="1789" width="17.33203125" style="5" customWidth="1"/>
    <col min="1790" max="1790" width="12.88671875" style="5" customWidth="1"/>
    <col min="1791" max="1791" width="13.44140625" style="5" customWidth="1"/>
    <col min="1792" max="1792" width="13.109375" style="5" customWidth="1"/>
    <col min="1793" max="1793" width="13" style="5" customWidth="1"/>
    <col min="1794" max="1794" width="14.5546875" style="5" customWidth="1"/>
    <col min="1795" max="1795" width="15.109375" style="5" customWidth="1"/>
    <col min="1796" max="1796" width="13.33203125" style="5" customWidth="1"/>
    <col min="1797" max="1797" width="21.109375" style="5" customWidth="1"/>
    <col min="1798" max="1799" width="37.33203125" style="5" customWidth="1"/>
    <col min="1800" max="1800" width="52.6640625" style="5" customWidth="1"/>
    <col min="1801" max="1801" width="14.33203125" style="5" customWidth="1"/>
    <col min="1802" max="1802" width="12.5546875" style="5" customWidth="1"/>
    <col min="1803" max="1803" width="12.109375" style="5" customWidth="1"/>
    <col min="1804" max="2042" width="9.109375" style="5"/>
    <col min="2043" max="2043" width="14.33203125" style="5" customWidth="1"/>
    <col min="2044" max="2044" width="34.44140625" style="5" customWidth="1"/>
    <col min="2045" max="2045" width="17.33203125" style="5" customWidth="1"/>
    <col min="2046" max="2046" width="12.88671875" style="5" customWidth="1"/>
    <col min="2047" max="2047" width="13.44140625" style="5" customWidth="1"/>
    <col min="2048" max="2048" width="13.109375" style="5" customWidth="1"/>
    <col min="2049" max="2049" width="13" style="5" customWidth="1"/>
    <col min="2050" max="2050" width="14.5546875" style="5" customWidth="1"/>
    <col min="2051" max="2051" width="15.109375" style="5" customWidth="1"/>
    <col min="2052" max="2052" width="13.33203125" style="5" customWidth="1"/>
    <col min="2053" max="2053" width="21.109375" style="5" customWidth="1"/>
    <col min="2054" max="2055" width="37.33203125" style="5" customWidth="1"/>
    <col min="2056" max="2056" width="52.6640625" style="5" customWidth="1"/>
    <col min="2057" max="2057" width="14.33203125" style="5" customWidth="1"/>
    <col min="2058" max="2058" width="12.5546875" style="5" customWidth="1"/>
    <col min="2059" max="2059" width="12.109375" style="5" customWidth="1"/>
    <col min="2060" max="2298" width="9.109375" style="5"/>
    <col min="2299" max="2299" width="14.33203125" style="5" customWidth="1"/>
    <col min="2300" max="2300" width="34.44140625" style="5" customWidth="1"/>
    <col min="2301" max="2301" width="17.33203125" style="5" customWidth="1"/>
    <col min="2302" max="2302" width="12.88671875" style="5" customWidth="1"/>
    <col min="2303" max="2303" width="13.44140625" style="5" customWidth="1"/>
    <col min="2304" max="2304" width="13.109375" style="5" customWidth="1"/>
    <col min="2305" max="2305" width="13" style="5" customWidth="1"/>
    <col min="2306" max="2306" width="14.5546875" style="5" customWidth="1"/>
    <col min="2307" max="2307" width="15.109375" style="5" customWidth="1"/>
    <col min="2308" max="2308" width="13.33203125" style="5" customWidth="1"/>
    <col min="2309" max="2309" width="21.109375" style="5" customWidth="1"/>
    <col min="2310" max="2311" width="37.33203125" style="5" customWidth="1"/>
    <col min="2312" max="2312" width="52.6640625" style="5" customWidth="1"/>
    <col min="2313" max="2313" width="14.33203125" style="5" customWidth="1"/>
    <col min="2314" max="2314" width="12.5546875" style="5" customWidth="1"/>
    <col min="2315" max="2315" width="12.109375" style="5" customWidth="1"/>
    <col min="2316" max="2554" width="9.109375" style="5"/>
    <col min="2555" max="2555" width="14.33203125" style="5" customWidth="1"/>
    <col min="2556" max="2556" width="34.44140625" style="5" customWidth="1"/>
    <col min="2557" max="2557" width="17.33203125" style="5" customWidth="1"/>
    <col min="2558" max="2558" width="12.88671875" style="5" customWidth="1"/>
    <col min="2559" max="2559" width="13.44140625" style="5" customWidth="1"/>
    <col min="2560" max="2560" width="13.109375" style="5" customWidth="1"/>
    <col min="2561" max="2561" width="13" style="5" customWidth="1"/>
    <col min="2562" max="2562" width="14.5546875" style="5" customWidth="1"/>
    <col min="2563" max="2563" width="15.109375" style="5" customWidth="1"/>
    <col min="2564" max="2564" width="13.33203125" style="5" customWidth="1"/>
    <col min="2565" max="2565" width="21.109375" style="5" customWidth="1"/>
    <col min="2566" max="2567" width="37.33203125" style="5" customWidth="1"/>
    <col min="2568" max="2568" width="52.6640625" style="5" customWidth="1"/>
    <col min="2569" max="2569" width="14.33203125" style="5" customWidth="1"/>
    <col min="2570" max="2570" width="12.5546875" style="5" customWidth="1"/>
    <col min="2571" max="2571" width="12.109375" style="5" customWidth="1"/>
    <col min="2572" max="2810" width="9.109375" style="5"/>
    <col min="2811" max="2811" width="14.33203125" style="5" customWidth="1"/>
    <col min="2812" max="2812" width="34.44140625" style="5" customWidth="1"/>
    <col min="2813" max="2813" width="17.33203125" style="5" customWidth="1"/>
    <col min="2814" max="2814" width="12.88671875" style="5" customWidth="1"/>
    <col min="2815" max="2815" width="13.44140625" style="5" customWidth="1"/>
    <col min="2816" max="2816" width="13.109375" style="5" customWidth="1"/>
    <col min="2817" max="2817" width="13" style="5" customWidth="1"/>
    <col min="2818" max="2818" width="14.5546875" style="5" customWidth="1"/>
    <col min="2819" max="2819" width="15.109375" style="5" customWidth="1"/>
    <col min="2820" max="2820" width="13.33203125" style="5" customWidth="1"/>
    <col min="2821" max="2821" width="21.109375" style="5" customWidth="1"/>
    <col min="2822" max="2823" width="37.33203125" style="5" customWidth="1"/>
    <col min="2824" max="2824" width="52.6640625" style="5" customWidth="1"/>
    <col min="2825" max="2825" width="14.33203125" style="5" customWidth="1"/>
    <col min="2826" max="2826" width="12.5546875" style="5" customWidth="1"/>
    <col min="2827" max="2827" width="12.109375" style="5" customWidth="1"/>
    <col min="2828" max="3066" width="9.109375" style="5"/>
    <col min="3067" max="3067" width="14.33203125" style="5" customWidth="1"/>
    <col min="3068" max="3068" width="34.44140625" style="5" customWidth="1"/>
    <col min="3069" max="3069" width="17.33203125" style="5" customWidth="1"/>
    <col min="3070" max="3070" width="12.88671875" style="5" customWidth="1"/>
    <col min="3071" max="3071" width="13.44140625" style="5" customWidth="1"/>
    <col min="3072" max="3072" width="13.109375" style="5" customWidth="1"/>
    <col min="3073" max="3073" width="13" style="5" customWidth="1"/>
    <col min="3074" max="3074" width="14.5546875" style="5" customWidth="1"/>
    <col min="3075" max="3075" width="15.109375" style="5" customWidth="1"/>
    <col min="3076" max="3076" width="13.33203125" style="5" customWidth="1"/>
    <col min="3077" max="3077" width="21.109375" style="5" customWidth="1"/>
    <col min="3078" max="3079" width="37.33203125" style="5" customWidth="1"/>
    <col min="3080" max="3080" width="52.6640625" style="5" customWidth="1"/>
    <col min="3081" max="3081" width="14.33203125" style="5" customWidth="1"/>
    <col min="3082" max="3082" width="12.5546875" style="5" customWidth="1"/>
    <col min="3083" max="3083" width="12.109375" style="5" customWidth="1"/>
    <col min="3084" max="3322" width="9.109375" style="5"/>
    <col min="3323" max="3323" width="14.33203125" style="5" customWidth="1"/>
    <col min="3324" max="3324" width="34.44140625" style="5" customWidth="1"/>
    <col min="3325" max="3325" width="17.33203125" style="5" customWidth="1"/>
    <col min="3326" max="3326" width="12.88671875" style="5" customWidth="1"/>
    <col min="3327" max="3327" width="13.44140625" style="5" customWidth="1"/>
    <col min="3328" max="3328" width="13.109375" style="5" customWidth="1"/>
    <col min="3329" max="3329" width="13" style="5" customWidth="1"/>
    <col min="3330" max="3330" width="14.5546875" style="5" customWidth="1"/>
    <col min="3331" max="3331" width="15.109375" style="5" customWidth="1"/>
    <col min="3332" max="3332" width="13.33203125" style="5" customWidth="1"/>
    <col min="3333" max="3333" width="21.109375" style="5" customWidth="1"/>
    <col min="3334" max="3335" width="37.33203125" style="5" customWidth="1"/>
    <col min="3336" max="3336" width="52.6640625" style="5" customWidth="1"/>
    <col min="3337" max="3337" width="14.33203125" style="5" customWidth="1"/>
    <col min="3338" max="3338" width="12.5546875" style="5" customWidth="1"/>
    <col min="3339" max="3339" width="12.109375" style="5" customWidth="1"/>
    <col min="3340" max="3578" width="9.109375" style="5"/>
    <col min="3579" max="3579" width="14.33203125" style="5" customWidth="1"/>
    <col min="3580" max="3580" width="34.44140625" style="5" customWidth="1"/>
    <col min="3581" max="3581" width="17.33203125" style="5" customWidth="1"/>
    <col min="3582" max="3582" width="12.88671875" style="5" customWidth="1"/>
    <col min="3583" max="3583" width="13.44140625" style="5" customWidth="1"/>
    <col min="3584" max="3584" width="13.109375" style="5" customWidth="1"/>
    <col min="3585" max="3585" width="13" style="5" customWidth="1"/>
    <col min="3586" max="3586" width="14.5546875" style="5" customWidth="1"/>
    <col min="3587" max="3587" width="15.109375" style="5" customWidth="1"/>
    <col min="3588" max="3588" width="13.33203125" style="5" customWidth="1"/>
    <col min="3589" max="3589" width="21.109375" style="5" customWidth="1"/>
    <col min="3590" max="3591" width="37.33203125" style="5" customWidth="1"/>
    <col min="3592" max="3592" width="52.6640625" style="5" customWidth="1"/>
    <col min="3593" max="3593" width="14.33203125" style="5" customWidth="1"/>
    <col min="3594" max="3594" width="12.5546875" style="5" customWidth="1"/>
    <col min="3595" max="3595" width="12.109375" style="5" customWidth="1"/>
    <col min="3596" max="3834" width="9.109375" style="5"/>
    <col min="3835" max="3835" width="14.33203125" style="5" customWidth="1"/>
    <col min="3836" max="3836" width="34.44140625" style="5" customWidth="1"/>
    <col min="3837" max="3837" width="17.33203125" style="5" customWidth="1"/>
    <col min="3838" max="3838" width="12.88671875" style="5" customWidth="1"/>
    <col min="3839" max="3839" width="13.44140625" style="5" customWidth="1"/>
    <col min="3840" max="3840" width="13.109375" style="5" customWidth="1"/>
    <col min="3841" max="3841" width="13" style="5" customWidth="1"/>
    <col min="3842" max="3842" width="14.5546875" style="5" customWidth="1"/>
    <col min="3843" max="3843" width="15.109375" style="5" customWidth="1"/>
    <col min="3844" max="3844" width="13.33203125" style="5" customWidth="1"/>
    <col min="3845" max="3845" width="21.109375" style="5" customWidth="1"/>
    <col min="3846" max="3847" width="37.33203125" style="5" customWidth="1"/>
    <col min="3848" max="3848" width="52.6640625" style="5" customWidth="1"/>
    <col min="3849" max="3849" width="14.33203125" style="5" customWidth="1"/>
    <col min="3850" max="3850" width="12.5546875" style="5" customWidth="1"/>
    <col min="3851" max="3851" width="12.109375" style="5" customWidth="1"/>
    <col min="3852" max="4090" width="9.109375" style="5"/>
    <col min="4091" max="4091" width="14.33203125" style="5" customWidth="1"/>
    <col min="4092" max="4092" width="34.44140625" style="5" customWidth="1"/>
    <col min="4093" max="4093" width="17.33203125" style="5" customWidth="1"/>
    <col min="4094" max="4094" width="12.88671875" style="5" customWidth="1"/>
    <col min="4095" max="4095" width="13.44140625" style="5" customWidth="1"/>
    <col min="4096" max="4096" width="13.109375" style="5" customWidth="1"/>
    <col min="4097" max="4097" width="13" style="5" customWidth="1"/>
    <col min="4098" max="4098" width="14.5546875" style="5" customWidth="1"/>
    <col min="4099" max="4099" width="15.109375" style="5" customWidth="1"/>
    <col min="4100" max="4100" width="13.33203125" style="5" customWidth="1"/>
    <col min="4101" max="4101" width="21.109375" style="5" customWidth="1"/>
    <col min="4102" max="4103" width="37.33203125" style="5" customWidth="1"/>
    <col min="4104" max="4104" width="52.6640625" style="5" customWidth="1"/>
    <col min="4105" max="4105" width="14.33203125" style="5" customWidth="1"/>
    <col min="4106" max="4106" width="12.5546875" style="5" customWidth="1"/>
    <col min="4107" max="4107" width="12.109375" style="5" customWidth="1"/>
    <col min="4108" max="4346" width="9.109375" style="5"/>
    <col min="4347" max="4347" width="14.33203125" style="5" customWidth="1"/>
    <col min="4348" max="4348" width="34.44140625" style="5" customWidth="1"/>
    <col min="4349" max="4349" width="17.33203125" style="5" customWidth="1"/>
    <col min="4350" max="4350" width="12.88671875" style="5" customWidth="1"/>
    <col min="4351" max="4351" width="13.44140625" style="5" customWidth="1"/>
    <col min="4352" max="4352" width="13.109375" style="5" customWidth="1"/>
    <col min="4353" max="4353" width="13" style="5" customWidth="1"/>
    <col min="4354" max="4354" width="14.5546875" style="5" customWidth="1"/>
    <col min="4355" max="4355" width="15.109375" style="5" customWidth="1"/>
    <col min="4356" max="4356" width="13.33203125" style="5" customWidth="1"/>
    <col min="4357" max="4357" width="21.109375" style="5" customWidth="1"/>
    <col min="4358" max="4359" width="37.33203125" style="5" customWidth="1"/>
    <col min="4360" max="4360" width="52.6640625" style="5" customWidth="1"/>
    <col min="4361" max="4361" width="14.33203125" style="5" customWidth="1"/>
    <col min="4362" max="4362" width="12.5546875" style="5" customWidth="1"/>
    <col min="4363" max="4363" width="12.109375" style="5" customWidth="1"/>
    <col min="4364" max="4602" width="9.109375" style="5"/>
    <col min="4603" max="4603" width="14.33203125" style="5" customWidth="1"/>
    <col min="4604" max="4604" width="34.44140625" style="5" customWidth="1"/>
    <col min="4605" max="4605" width="17.33203125" style="5" customWidth="1"/>
    <col min="4606" max="4606" width="12.88671875" style="5" customWidth="1"/>
    <col min="4607" max="4607" width="13.44140625" style="5" customWidth="1"/>
    <col min="4608" max="4608" width="13.109375" style="5" customWidth="1"/>
    <col min="4609" max="4609" width="13" style="5" customWidth="1"/>
    <col min="4610" max="4610" width="14.5546875" style="5" customWidth="1"/>
    <col min="4611" max="4611" width="15.109375" style="5" customWidth="1"/>
    <col min="4612" max="4612" width="13.33203125" style="5" customWidth="1"/>
    <col min="4613" max="4613" width="21.109375" style="5" customWidth="1"/>
    <col min="4614" max="4615" width="37.33203125" style="5" customWidth="1"/>
    <col min="4616" max="4616" width="52.6640625" style="5" customWidth="1"/>
    <col min="4617" max="4617" width="14.33203125" style="5" customWidth="1"/>
    <col min="4618" max="4618" width="12.5546875" style="5" customWidth="1"/>
    <col min="4619" max="4619" width="12.109375" style="5" customWidth="1"/>
    <col min="4620" max="4858" width="9.109375" style="5"/>
    <col min="4859" max="4859" width="14.33203125" style="5" customWidth="1"/>
    <col min="4860" max="4860" width="34.44140625" style="5" customWidth="1"/>
    <col min="4861" max="4861" width="17.33203125" style="5" customWidth="1"/>
    <col min="4862" max="4862" width="12.88671875" style="5" customWidth="1"/>
    <col min="4863" max="4863" width="13.44140625" style="5" customWidth="1"/>
    <col min="4864" max="4864" width="13.109375" style="5" customWidth="1"/>
    <col min="4865" max="4865" width="13" style="5" customWidth="1"/>
    <col min="4866" max="4866" width="14.5546875" style="5" customWidth="1"/>
    <col min="4867" max="4867" width="15.109375" style="5" customWidth="1"/>
    <col min="4868" max="4868" width="13.33203125" style="5" customWidth="1"/>
    <col min="4869" max="4869" width="21.109375" style="5" customWidth="1"/>
    <col min="4870" max="4871" width="37.33203125" style="5" customWidth="1"/>
    <col min="4872" max="4872" width="52.6640625" style="5" customWidth="1"/>
    <col min="4873" max="4873" width="14.33203125" style="5" customWidth="1"/>
    <col min="4874" max="4874" width="12.5546875" style="5" customWidth="1"/>
    <col min="4875" max="4875" width="12.109375" style="5" customWidth="1"/>
    <col min="4876" max="5114" width="9.109375" style="5"/>
    <col min="5115" max="5115" width="14.33203125" style="5" customWidth="1"/>
    <col min="5116" max="5116" width="34.44140625" style="5" customWidth="1"/>
    <col min="5117" max="5117" width="17.33203125" style="5" customWidth="1"/>
    <col min="5118" max="5118" width="12.88671875" style="5" customWidth="1"/>
    <col min="5119" max="5119" width="13.44140625" style="5" customWidth="1"/>
    <col min="5120" max="5120" width="13.109375" style="5" customWidth="1"/>
    <col min="5121" max="5121" width="13" style="5" customWidth="1"/>
    <col min="5122" max="5122" width="14.5546875" style="5" customWidth="1"/>
    <col min="5123" max="5123" width="15.109375" style="5" customWidth="1"/>
    <col min="5124" max="5124" width="13.33203125" style="5" customWidth="1"/>
    <col min="5125" max="5125" width="21.109375" style="5" customWidth="1"/>
    <col min="5126" max="5127" width="37.33203125" style="5" customWidth="1"/>
    <col min="5128" max="5128" width="52.6640625" style="5" customWidth="1"/>
    <col min="5129" max="5129" width="14.33203125" style="5" customWidth="1"/>
    <col min="5130" max="5130" width="12.5546875" style="5" customWidth="1"/>
    <col min="5131" max="5131" width="12.109375" style="5" customWidth="1"/>
    <col min="5132" max="5370" width="9.109375" style="5"/>
    <col min="5371" max="5371" width="14.33203125" style="5" customWidth="1"/>
    <col min="5372" max="5372" width="34.44140625" style="5" customWidth="1"/>
    <col min="5373" max="5373" width="17.33203125" style="5" customWidth="1"/>
    <col min="5374" max="5374" width="12.88671875" style="5" customWidth="1"/>
    <col min="5375" max="5375" width="13.44140625" style="5" customWidth="1"/>
    <col min="5376" max="5376" width="13.109375" style="5" customWidth="1"/>
    <col min="5377" max="5377" width="13" style="5" customWidth="1"/>
    <col min="5378" max="5378" width="14.5546875" style="5" customWidth="1"/>
    <col min="5379" max="5379" width="15.109375" style="5" customWidth="1"/>
    <col min="5380" max="5380" width="13.33203125" style="5" customWidth="1"/>
    <col min="5381" max="5381" width="21.109375" style="5" customWidth="1"/>
    <col min="5382" max="5383" width="37.33203125" style="5" customWidth="1"/>
    <col min="5384" max="5384" width="52.6640625" style="5" customWidth="1"/>
    <col min="5385" max="5385" width="14.33203125" style="5" customWidth="1"/>
    <col min="5386" max="5386" width="12.5546875" style="5" customWidth="1"/>
    <col min="5387" max="5387" width="12.109375" style="5" customWidth="1"/>
    <col min="5388" max="5626" width="9.109375" style="5"/>
    <col min="5627" max="5627" width="14.33203125" style="5" customWidth="1"/>
    <col min="5628" max="5628" width="34.44140625" style="5" customWidth="1"/>
    <col min="5629" max="5629" width="17.33203125" style="5" customWidth="1"/>
    <col min="5630" max="5630" width="12.88671875" style="5" customWidth="1"/>
    <col min="5631" max="5631" width="13.44140625" style="5" customWidth="1"/>
    <col min="5632" max="5632" width="13.109375" style="5" customWidth="1"/>
    <col min="5633" max="5633" width="13" style="5" customWidth="1"/>
    <col min="5634" max="5634" width="14.5546875" style="5" customWidth="1"/>
    <col min="5635" max="5635" width="15.109375" style="5" customWidth="1"/>
    <col min="5636" max="5636" width="13.33203125" style="5" customWidth="1"/>
    <col min="5637" max="5637" width="21.109375" style="5" customWidth="1"/>
    <col min="5638" max="5639" width="37.33203125" style="5" customWidth="1"/>
    <col min="5640" max="5640" width="52.6640625" style="5" customWidth="1"/>
    <col min="5641" max="5641" width="14.33203125" style="5" customWidth="1"/>
    <col min="5642" max="5642" width="12.5546875" style="5" customWidth="1"/>
    <col min="5643" max="5643" width="12.109375" style="5" customWidth="1"/>
    <col min="5644" max="5882" width="9.109375" style="5"/>
    <col min="5883" max="5883" width="14.33203125" style="5" customWidth="1"/>
    <col min="5884" max="5884" width="34.44140625" style="5" customWidth="1"/>
    <col min="5885" max="5885" width="17.33203125" style="5" customWidth="1"/>
    <col min="5886" max="5886" width="12.88671875" style="5" customWidth="1"/>
    <col min="5887" max="5887" width="13.44140625" style="5" customWidth="1"/>
    <col min="5888" max="5888" width="13.109375" style="5" customWidth="1"/>
    <col min="5889" max="5889" width="13" style="5" customWidth="1"/>
    <col min="5890" max="5890" width="14.5546875" style="5" customWidth="1"/>
    <col min="5891" max="5891" width="15.109375" style="5" customWidth="1"/>
    <col min="5892" max="5892" width="13.33203125" style="5" customWidth="1"/>
    <col min="5893" max="5893" width="21.109375" style="5" customWidth="1"/>
    <col min="5894" max="5895" width="37.33203125" style="5" customWidth="1"/>
    <col min="5896" max="5896" width="52.6640625" style="5" customWidth="1"/>
    <col min="5897" max="5897" width="14.33203125" style="5" customWidth="1"/>
    <col min="5898" max="5898" width="12.5546875" style="5" customWidth="1"/>
    <col min="5899" max="5899" width="12.109375" style="5" customWidth="1"/>
    <col min="5900" max="6138" width="9.109375" style="5"/>
    <col min="6139" max="6139" width="14.33203125" style="5" customWidth="1"/>
    <col min="6140" max="6140" width="34.44140625" style="5" customWidth="1"/>
    <col min="6141" max="6141" width="17.33203125" style="5" customWidth="1"/>
    <col min="6142" max="6142" width="12.88671875" style="5" customWidth="1"/>
    <col min="6143" max="6143" width="13.44140625" style="5" customWidth="1"/>
    <col min="6144" max="6144" width="13.109375" style="5" customWidth="1"/>
    <col min="6145" max="6145" width="13" style="5" customWidth="1"/>
    <col min="6146" max="6146" width="14.5546875" style="5" customWidth="1"/>
    <col min="6147" max="6147" width="15.109375" style="5" customWidth="1"/>
    <col min="6148" max="6148" width="13.33203125" style="5" customWidth="1"/>
    <col min="6149" max="6149" width="21.109375" style="5" customWidth="1"/>
    <col min="6150" max="6151" width="37.33203125" style="5" customWidth="1"/>
    <col min="6152" max="6152" width="52.6640625" style="5" customWidth="1"/>
    <col min="6153" max="6153" width="14.33203125" style="5" customWidth="1"/>
    <col min="6154" max="6154" width="12.5546875" style="5" customWidth="1"/>
    <col min="6155" max="6155" width="12.109375" style="5" customWidth="1"/>
    <col min="6156" max="6394" width="9.109375" style="5"/>
    <col min="6395" max="6395" width="14.33203125" style="5" customWidth="1"/>
    <col min="6396" max="6396" width="34.44140625" style="5" customWidth="1"/>
    <col min="6397" max="6397" width="17.33203125" style="5" customWidth="1"/>
    <col min="6398" max="6398" width="12.88671875" style="5" customWidth="1"/>
    <col min="6399" max="6399" width="13.44140625" style="5" customWidth="1"/>
    <col min="6400" max="6400" width="13.109375" style="5" customWidth="1"/>
    <col min="6401" max="6401" width="13" style="5" customWidth="1"/>
    <col min="6402" max="6402" width="14.5546875" style="5" customWidth="1"/>
    <col min="6403" max="6403" width="15.109375" style="5" customWidth="1"/>
    <col min="6404" max="6404" width="13.33203125" style="5" customWidth="1"/>
    <col min="6405" max="6405" width="21.109375" style="5" customWidth="1"/>
    <col min="6406" max="6407" width="37.33203125" style="5" customWidth="1"/>
    <col min="6408" max="6408" width="52.6640625" style="5" customWidth="1"/>
    <col min="6409" max="6409" width="14.33203125" style="5" customWidth="1"/>
    <col min="6410" max="6410" width="12.5546875" style="5" customWidth="1"/>
    <col min="6411" max="6411" width="12.109375" style="5" customWidth="1"/>
    <col min="6412" max="6650" width="9.109375" style="5"/>
    <col min="6651" max="6651" width="14.33203125" style="5" customWidth="1"/>
    <col min="6652" max="6652" width="34.44140625" style="5" customWidth="1"/>
    <col min="6653" max="6653" width="17.33203125" style="5" customWidth="1"/>
    <col min="6654" max="6654" width="12.88671875" style="5" customWidth="1"/>
    <col min="6655" max="6655" width="13.44140625" style="5" customWidth="1"/>
    <col min="6656" max="6656" width="13.109375" style="5" customWidth="1"/>
    <col min="6657" max="6657" width="13" style="5" customWidth="1"/>
    <col min="6658" max="6658" width="14.5546875" style="5" customWidth="1"/>
    <col min="6659" max="6659" width="15.109375" style="5" customWidth="1"/>
    <col min="6660" max="6660" width="13.33203125" style="5" customWidth="1"/>
    <col min="6661" max="6661" width="21.109375" style="5" customWidth="1"/>
    <col min="6662" max="6663" width="37.33203125" style="5" customWidth="1"/>
    <col min="6664" max="6664" width="52.6640625" style="5" customWidth="1"/>
    <col min="6665" max="6665" width="14.33203125" style="5" customWidth="1"/>
    <col min="6666" max="6666" width="12.5546875" style="5" customWidth="1"/>
    <col min="6667" max="6667" width="12.109375" style="5" customWidth="1"/>
    <col min="6668" max="6906" width="9.109375" style="5"/>
    <col min="6907" max="6907" width="14.33203125" style="5" customWidth="1"/>
    <col min="6908" max="6908" width="34.44140625" style="5" customWidth="1"/>
    <col min="6909" max="6909" width="17.33203125" style="5" customWidth="1"/>
    <col min="6910" max="6910" width="12.88671875" style="5" customWidth="1"/>
    <col min="6911" max="6911" width="13.44140625" style="5" customWidth="1"/>
    <col min="6912" max="6912" width="13.109375" style="5" customWidth="1"/>
    <col min="6913" max="6913" width="13" style="5" customWidth="1"/>
    <col min="6914" max="6914" width="14.5546875" style="5" customWidth="1"/>
    <col min="6915" max="6915" width="15.109375" style="5" customWidth="1"/>
    <col min="6916" max="6916" width="13.33203125" style="5" customWidth="1"/>
    <col min="6917" max="6917" width="21.109375" style="5" customWidth="1"/>
    <col min="6918" max="6919" width="37.33203125" style="5" customWidth="1"/>
    <col min="6920" max="6920" width="52.6640625" style="5" customWidth="1"/>
    <col min="6921" max="6921" width="14.33203125" style="5" customWidth="1"/>
    <col min="6922" max="6922" width="12.5546875" style="5" customWidth="1"/>
    <col min="6923" max="6923" width="12.109375" style="5" customWidth="1"/>
    <col min="6924" max="7162" width="9.109375" style="5"/>
    <col min="7163" max="7163" width="14.33203125" style="5" customWidth="1"/>
    <col min="7164" max="7164" width="34.44140625" style="5" customWidth="1"/>
    <col min="7165" max="7165" width="17.33203125" style="5" customWidth="1"/>
    <col min="7166" max="7166" width="12.88671875" style="5" customWidth="1"/>
    <col min="7167" max="7167" width="13.44140625" style="5" customWidth="1"/>
    <col min="7168" max="7168" width="13.109375" style="5" customWidth="1"/>
    <col min="7169" max="7169" width="13" style="5" customWidth="1"/>
    <col min="7170" max="7170" width="14.5546875" style="5" customWidth="1"/>
    <col min="7171" max="7171" width="15.109375" style="5" customWidth="1"/>
    <col min="7172" max="7172" width="13.33203125" style="5" customWidth="1"/>
    <col min="7173" max="7173" width="21.109375" style="5" customWidth="1"/>
    <col min="7174" max="7175" width="37.33203125" style="5" customWidth="1"/>
    <col min="7176" max="7176" width="52.6640625" style="5" customWidth="1"/>
    <col min="7177" max="7177" width="14.33203125" style="5" customWidth="1"/>
    <col min="7178" max="7178" width="12.5546875" style="5" customWidth="1"/>
    <col min="7179" max="7179" width="12.109375" style="5" customWidth="1"/>
    <col min="7180" max="7418" width="9.109375" style="5"/>
    <col min="7419" max="7419" width="14.33203125" style="5" customWidth="1"/>
    <col min="7420" max="7420" width="34.44140625" style="5" customWidth="1"/>
    <col min="7421" max="7421" width="17.33203125" style="5" customWidth="1"/>
    <col min="7422" max="7422" width="12.88671875" style="5" customWidth="1"/>
    <col min="7423" max="7423" width="13.44140625" style="5" customWidth="1"/>
    <col min="7424" max="7424" width="13.109375" style="5" customWidth="1"/>
    <col min="7425" max="7425" width="13" style="5" customWidth="1"/>
    <col min="7426" max="7426" width="14.5546875" style="5" customWidth="1"/>
    <col min="7427" max="7427" width="15.109375" style="5" customWidth="1"/>
    <col min="7428" max="7428" width="13.33203125" style="5" customWidth="1"/>
    <col min="7429" max="7429" width="21.109375" style="5" customWidth="1"/>
    <col min="7430" max="7431" width="37.33203125" style="5" customWidth="1"/>
    <col min="7432" max="7432" width="52.6640625" style="5" customWidth="1"/>
    <col min="7433" max="7433" width="14.33203125" style="5" customWidth="1"/>
    <col min="7434" max="7434" width="12.5546875" style="5" customWidth="1"/>
    <col min="7435" max="7435" width="12.109375" style="5" customWidth="1"/>
    <col min="7436" max="7674" width="9.109375" style="5"/>
    <col min="7675" max="7675" width="14.33203125" style="5" customWidth="1"/>
    <col min="7676" max="7676" width="34.44140625" style="5" customWidth="1"/>
    <col min="7677" max="7677" width="17.33203125" style="5" customWidth="1"/>
    <col min="7678" max="7678" width="12.88671875" style="5" customWidth="1"/>
    <col min="7679" max="7679" width="13.44140625" style="5" customWidth="1"/>
    <col min="7680" max="7680" width="13.109375" style="5" customWidth="1"/>
    <col min="7681" max="7681" width="13" style="5" customWidth="1"/>
    <col min="7682" max="7682" width="14.5546875" style="5" customWidth="1"/>
    <col min="7683" max="7683" width="15.109375" style="5" customWidth="1"/>
    <col min="7684" max="7684" width="13.33203125" style="5" customWidth="1"/>
    <col min="7685" max="7685" width="21.109375" style="5" customWidth="1"/>
    <col min="7686" max="7687" width="37.33203125" style="5" customWidth="1"/>
    <col min="7688" max="7688" width="52.6640625" style="5" customWidth="1"/>
    <col min="7689" max="7689" width="14.33203125" style="5" customWidth="1"/>
    <col min="7690" max="7690" width="12.5546875" style="5" customWidth="1"/>
    <col min="7691" max="7691" width="12.109375" style="5" customWidth="1"/>
    <col min="7692" max="7930" width="9.109375" style="5"/>
    <col min="7931" max="7931" width="14.33203125" style="5" customWidth="1"/>
    <col min="7932" max="7932" width="34.44140625" style="5" customWidth="1"/>
    <col min="7933" max="7933" width="17.33203125" style="5" customWidth="1"/>
    <col min="7934" max="7934" width="12.88671875" style="5" customWidth="1"/>
    <col min="7935" max="7935" width="13.44140625" style="5" customWidth="1"/>
    <col min="7936" max="7936" width="13.109375" style="5" customWidth="1"/>
    <col min="7937" max="7937" width="13" style="5" customWidth="1"/>
    <col min="7938" max="7938" width="14.5546875" style="5" customWidth="1"/>
    <col min="7939" max="7939" width="15.109375" style="5" customWidth="1"/>
    <col min="7940" max="7940" width="13.33203125" style="5" customWidth="1"/>
    <col min="7941" max="7941" width="21.109375" style="5" customWidth="1"/>
    <col min="7942" max="7943" width="37.33203125" style="5" customWidth="1"/>
    <col min="7944" max="7944" width="52.6640625" style="5" customWidth="1"/>
    <col min="7945" max="7945" width="14.33203125" style="5" customWidth="1"/>
    <col min="7946" max="7946" width="12.5546875" style="5" customWidth="1"/>
    <col min="7947" max="7947" width="12.109375" style="5" customWidth="1"/>
    <col min="7948" max="8186" width="9.109375" style="5"/>
    <col min="8187" max="8187" width="14.33203125" style="5" customWidth="1"/>
    <col min="8188" max="8188" width="34.44140625" style="5" customWidth="1"/>
    <col min="8189" max="8189" width="17.33203125" style="5" customWidth="1"/>
    <col min="8190" max="8190" width="12.88671875" style="5" customWidth="1"/>
    <col min="8191" max="8191" width="13.44140625" style="5" customWidth="1"/>
    <col min="8192" max="8192" width="13.109375" style="5" customWidth="1"/>
    <col min="8193" max="8193" width="13" style="5" customWidth="1"/>
    <col min="8194" max="8194" width="14.5546875" style="5" customWidth="1"/>
    <col min="8195" max="8195" width="15.109375" style="5" customWidth="1"/>
    <col min="8196" max="8196" width="13.33203125" style="5" customWidth="1"/>
    <col min="8197" max="8197" width="21.109375" style="5" customWidth="1"/>
    <col min="8198" max="8199" width="37.33203125" style="5" customWidth="1"/>
    <col min="8200" max="8200" width="52.6640625" style="5" customWidth="1"/>
    <col min="8201" max="8201" width="14.33203125" style="5" customWidth="1"/>
    <col min="8202" max="8202" width="12.5546875" style="5" customWidth="1"/>
    <col min="8203" max="8203" width="12.109375" style="5" customWidth="1"/>
    <col min="8204" max="8442" width="9.109375" style="5"/>
    <col min="8443" max="8443" width="14.33203125" style="5" customWidth="1"/>
    <col min="8444" max="8444" width="34.44140625" style="5" customWidth="1"/>
    <col min="8445" max="8445" width="17.33203125" style="5" customWidth="1"/>
    <col min="8446" max="8446" width="12.88671875" style="5" customWidth="1"/>
    <col min="8447" max="8447" width="13.44140625" style="5" customWidth="1"/>
    <col min="8448" max="8448" width="13.109375" style="5" customWidth="1"/>
    <col min="8449" max="8449" width="13" style="5" customWidth="1"/>
    <col min="8450" max="8450" width="14.5546875" style="5" customWidth="1"/>
    <col min="8451" max="8451" width="15.109375" style="5" customWidth="1"/>
    <col min="8452" max="8452" width="13.33203125" style="5" customWidth="1"/>
    <col min="8453" max="8453" width="21.109375" style="5" customWidth="1"/>
    <col min="8454" max="8455" width="37.33203125" style="5" customWidth="1"/>
    <col min="8456" max="8456" width="52.6640625" style="5" customWidth="1"/>
    <col min="8457" max="8457" width="14.33203125" style="5" customWidth="1"/>
    <col min="8458" max="8458" width="12.5546875" style="5" customWidth="1"/>
    <col min="8459" max="8459" width="12.109375" style="5" customWidth="1"/>
    <col min="8460" max="8698" width="9.109375" style="5"/>
    <col min="8699" max="8699" width="14.33203125" style="5" customWidth="1"/>
    <col min="8700" max="8700" width="34.44140625" style="5" customWidth="1"/>
    <col min="8701" max="8701" width="17.33203125" style="5" customWidth="1"/>
    <col min="8702" max="8702" width="12.88671875" style="5" customWidth="1"/>
    <col min="8703" max="8703" width="13.44140625" style="5" customWidth="1"/>
    <col min="8704" max="8704" width="13.109375" style="5" customWidth="1"/>
    <col min="8705" max="8705" width="13" style="5" customWidth="1"/>
    <col min="8706" max="8706" width="14.5546875" style="5" customWidth="1"/>
    <col min="8707" max="8707" width="15.109375" style="5" customWidth="1"/>
    <col min="8708" max="8708" width="13.33203125" style="5" customWidth="1"/>
    <col min="8709" max="8709" width="21.109375" style="5" customWidth="1"/>
    <col min="8710" max="8711" width="37.33203125" style="5" customWidth="1"/>
    <col min="8712" max="8712" width="52.6640625" style="5" customWidth="1"/>
    <col min="8713" max="8713" width="14.33203125" style="5" customWidth="1"/>
    <col min="8714" max="8714" width="12.5546875" style="5" customWidth="1"/>
    <col min="8715" max="8715" width="12.109375" style="5" customWidth="1"/>
    <col min="8716" max="8954" width="9.109375" style="5"/>
    <col min="8955" max="8955" width="14.33203125" style="5" customWidth="1"/>
    <col min="8956" max="8956" width="34.44140625" style="5" customWidth="1"/>
    <col min="8957" max="8957" width="17.33203125" style="5" customWidth="1"/>
    <col min="8958" max="8958" width="12.88671875" style="5" customWidth="1"/>
    <col min="8959" max="8959" width="13.44140625" style="5" customWidth="1"/>
    <col min="8960" max="8960" width="13.109375" style="5" customWidth="1"/>
    <col min="8961" max="8961" width="13" style="5" customWidth="1"/>
    <col min="8962" max="8962" width="14.5546875" style="5" customWidth="1"/>
    <col min="8963" max="8963" width="15.109375" style="5" customWidth="1"/>
    <col min="8964" max="8964" width="13.33203125" style="5" customWidth="1"/>
    <col min="8965" max="8965" width="21.109375" style="5" customWidth="1"/>
    <col min="8966" max="8967" width="37.33203125" style="5" customWidth="1"/>
    <col min="8968" max="8968" width="52.6640625" style="5" customWidth="1"/>
    <col min="8969" max="8969" width="14.33203125" style="5" customWidth="1"/>
    <col min="8970" max="8970" width="12.5546875" style="5" customWidth="1"/>
    <col min="8971" max="8971" width="12.109375" style="5" customWidth="1"/>
    <col min="8972" max="9210" width="9.109375" style="5"/>
    <col min="9211" max="9211" width="14.33203125" style="5" customWidth="1"/>
    <col min="9212" max="9212" width="34.44140625" style="5" customWidth="1"/>
    <col min="9213" max="9213" width="17.33203125" style="5" customWidth="1"/>
    <col min="9214" max="9214" width="12.88671875" style="5" customWidth="1"/>
    <col min="9215" max="9215" width="13.44140625" style="5" customWidth="1"/>
    <col min="9216" max="9216" width="13.109375" style="5" customWidth="1"/>
    <col min="9217" max="9217" width="13" style="5" customWidth="1"/>
    <col min="9218" max="9218" width="14.5546875" style="5" customWidth="1"/>
    <col min="9219" max="9219" width="15.109375" style="5" customWidth="1"/>
    <col min="9220" max="9220" width="13.33203125" style="5" customWidth="1"/>
    <col min="9221" max="9221" width="21.109375" style="5" customWidth="1"/>
    <col min="9222" max="9223" width="37.33203125" style="5" customWidth="1"/>
    <col min="9224" max="9224" width="52.6640625" style="5" customWidth="1"/>
    <col min="9225" max="9225" width="14.33203125" style="5" customWidth="1"/>
    <col min="9226" max="9226" width="12.5546875" style="5" customWidth="1"/>
    <col min="9227" max="9227" width="12.109375" style="5" customWidth="1"/>
    <col min="9228" max="9466" width="9.109375" style="5"/>
    <col min="9467" max="9467" width="14.33203125" style="5" customWidth="1"/>
    <col min="9468" max="9468" width="34.44140625" style="5" customWidth="1"/>
    <col min="9469" max="9469" width="17.33203125" style="5" customWidth="1"/>
    <col min="9470" max="9470" width="12.88671875" style="5" customWidth="1"/>
    <col min="9471" max="9471" width="13.44140625" style="5" customWidth="1"/>
    <col min="9472" max="9472" width="13.109375" style="5" customWidth="1"/>
    <col min="9473" max="9473" width="13" style="5" customWidth="1"/>
    <col min="9474" max="9474" width="14.5546875" style="5" customWidth="1"/>
    <col min="9475" max="9475" width="15.109375" style="5" customWidth="1"/>
    <col min="9476" max="9476" width="13.33203125" style="5" customWidth="1"/>
    <col min="9477" max="9477" width="21.109375" style="5" customWidth="1"/>
    <col min="9478" max="9479" width="37.33203125" style="5" customWidth="1"/>
    <col min="9480" max="9480" width="52.6640625" style="5" customWidth="1"/>
    <col min="9481" max="9481" width="14.33203125" style="5" customWidth="1"/>
    <col min="9482" max="9482" width="12.5546875" style="5" customWidth="1"/>
    <col min="9483" max="9483" width="12.109375" style="5" customWidth="1"/>
    <col min="9484" max="9722" width="9.109375" style="5"/>
    <col min="9723" max="9723" width="14.33203125" style="5" customWidth="1"/>
    <col min="9724" max="9724" width="34.44140625" style="5" customWidth="1"/>
    <col min="9725" max="9725" width="17.33203125" style="5" customWidth="1"/>
    <col min="9726" max="9726" width="12.88671875" style="5" customWidth="1"/>
    <col min="9727" max="9727" width="13.44140625" style="5" customWidth="1"/>
    <col min="9728" max="9728" width="13.109375" style="5" customWidth="1"/>
    <col min="9729" max="9729" width="13" style="5" customWidth="1"/>
    <col min="9730" max="9730" width="14.5546875" style="5" customWidth="1"/>
    <col min="9731" max="9731" width="15.109375" style="5" customWidth="1"/>
    <col min="9732" max="9732" width="13.33203125" style="5" customWidth="1"/>
    <col min="9733" max="9733" width="21.109375" style="5" customWidth="1"/>
    <col min="9734" max="9735" width="37.33203125" style="5" customWidth="1"/>
    <col min="9736" max="9736" width="52.6640625" style="5" customWidth="1"/>
    <col min="9737" max="9737" width="14.33203125" style="5" customWidth="1"/>
    <col min="9738" max="9738" width="12.5546875" style="5" customWidth="1"/>
    <col min="9739" max="9739" width="12.109375" style="5" customWidth="1"/>
    <col min="9740" max="9978" width="9.109375" style="5"/>
    <col min="9979" max="9979" width="14.33203125" style="5" customWidth="1"/>
    <col min="9980" max="9980" width="34.44140625" style="5" customWidth="1"/>
    <col min="9981" max="9981" width="17.33203125" style="5" customWidth="1"/>
    <col min="9982" max="9982" width="12.88671875" style="5" customWidth="1"/>
    <col min="9983" max="9983" width="13.44140625" style="5" customWidth="1"/>
    <col min="9984" max="9984" width="13.109375" style="5" customWidth="1"/>
    <col min="9985" max="9985" width="13" style="5" customWidth="1"/>
    <col min="9986" max="9986" width="14.5546875" style="5" customWidth="1"/>
    <col min="9987" max="9987" width="15.109375" style="5" customWidth="1"/>
    <col min="9988" max="9988" width="13.33203125" style="5" customWidth="1"/>
    <col min="9989" max="9989" width="21.109375" style="5" customWidth="1"/>
    <col min="9990" max="9991" width="37.33203125" style="5" customWidth="1"/>
    <col min="9992" max="9992" width="52.6640625" style="5" customWidth="1"/>
    <col min="9993" max="9993" width="14.33203125" style="5" customWidth="1"/>
    <col min="9994" max="9994" width="12.5546875" style="5" customWidth="1"/>
    <col min="9995" max="9995" width="12.109375" style="5" customWidth="1"/>
    <col min="9996" max="10234" width="9.109375" style="5"/>
    <col min="10235" max="10235" width="14.33203125" style="5" customWidth="1"/>
    <col min="10236" max="10236" width="34.44140625" style="5" customWidth="1"/>
    <col min="10237" max="10237" width="17.33203125" style="5" customWidth="1"/>
    <col min="10238" max="10238" width="12.88671875" style="5" customWidth="1"/>
    <col min="10239" max="10239" width="13.44140625" style="5" customWidth="1"/>
    <col min="10240" max="10240" width="13.109375" style="5" customWidth="1"/>
    <col min="10241" max="10241" width="13" style="5" customWidth="1"/>
    <col min="10242" max="10242" width="14.5546875" style="5" customWidth="1"/>
    <col min="10243" max="10243" width="15.109375" style="5" customWidth="1"/>
    <col min="10244" max="10244" width="13.33203125" style="5" customWidth="1"/>
    <col min="10245" max="10245" width="21.109375" style="5" customWidth="1"/>
    <col min="10246" max="10247" width="37.33203125" style="5" customWidth="1"/>
    <col min="10248" max="10248" width="52.6640625" style="5" customWidth="1"/>
    <col min="10249" max="10249" width="14.33203125" style="5" customWidth="1"/>
    <col min="10250" max="10250" width="12.5546875" style="5" customWidth="1"/>
    <col min="10251" max="10251" width="12.109375" style="5" customWidth="1"/>
    <col min="10252" max="10490" width="9.109375" style="5"/>
    <col min="10491" max="10491" width="14.33203125" style="5" customWidth="1"/>
    <col min="10492" max="10492" width="34.44140625" style="5" customWidth="1"/>
    <col min="10493" max="10493" width="17.33203125" style="5" customWidth="1"/>
    <col min="10494" max="10494" width="12.88671875" style="5" customWidth="1"/>
    <col min="10495" max="10495" width="13.44140625" style="5" customWidth="1"/>
    <col min="10496" max="10496" width="13.109375" style="5" customWidth="1"/>
    <col min="10497" max="10497" width="13" style="5" customWidth="1"/>
    <col min="10498" max="10498" width="14.5546875" style="5" customWidth="1"/>
    <col min="10499" max="10499" width="15.109375" style="5" customWidth="1"/>
    <col min="10500" max="10500" width="13.33203125" style="5" customWidth="1"/>
    <col min="10501" max="10501" width="21.109375" style="5" customWidth="1"/>
    <col min="10502" max="10503" width="37.33203125" style="5" customWidth="1"/>
    <col min="10504" max="10504" width="52.6640625" style="5" customWidth="1"/>
    <col min="10505" max="10505" width="14.33203125" style="5" customWidth="1"/>
    <col min="10506" max="10506" width="12.5546875" style="5" customWidth="1"/>
    <col min="10507" max="10507" width="12.109375" style="5" customWidth="1"/>
    <col min="10508" max="10746" width="9.109375" style="5"/>
    <col min="10747" max="10747" width="14.33203125" style="5" customWidth="1"/>
    <col min="10748" max="10748" width="34.44140625" style="5" customWidth="1"/>
    <col min="10749" max="10749" width="17.33203125" style="5" customWidth="1"/>
    <col min="10750" max="10750" width="12.88671875" style="5" customWidth="1"/>
    <col min="10751" max="10751" width="13.44140625" style="5" customWidth="1"/>
    <col min="10752" max="10752" width="13.109375" style="5" customWidth="1"/>
    <col min="10753" max="10753" width="13" style="5" customWidth="1"/>
    <col min="10754" max="10754" width="14.5546875" style="5" customWidth="1"/>
    <col min="10755" max="10755" width="15.109375" style="5" customWidth="1"/>
    <col min="10756" max="10756" width="13.33203125" style="5" customWidth="1"/>
    <col min="10757" max="10757" width="21.109375" style="5" customWidth="1"/>
    <col min="10758" max="10759" width="37.33203125" style="5" customWidth="1"/>
    <col min="10760" max="10760" width="52.6640625" style="5" customWidth="1"/>
    <col min="10761" max="10761" width="14.33203125" style="5" customWidth="1"/>
    <col min="10762" max="10762" width="12.5546875" style="5" customWidth="1"/>
    <col min="10763" max="10763" width="12.109375" style="5" customWidth="1"/>
    <col min="10764" max="11002" width="9.109375" style="5"/>
    <col min="11003" max="11003" width="14.33203125" style="5" customWidth="1"/>
    <col min="11004" max="11004" width="34.44140625" style="5" customWidth="1"/>
    <col min="11005" max="11005" width="17.33203125" style="5" customWidth="1"/>
    <col min="11006" max="11006" width="12.88671875" style="5" customWidth="1"/>
    <col min="11007" max="11007" width="13.44140625" style="5" customWidth="1"/>
    <col min="11008" max="11008" width="13.109375" style="5" customWidth="1"/>
    <col min="11009" max="11009" width="13" style="5" customWidth="1"/>
    <col min="11010" max="11010" width="14.5546875" style="5" customWidth="1"/>
    <col min="11011" max="11011" width="15.109375" style="5" customWidth="1"/>
    <col min="11012" max="11012" width="13.33203125" style="5" customWidth="1"/>
    <col min="11013" max="11013" width="21.109375" style="5" customWidth="1"/>
    <col min="11014" max="11015" width="37.33203125" style="5" customWidth="1"/>
    <col min="11016" max="11016" width="52.6640625" style="5" customWidth="1"/>
    <col min="11017" max="11017" width="14.33203125" style="5" customWidth="1"/>
    <col min="11018" max="11018" width="12.5546875" style="5" customWidth="1"/>
    <col min="11019" max="11019" width="12.109375" style="5" customWidth="1"/>
    <col min="11020" max="11258" width="9.109375" style="5"/>
    <col min="11259" max="11259" width="14.33203125" style="5" customWidth="1"/>
    <col min="11260" max="11260" width="34.44140625" style="5" customWidth="1"/>
    <col min="11261" max="11261" width="17.33203125" style="5" customWidth="1"/>
    <col min="11262" max="11262" width="12.88671875" style="5" customWidth="1"/>
    <col min="11263" max="11263" width="13.44140625" style="5" customWidth="1"/>
    <col min="11264" max="11264" width="13.109375" style="5" customWidth="1"/>
    <col min="11265" max="11265" width="13" style="5" customWidth="1"/>
    <col min="11266" max="11266" width="14.5546875" style="5" customWidth="1"/>
    <col min="11267" max="11267" width="15.109375" style="5" customWidth="1"/>
    <col min="11268" max="11268" width="13.33203125" style="5" customWidth="1"/>
    <col min="11269" max="11269" width="21.109375" style="5" customWidth="1"/>
    <col min="11270" max="11271" width="37.33203125" style="5" customWidth="1"/>
    <col min="11272" max="11272" width="52.6640625" style="5" customWidth="1"/>
    <col min="11273" max="11273" width="14.33203125" style="5" customWidth="1"/>
    <col min="11274" max="11274" width="12.5546875" style="5" customWidth="1"/>
    <col min="11275" max="11275" width="12.109375" style="5" customWidth="1"/>
    <col min="11276" max="11514" width="9.109375" style="5"/>
    <col min="11515" max="11515" width="14.33203125" style="5" customWidth="1"/>
    <col min="11516" max="11516" width="34.44140625" style="5" customWidth="1"/>
    <col min="11517" max="11517" width="17.33203125" style="5" customWidth="1"/>
    <col min="11518" max="11518" width="12.88671875" style="5" customWidth="1"/>
    <col min="11519" max="11519" width="13.44140625" style="5" customWidth="1"/>
    <col min="11520" max="11520" width="13.109375" style="5" customWidth="1"/>
    <col min="11521" max="11521" width="13" style="5" customWidth="1"/>
    <col min="11522" max="11522" width="14.5546875" style="5" customWidth="1"/>
    <col min="11523" max="11523" width="15.109375" style="5" customWidth="1"/>
    <col min="11524" max="11524" width="13.33203125" style="5" customWidth="1"/>
    <col min="11525" max="11525" width="21.109375" style="5" customWidth="1"/>
    <col min="11526" max="11527" width="37.33203125" style="5" customWidth="1"/>
    <col min="11528" max="11528" width="52.6640625" style="5" customWidth="1"/>
    <col min="11529" max="11529" width="14.33203125" style="5" customWidth="1"/>
    <col min="11530" max="11530" width="12.5546875" style="5" customWidth="1"/>
    <col min="11531" max="11531" width="12.109375" style="5" customWidth="1"/>
    <col min="11532" max="11770" width="9.109375" style="5"/>
    <col min="11771" max="11771" width="14.33203125" style="5" customWidth="1"/>
    <col min="11772" max="11772" width="34.44140625" style="5" customWidth="1"/>
    <col min="11773" max="11773" width="17.33203125" style="5" customWidth="1"/>
    <col min="11774" max="11774" width="12.88671875" style="5" customWidth="1"/>
    <col min="11775" max="11775" width="13.44140625" style="5" customWidth="1"/>
    <col min="11776" max="11776" width="13.109375" style="5" customWidth="1"/>
    <col min="11777" max="11777" width="13" style="5" customWidth="1"/>
    <col min="11778" max="11778" width="14.5546875" style="5" customWidth="1"/>
    <col min="11779" max="11779" width="15.109375" style="5" customWidth="1"/>
    <col min="11780" max="11780" width="13.33203125" style="5" customWidth="1"/>
    <col min="11781" max="11781" width="21.109375" style="5" customWidth="1"/>
    <col min="11782" max="11783" width="37.33203125" style="5" customWidth="1"/>
    <col min="11784" max="11784" width="52.6640625" style="5" customWidth="1"/>
    <col min="11785" max="11785" width="14.33203125" style="5" customWidth="1"/>
    <col min="11786" max="11786" width="12.5546875" style="5" customWidth="1"/>
    <col min="11787" max="11787" width="12.109375" style="5" customWidth="1"/>
    <col min="11788" max="12026" width="9.109375" style="5"/>
    <col min="12027" max="12027" width="14.33203125" style="5" customWidth="1"/>
    <col min="12028" max="12028" width="34.44140625" style="5" customWidth="1"/>
    <col min="12029" max="12029" width="17.33203125" style="5" customWidth="1"/>
    <col min="12030" max="12030" width="12.88671875" style="5" customWidth="1"/>
    <col min="12031" max="12031" width="13.44140625" style="5" customWidth="1"/>
    <col min="12032" max="12032" width="13.109375" style="5" customWidth="1"/>
    <col min="12033" max="12033" width="13" style="5" customWidth="1"/>
    <col min="12034" max="12034" width="14.5546875" style="5" customWidth="1"/>
    <col min="12035" max="12035" width="15.109375" style="5" customWidth="1"/>
    <col min="12036" max="12036" width="13.33203125" style="5" customWidth="1"/>
    <col min="12037" max="12037" width="21.109375" style="5" customWidth="1"/>
    <col min="12038" max="12039" width="37.33203125" style="5" customWidth="1"/>
    <col min="12040" max="12040" width="52.6640625" style="5" customWidth="1"/>
    <col min="12041" max="12041" width="14.33203125" style="5" customWidth="1"/>
    <col min="12042" max="12042" width="12.5546875" style="5" customWidth="1"/>
    <col min="12043" max="12043" width="12.109375" style="5" customWidth="1"/>
    <col min="12044" max="12282" width="9.109375" style="5"/>
    <col min="12283" max="12283" width="14.33203125" style="5" customWidth="1"/>
    <col min="12284" max="12284" width="34.44140625" style="5" customWidth="1"/>
    <col min="12285" max="12285" width="17.33203125" style="5" customWidth="1"/>
    <col min="12286" max="12286" width="12.88671875" style="5" customWidth="1"/>
    <col min="12287" max="12287" width="13.44140625" style="5" customWidth="1"/>
    <col min="12288" max="12288" width="13.109375" style="5" customWidth="1"/>
    <col min="12289" max="12289" width="13" style="5" customWidth="1"/>
    <col min="12290" max="12290" width="14.5546875" style="5" customWidth="1"/>
    <col min="12291" max="12291" width="15.109375" style="5" customWidth="1"/>
    <col min="12292" max="12292" width="13.33203125" style="5" customWidth="1"/>
    <col min="12293" max="12293" width="21.109375" style="5" customWidth="1"/>
    <col min="12294" max="12295" width="37.33203125" style="5" customWidth="1"/>
    <col min="12296" max="12296" width="52.6640625" style="5" customWidth="1"/>
    <col min="12297" max="12297" width="14.33203125" style="5" customWidth="1"/>
    <col min="12298" max="12298" width="12.5546875" style="5" customWidth="1"/>
    <col min="12299" max="12299" width="12.109375" style="5" customWidth="1"/>
    <col min="12300" max="12538" width="9.109375" style="5"/>
    <col min="12539" max="12539" width="14.33203125" style="5" customWidth="1"/>
    <col min="12540" max="12540" width="34.44140625" style="5" customWidth="1"/>
    <col min="12541" max="12541" width="17.33203125" style="5" customWidth="1"/>
    <col min="12542" max="12542" width="12.88671875" style="5" customWidth="1"/>
    <col min="12543" max="12543" width="13.44140625" style="5" customWidth="1"/>
    <col min="12544" max="12544" width="13.109375" style="5" customWidth="1"/>
    <col min="12545" max="12545" width="13" style="5" customWidth="1"/>
    <col min="12546" max="12546" width="14.5546875" style="5" customWidth="1"/>
    <col min="12547" max="12547" width="15.109375" style="5" customWidth="1"/>
    <col min="12548" max="12548" width="13.33203125" style="5" customWidth="1"/>
    <col min="12549" max="12549" width="21.109375" style="5" customWidth="1"/>
    <col min="12550" max="12551" width="37.33203125" style="5" customWidth="1"/>
    <col min="12552" max="12552" width="52.6640625" style="5" customWidth="1"/>
    <col min="12553" max="12553" width="14.33203125" style="5" customWidth="1"/>
    <col min="12554" max="12554" width="12.5546875" style="5" customWidth="1"/>
    <col min="12555" max="12555" width="12.109375" style="5" customWidth="1"/>
    <col min="12556" max="12794" width="9.109375" style="5"/>
    <col min="12795" max="12795" width="14.33203125" style="5" customWidth="1"/>
    <col min="12796" max="12796" width="34.44140625" style="5" customWidth="1"/>
    <col min="12797" max="12797" width="17.33203125" style="5" customWidth="1"/>
    <col min="12798" max="12798" width="12.88671875" style="5" customWidth="1"/>
    <col min="12799" max="12799" width="13.44140625" style="5" customWidth="1"/>
    <col min="12800" max="12800" width="13.109375" style="5" customWidth="1"/>
    <col min="12801" max="12801" width="13" style="5" customWidth="1"/>
    <col min="12802" max="12802" width="14.5546875" style="5" customWidth="1"/>
    <col min="12803" max="12803" width="15.109375" style="5" customWidth="1"/>
    <col min="12804" max="12804" width="13.33203125" style="5" customWidth="1"/>
    <col min="12805" max="12805" width="21.109375" style="5" customWidth="1"/>
    <col min="12806" max="12807" width="37.33203125" style="5" customWidth="1"/>
    <col min="12808" max="12808" width="52.6640625" style="5" customWidth="1"/>
    <col min="12809" max="12809" width="14.33203125" style="5" customWidth="1"/>
    <col min="12810" max="12810" width="12.5546875" style="5" customWidth="1"/>
    <col min="12811" max="12811" width="12.109375" style="5" customWidth="1"/>
    <col min="12812" max="13050" width="9.109375" style="5"/>
    <col min="13051" max="13051" width="14.33203125" style="5" customWidth="1"/>
    <col min="13052" max="13052" width="34.44140625" style="5" customWidth="1"/>
    <col min="13053" max="13053" width="17.33203125" style="5" customWidth="1"/>
    <col min="13054" max="13054" width="12.88671875" style="5" customWidth="1"/>
    <col min="13055" max="13055" width="13.44140625" style="5" customWidth="1"/>
    <col min="13056" max="13056" width="13.109375" style="5" customWidth="1"/>
    <col min="13057" max="13057" width="13" style="5" customWidth="1"/>
    <col min="13058" max="13058" width="14.5546875" style="5" customWidth="1"/>
    <col min="13059" max="13059" width="15.109375" style="5" customWidth="1"/>
    <col min="13060" max="13060" width="13.33203125" style="5" customWidth="1"/>
    <col min="13061" max="13061" width="21.109375" style="5" customWidth="1"/>
    <col min="13062" max="13063" width="37.33203125" style="5" customWidth="1"/>
    <col min="13064" max="13064" width="52.6640625" style="5" customWidth="1"/>
    <col min="13065" max="13065" width="14.33203125" style="5" customWidth="1"/>
    <col min="13066" max="13066" width="12.5546875" style="5" customWidth="1"/>
    <col min="13067" max="13067" width="12.109375" style="5" customWidth="1"/>
    <col min="13068" max="13306" width="9.109375" style="5"/>
    <col min="13307" max="13307" width="14.33203125" style="5" customWidth="1"/>
    <col min="13308" max="13308" width="34.44140625" style="5" customWidth="1"/>
    <col min="13309" max="13309" width="17.33203125" style="5" customWidth="1"/>
    <col min="13310" max="13310" width="12.88671875" style="5" customWidth="1"/>
    <col min="13311" max="13311" width="13.44140625" style="5" customWidth="1"/>
    <col min="13312" max="13312" width="13.109375" style="5" customWidth="1"/>
    <col min="13313" max="13313" width="13" style="5" customWidth="1"/>
    <col min="13314" max="13314" width="14.5546875" style="5" customWidth="1"/>
    <col min="13315" max="13315" width="15.109375" style="5" customWidth="1"/>
    <col min="13316" max="13316" width="13.33203125" style="5" customWidth="1"/>
    <col min="13317" max="13317" width="21.109375" style="5" customWidth="1"/>
    <col min="13318" max="13319" width="37.33203125" style="5" customWidth="1"/>
    <col min="13320" max="13320" width="52.6640625" style="5" customWidth="1"/>
    <col min="13321" max="13321" width="14.33203125" style="5" customWidth="1"/>
    <col min="13322" max="13322" width="12.5546875" style="5" customWidth="1"/>
    <col min="13323" max="13323" width="12.109375" style="5" customWidth="1"/>
    <col min="13324" max="13562" width="9.109375" style="5"/>
    <col min="13563" max="13563" width="14.33203125" style="5" customWidth="1"/>
    <col min="13564" max="13564" width="34.44140625" style="5" customWidth="1"/>
    <col min="13565" max="13565" width="17.33203125" style="5" customWidth="1"/>
    <col min="13566" max="13566" width="12.88671875" style="5" customWidth="1"/>
    <col min="13567" max="13567" width="13.44140625" style="5" customWidth="1"/>
    <col min="13568" max="13568" width="13.109375" style="5" customWidth="1"/>
    <col min="13569" max="13569" width="13" style="5" customWidth="1"/>
    <col min="13570" max="13570" width="14.5546875" style="5" customWidth="1"/>
    <col min="13571" max="13571" width="15.109375" style="5" customWidth="1"/>
    <col min="13572" max="13572" width="13.33203125" style="5" customWidth="1"/>
    <col min="13573" max="13573" width="21.109375" style="5" customWidth="1"/>
    <col min="13574" max="13575" width="37.33203125" style="5" customWidth="1"/>
    <col min="13576" max="13576" width="52.6640625" style="5" customWidth="1"/>
    <col min="13577" max="13577" width="14.33203125" style="5" customWidth="1"/>
    <col min="13578" max="13578" width="12.5546875" style="5" customWidth="1"/>
    <col min="13579" max="13579" width="12.109375" style="5" customWidth="1"/>
    <col min="13580" max="13818" width="9.109375" style="5"/>
    <col min="13819" max="13819" width="14.33203125" style="5" customWidth="1"/>
    <col min="13820" max="13820" width="34.44140625" style="5" customWidth="1"/>
    <col min="13821" max="13821" width="17.33203125" style="5" customWidth="1"/>
    <col min="13822" max="13822" width="12.88671875" style="5" customWidth="1"/>
    <col min="13823" max="13823" width="13.44140625" style="5" customWidth="1"/>
    <col min="13824" max="13824" width="13.109375" style="5" customWidth="1"/>
    <col min="13825" max="13825" width="13" style="5" customWidth="1"/>
    <col min="13826" max="13826" width="14.5546875" style="5" customWidth="1"/>
    <col min="13827" max="13827" width="15.109375" style="5" customWidth="1"/>
    <col min="13828" max="13828" width="13.33203125" style="5" customWidth="1"/>
    <col min="13829" max="13829" width="21.109375" style="5" customWidth="1"/>
    <col min="13830" max="13831" width="37.33203125" style="5" customWidth="1"/>
    <col min="13832" max="13832" width="52.6640625" style="5" customWidth="1"/>
    <col min="13833" max="13833" width="14.33203125" style="5" customWidth="1"/>
    <col min="13834" max="13834" width="12.5546875" style="5" customWidth="1"/>
    <col min="13835" max="13835" width="12.109375" style="5" customWidth="1"/>
    <col min="13836" max="14074" width="9.109375" style="5"/>
    <col min="14075" max="14075" width="14.33203125" style="5" customWidth="1"/>
    <col min="14076" max="14076" width="34.44140625" style="5" customWidth="1"/>
    <col min="14077" max="14077" width="17.33203125" style="5" customWidth="1"/>
    <col min="14078" max="14078" width="12.88671875" style="5" customWidth="1"/>
    <col min="14079" max="14079" width="13.44140625" style="5" customWidth="1"/>
    <col min="14080" max="14080" width="13.109375" style="5" customWidth="1"/>
    <col min="14081" max="14081" width="13" style="5" customWidth="1"/>
    <col min="14082" max="14082" width="14.5546875" style="5" customWidth="1"/>
    <col min="14083" max="14083" width="15.109375" style="5" customWidth="1"/>
    <col min="14084" max="14084" width="13.33203125" style="5" customWidth="1"/>
    <col min="14085" max="14085" width="21.109375" style="5" customWidth="1"/>
    <col min="14086" max="14087" width="37.33203125" style="5" customWidth="1"/>
    <col min="14088" max="14088" width="52.6640625" style="5" customWidth="1"/>
    <col min="14089" max="14089" width="14.33203125" style="5" customWidth="1"/>
    <col min="14090" max="14090" width="12.5546875" style="5" customWidth="1"/>
    <col min="14091" max="14091" width="12.109375" style="5" customWidth="1"/>
    <col min="14092" max="14330" width="9.109375" style="5"/>
    <col min="14331" max="14331" width="14.33203125" style="5" customWidth="1"/>
    <col min="14332" max="14332" width="34.44140625" style="5" customWidth="1"/>
    <col min="14333" max="14333" width="17.33203125" style="5" customWidth="1"/>
    <col min="14334" max="14334" width="12.88671875" style="5" customWidth="1"/>
    <col min="14335" max="14335" width="13.44140625" style="5" customWidth="1"/>
    <col min="14336" max="14336" width="13.109375" style="5" customWidth="1"/>
    <col min="14337" max="14337" width="13" style="5" customWidth="1"/>
    <col min="14338" max="14338" width="14.5546875" style="5" customWidth="1"/>
    <col min="14339" max="14339" width="15.109375" style="5" customWidth="1"/>
    <col min="14340" max="14340" width="13.33203125" style="5" customWidth="1"/>
    <col min="14341" max="14341" width="21.109375" style="5" customWidth="1"/>
    <col min="14342" max="14343" width="37.33203125" style="5" customWidth="1"/>
    <col min="14344" max="14344" width="52.6640625" style="5" customWidth="1"/>
    <col min="14345" max="14345" width="14.33203125" style="5" customWidth="1"/>
    <col min="14346" max="14346" width="12.5546875" style="5" customWidth="1"/>
    <col min="14347" max="14347" width="12.109375" style="5" customWidth="1"/>
    <col min="14348" max="14586" width="9.109375" style="5"/>
    <col min="14587" max="14587" width="14.33203125" style="5" customWidth="1"/>
    <col min="14588" max="14588" width="34.44140625" style="5" customWidth="1"/>
    <col min="14589" max="14589" width="17.33203125" style="5" customWidth="1"/>
    <col min="14590" max="14590" width="12.88671875" style="5" customWidth="1"/>
    <col min="14591" max="14591" width="13.44140625" style="5" customWidth="1"/>
    <col min="14592" max="14592" width="13.109375" style="5" customWidth="1"/>
    <col min="14593" max="14593" width="13" style="5" customWidth="1"/>
    <col min="14594" max="14594" width="14.5546875" style="5" customWidth="1"/>
    <col min="14595" max="14595" width="15.109375" style="5" customWidth="1"/>
    <col min="14596" max="14596" width="13.33203125" style="5" customWidth="1"/>
    <col min="14597" max="14597" width="21.109375" style="5" customWidth="1"/>
    <col min="14598" max="14599" width="37.33203125" style="5" customWidth="1"/>
    <col min="14600" max="14600" width="52.6640625" style="5" customWidth="1"/>
    <col min="14601" max="14601" width="14.33203125" style="5" customWidth="1"/>
    <col min="14602" max="14602" width="12.5546875" style="5" customWidth="1"/>
    <col min="14603" max="14603" width="12.109375" style="5" customWidth="1"/>
    <col min="14604" max="14842" width="9.109375" style="5"/>
    <col min="14843" max="14843" width="14.33203125" style="5" customWidth="1"/>
    <col min="14844" max="14844" width="34.44140625" style="5" customWidth="1"/>
    <col min="14845" max="14845" width="17.33203125" style="5" customWidth="1"/>
    <col min="14846" max="14846" width="12.88671875" style="5" customWidth="1"/>
    <col min="14847" max="14847" width="13.44140625" style="5" customWidth="1"/>
    <col min="14848" max="14848" width="13.109375" style="5" customWidth="1"/>
    <col min="14849" max="14849" width="13" style="5" customWidth="1"/>
    <col min="14850" max="14850" width="14.5546875" style="5" customWidth="1"/>
    <col min="14851" max="14851" width="15.109375" style="5" customWidth="1"/>
    <col min="14852" max="14852" width="13.33203125" style="5" customWidth="1"/>
    <col min="14853" max="14853" width="21.109375" style="5" customWidth="1"/>
    <col min="14854" max="14855" width="37.33203125" style="5" customWidth="1"/>
    <col min="14856" max="14856" width="52.6640625" style="5" customWidth="1"/>
    <col min="14857" max="14857" width="14.33203125" style="5" customWidth="1"/>
    <col min="14858" max="14858" width="12.5546875" style="5" customWidth="1"/>
    <col min="14859" max="14859" width="12.109375" style="5" customWidth="1"/>
    <col min="14860" max="15098" width="9.109375" style="5"/>
    <col min="15099" max="15099" width="14.33203125" style="5" customWidth="1"/>
    <col min="15100" max="15100" width="34.44140625" style="5" customWidth="1"/>
    <col min="15101" max="15101" width="17.33203125" style="5" customWidth="1"/>
    <col min="15102" max="15102" width="12.88671875" style="5" customWidth="1"/>
    <col min="15103" max="15103" width="13.44140625" style="5" customWidth="1"/>
    <col min="15104" max="15104" width="13.109375" style="5" customWidth="1"/>
    <col min="15105" max="15105" width="13" style="5" customWidth="1"/>
    <col min="15106" max="15106" width="14.5546875" style="5" customWidth="1"/>
    <col min="15107" max="15107" width="15.109375" style="5" customWidth="1"/>
    <col min="15108" max="15108" width="13.33203125" style="5" customWidth="1"/>
    <col min="15109" max="15109" width="21.109375" style="5" customWidth="1"/>
    <col min="15110" max="15111" width="37.33203125" style="5" customWidth="1"/>
    <col min="15112" max="15112" width="52.6640625" style="5" customWidth="1"/>
    <col min="15113" max="15113" width="14.33203125" style="5" customWidth="1"/>
    <col min="15114" max="15114" width="12.5546875" style="5" customWidth="1"/>
    <col min="15115" max="15115" width="12.109375" style="5" customWidth="1"/>
    <col min="15116" max="15354" width="9.109375" style="5"/>
    <col min="15355" max="15355" width="14.33203125" style="5" customWidth="1"/>
    <col min="15356" max="15356" width="34.44140625" style="5" customWidth="1"/>
    <col min="15357" max="15357" width="17.33203125" style="5" customWidth="1"/>
    <col min="15358" max="15358" width="12.88671875" style="5" customWidth="1"/>
    <col min="15359" max="15359" width="13.44140625" style="5" customWidth="1"/>
    <col min="15360" max="15360" width="13.109375" style="5" customWidth="1"/>
    <col min="15361" max="15361" width="13" style="5" customWidth="1"/>
    <col min="15362" max="15362" width="14.5546875" style="5" customWidth="1"/>
    <col min="15363" max="15363" width="15.109375" style="5" customWidth="1"/>
    <col min="15364" max="15364" width="13.33203125" style="5" customWidth="1"/>
    <col min="15365" max="15365" width="21.109375" style="5" customWidth="1"/>
    <col min="15366" max="15367" width="37.33203125" style="5" customWidth="1"/>
    <col min="15368" max="15368" width="52.6640625" style="5" customWidth="1"/>
    <col min="15369" max="15369" width="14.33203125" style="5" customWidth="1"/>
    <col min="15370" max="15370" width="12.5546875" style="5" customWidth="1"/>
    <col min="15371" max="15371" width="12.109375" style="5" customWidth="1"/>
    <col min="15372" max="15610" width="9.109375" style="5"/>
    <col min="15611" max="15611" width="14.33203125" style="5" customWidth="1"/>
    <col min="15612" max="15612" width="34.44140625" style="5" customWidth="1"/>
    <col min="15613" max="15613" width="17.33203125" style="5" customWidth="1"/>
    <col min="15614" max="15614" width="12.88671875" style="5" customWidth="1"/>
    <col min="15615" max="15615" width="13.44140625" style="5" customWidth="1"/>
    <col min="15616" max="15616" width="13.109375" style="5" customWidth="1"/>
    <col min="15617" max="15617" width="13" style="5" customWidth="1"/>
    <col min="15618" max="15618" width="14.5546875" style="5" customWidth="1"/>
    <col min="15619" max="15619" width="15.109375" style="5" customWidth="1"/>
    <col min="15620" max="15620" width="13.33203125" style="5" customWidth="1"/>
    <col min="15621" max="15621" width="21.109375" style="5" customWidth="1"/>
    <col min="15622" max="15623" width="37.33203125" style="5" customWidth="1"/>
    <col min="15624" max="15624" width="52.6640625" style="5" customWidth="1"/>
    <col min="15625" max="15625" width="14.33203125" style="5" customWidth="1"/>
    <col min="15626" max="15626" width="12.5546875" style="5" customWidth="1"/>
    <col min="15627" max="15627" width="12.109375" style="5" customWidth="1"/>
    <col min="15628" max="15866" width="9.109375" style="5"/>
    <col min="15867" max="15867" width="14.33203125" style="5" customWidth="1"/>
    <col min="15868" max="15868" width="34.44140625" style="5" customWidth="1"/>
    <col min="15869" max="15869" width="17.33203125" style="5" customWidth="1"/>
    <col min="15870" max="15870" width="12.88671875" style="5" customWidth="1"/>
    <col min="15871" max="15871" width="13.44140625" style="5" customWidth="1"/>
    <col min="15872" max="15872" width="13.109375" style="5" customWidth="1"/>
    <col min="15873" max="15873" width="13" style="5" customWidth="1"/>
    <col min="15874" max="15874" width="14.5546875" style="5" customWidth="1"/>
    <col min="15875" max="15875" width="15.109375" style="5" customWidth="1"/>
    <col min="15876" max="15876" width="13.33203125" style="5" customWidth="1"/>
    <col min="15877" max="15877" width="21.109375" style="5" customWidth="1"/>
    <col min="15878" max="15879" width="37.33203125" style="5" customWidth="1"/>
    <col min="15880" max="15880" width="52.6640625" style="5" customWidth="1"/>
    <col min="15881" max="15881" width="14.33203125" style="5" customWidth="1"/>
    <col min="15882" max="15882" width="12.5546875" style="5" customWidth="1"/>
    <col min="15883" max="15883" width="12.109375" style="5" customWidth="1"/>
    <col min="15884" max="16122" width="9.109375" style="5"/>
    <col min="16123" max="16123" width="14.33203125" style="5" customWidth="1"/>
    <col min="16124" max="16124" width="34.44140625" style="5" customWidth="1"/>
    <col min="16125" max="16125" width="17.33203125" style="5" customWidth="1"/>
    <col min="16126" max="16126" width="12.88671875" style="5" customWidth="1"/>
    <col min="16127" max="16127" width="13.44140625" style="5" customWidth="1"/>
    <col min="16128" max="16128" width="13.109375" style="5" customWidth="1"/>
    <col min="16129" max="16129" width="13" style="5" customWidth="1"/>
    <col min="16130" max="16130" width="14.5546875" style="5" customWidth="1"/>
    <col min="16131" max="16131" width="15.109375" style="5" customWidth="1"/>
    <col min="16132" max="16132" width="13.33203125" style="5" customWidth="1"/>
    <col min="16133" max="16133" width="21.109375" style="5" customWidth="1"/>
    <col min="16134" max="16135" width="37.33203125" style="5" customWidth="1"/>
    <col min="16136" max="16136" width="52.6640625" style="5" customWidth="1"/>
    <col min="16137" max="16137" width="14.33203125" style="5" customWidth="1"/>
    <col min="16138" max="16138" width="12.5546875" style="5" customWidth="1"/>
    <col min="16139" max="16139" width="12.109375" style="5" customWidth="1"/>
    <col min="16140" max="16384" width="9.109375" style="5"/>
  </cols>
  <sheetData>
    <row r="1" spans="1:15" ht="30" customHeight="1" x14ac:dyDescent="0.3">
      <c r="A1" s="1" t="s">
        <v>0</v>
      </c>
      <c r="B1" s="75"/>
      <c r="C1" s="2"/>
      <c r="D1" s="2"/>
      <c r="E1" s="2"/>
      <c r="F1" s="2"/>
      <c r="G1" s="2"/>
      <c r="H1" s="3"/>
      <c r="I1" s="4"/>
      <c r="J1" s="4"/>
      <c r="K1" s="83" t="s">
        <v>93</v>
      </c>
      <c r="L1" s="83"/>
      <c r="M1" s="83"/>
      <c r="N1" s="83"/>
      <c r="O1" s="20"/>
    </row>
    <row r="2" spans="1:15" ht="18" customHeight="1" x14ac:dyDescent="0.3">
      <c r="A2" s="1" t="s">
        <v>0</v>
      </c>
      <c r="B2" s="75"/>
      <c r="C2" s="2"/>
      <c r="D2" s="2"/>
      <c r="E2" s="2"/>
      <c r="F2" s="2"/>
      <c r="G2" s="2"/>
      <c r="H2" s="3"/>
      <c r="I2" s="4"/>
      <c r="J2" s="4"/>
      <c r="K2" s="83"/>
      <c r="L2" s="83"/>
      <c r="M2" s="83"/>
      <c r="N2" s="83"/>
      <c r="O2" s="22"/>
    </row>
    <row r="3" spans="1:15" ht="17.25" customHeight="1" x14ac:dyDescent="0.3">
      <c r="A3" s="4"/>
      <c r="B3" s="76"/>
      <c r="C3" s="4"/>
      <c r="D3" s="4"/>
      <c r="E3" s="4"/>
      <c r="F3" s="4"/>
      <c r="G3" s="4"/>
      <c r="H3" s="3"/>
      <c r="I3" s="4"/>
      <c r="J3" s="4"/>
      <c r="K3" s="83"/>
      <c r="L3" s="83"/>
      <c r="M3" s="83"/>
      <c r="N3" s="83"/>
      <c r="O3" s="22"/>
    </row>
    <row r="4" spans="1:15" x14ac:dyDescent="0.3">
      <c r="A4" s="4"/>
      <c r="B4" s="76"/>
      <c r="C4" s="4"/>
      <c r="D4" s="4"/>
      <c r="E4" s="4"/>
      <c r="F4" s="4"/>
      <c r="G4" s="4"/>
      <c r="H4" s="3"/>
      <c r="I4" s="4"/>
      <c r="J4" s="4"/>
      <c r="K4" s="4"/>
      <c r="L4" s="82"/>
      <c r="M4" s="82"/>
      <c r="N4" s="82"/>
      <c r="O4" s="22"/>
    </row>
    <row r="5" spans="1:15" x14ac:dyDescent="0.3">
      <c r="A5" s="4"/>
      <c r="B5" s="76"/>
      <c r="C5" s="4"/>
      <c r="D5" s="4"/>
      <c r="E5" s="4"/>
      <c r="F5" s="4"/>
      <c r="G5" s="4"/>
      <c r="H5" s="3"/>
      <c r="I5" s="4"/>
      <c r="J5" s="4"/>
      <c r="K5" s="4"/>
      <c r="L5" s="3"/>
      <c r="M5" s="3"/>
      <c r="N5" s="30"/>
      <c r="O5" s="22"/>
    </row>
    <row r="6" spans="1:15" ht="31.5" customHeight="1" x14ac:dyDescent="0.3">
      <c r="A6" s="88" t="s">
        <v>1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22"/>
    </row>
    <row r="7" spans="1:15" ht="9.75" customHeight="1" x14ac:dyDescent="0.3">
      <c r="A7" s="6"/>
      <c r="B7" s="74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22"/>
    </row>
    <row r="8" spans="1:15" ht="84.75" customHeight="1" x14ac:dyDescent="0.3">
      <c r="A8" s="84" t="s">
        <v>2</v>
      </c>
      <c r="B8" s="84" t="s">
        <v>3</v>
      </c>
      <c r="C8" s="84" t="s">
        <v>4</v>
      </c>
      <c r="D8" s="85" t="s">
        <v>87</v>
      </c>
      <c r="E8" s="86"/>
      <c r="F8" s="86"/>
      <c r="G8" s="87"/>
      <c r="H8" s="84" t="s">
        <v>88</v>
      </c>
      <c r="I8" s="84"/>
      <c r="J8" s="84"/>
      <c r="K8" s="84" t="s">
        <v>6</v>
      </c>
      <c r="L8" s="84" t="s">
        <v>86</v>
      </c>
      <c r="M8" s="84" t="s">
        <v>7</v>
      </c>
      <c r="N8" s="84" t="s">
        <v>8</v>
      </c>
      <c r="O8" s="22"/>
    </row>
    <row r="9" spans="1:15" ht="51.75" customHeight="1" x14ac:dyDescent="0.3">
      <c r="A9" s="84"/>
      <c r="B9" s="84"/>
      <c r="C9" s="84"/>
      <c r="D9" s="31" t="s">
        <v>54</v>
      </c>
      <c r="E9" s="31" t="s">
        <v>58</v>
      </c>
      <c r="F9" s="89" t="s">
        <v>60</v>
      </c>
      <c r="G9" s="90"/>
      <c r="H9" s="31" t="s">
        <v>62</v>
      </c>
      <c r="I9" s="31" t="s">
        <v>65</v>
      </c>
      <c r="J9" s="31" t="s">
        <v>74</v>
      </c>
      <c r="K9" s="84"/>
      <c r="L9" s="84"/>
      <c r="M9" s="84"/>
      <c r="N9" s="84"/>
      <c r="O9" s="22"/>
    </row>
    <row r="10" spans="1:15" ht="51" customHeight="1" x14ac:dyDescent="0.3">
      <c r="A10" s="84"/>
      <c r="B10" s="84"/>
      <c r="C10" s="84"/>
      <c r="D10" s="28" t="s">
        <v>11</v>
      </c>
      <c r="E10" s="28" t="s">
        <v>11</v>
      </c>
      <c r="F10" s="28" t="s">
        <v>72</v>
      </c>
      <c r="G10" s="28" t="s">
        <v>73</v>
      </c>
      <c r="H10" s="84" t="s">
        <v>12</v>
      </c>
      <c r="I10" s="84"/>
      <c r="J10" s="84"/>
      <c r="K10" s="84"/>
      <c r="L10" s="84"/>
      <c r="M10" s="84"/>
      <c r="N10" s="84"/>
      <c r="O10" s="22"/>
    </row>
    <row r="11" spans="1:15" s="7" customFormat="1" ht="18" x14ac:dyDescent="0.3">
      <c r="A11" s="28">
        <v>1</v>
      </c>
      <c r="B11" s="29">
        <v>2</v>
      </c>
      <c r="C11" s="13">
        <v>3</v>
      </c>
      <c r="D11" s="28">
        <v>4</v>
      </c>
      <c r="E11" s="28">
        <v>5</v>
      </c>
      <c r="F11" s="28">
        <v>6</v>
      </c>
      <c r="G11" s="13">
        <v>7</v>
      </c>
      <c r="H11" s="28">
        <v>8</v>
      </c>
      <c r="I11" s="28">
        <v>9</v>
      </c>
      <c r="J11" s="13">
        <v>10</v>
      </c>
      <c r="K11" s="13">
        <v>11</v>
      </c>
      <c r="L11" s="28">
        <v>12</v>
      </c>
      <c r="M11" s="28">
        <v>13</v>
      </c>
      <c r="N11" s="13">
        <v>14</v>
      </c>
      <c r="O11" s="22"/>
    </row>
    <row r="12" spans="1:15" s="7" customFormat="1" ht="37.5" customHeight="1" x14ac:dyDescent="0.3">
      <c r="A12" s="32"/>
      <c r="B12" s="77" t="s">
        <v>13</v>
      </c>
      <c r="C12" s="78"/>
      <c r="D12" s="78"/>
      <c r="E12" s="78"/>
      <c r="F12" s="78"/>
      <c r="G12" s="78"/>
      <c r="H12" s="78"/>
      <c r="I12" s="78"/>
      <c r="J12" s="78"/>
      <c r="K12" s="78"/>
      <c r="L12" s="79"/>
      <c r="M12" s="33"/>
      <c r="N12" s="33"/>
      <c r="O12" s="22"/>
    </row>
    <row r="13" spans="1:15" s="7" customFormat="1" ht="101.25" customHeight="1" x14ac:dyDescent="0.3">
      <c r="A13" s="28" t="s">
        <v>14</v>
      </c>
      <c r="B13" s="14" t="s">
        <v>15</v>
      </c>
      <c r="C13" s="28" t="s">
        <v>98</v>
      </c>
      <c r="D13" s="34">
        <f>192216/182958</f>
        <v>1.0506017774571212</v>
      </c>
      <c r="E13" s="35">
        <f>532377/183350</f>
        <v>2.9036105808562858</v>
      </c>
      <c r="F13" s="15">
        <f>578000/183450</f>
        <v>3.1507222676478603</v>
      </c>
      <c r="G13" s="15">
        <f>578000/185101</f>
        <v>3.122619542844177</v>
      </c>
      <c r="H13" s="15">
        <f>631000/185558</f>
        <v>3.4005540046777827</v>
      </c>
      <c r="I13" s="15">
        <f>736000/187000</f>
        <v>3.9358288770053478</v>
      </c>
      <c r="J13" s="15">
        <f>899000/188885</f>
        <v>4.7595097546125951</v>
      </c>
      <c r="K13" s="28">
        <v>0.3</v>
      </c>
      <c r="L13" s="28" t="s">
        <v>80</v>
      </c>
      <c r="M13" s="28" t="s">
        <v>96</v>
      </c>
      <c r="N13" s="28" t="s">
        <v>56</v>
      </c>
      <c r="O13" s="22"/>
    </row>
    <row r="14" spans="1:15" ht="101.25" customHeight="1" x14ac:dyDescent="0.3">
      <c r="A14" s="28" t="s">
        <v>16</v>
      </c>
      <c r="B14" s="14" t="s">
        <v>17</v>
      </c>
      <c r="C14" s="28" t="s">
        <v>18</v>
      </c>
      <c r="D14" s="36">
        <f>22072/182958</f>
        <v>0.12063970966014058</v>
      </c>
      <c r="E14" s="37">
        <f>42079/183350</f>
        <v>0.22950095445868557</v>
      </c>
      <c r="F14" s="15">
        <f>60130/183450</f>
        <v>0.32777323521395474</v>
      </c>
      <c r="G14" s="15">
        <f>60130/185101</f>
        <v>0.32484967666301101</v>
      </c>
      <c r="H14" s="15">
        <f>60130/185558</f>
        <v>0.32404962329837572</v>
      </c>
      <c r="I14" s="15">
        <f>60130/187000</f>
        <v>0.32155080213903742</v>
      </c>
      <c r="J14" s="15">
        <f>60130/188885</f>
        <v>0.31834184821452205</v>
      </c>
      <c r="K14" s="28">
        <v>0.2</v>
      </c>
      <c r="L14" s="28" t="s">
        <v>80</v>
      </c>
      <c r="M14" s="28" t="s">
        <v>97</v>
      </c>
      <c r="N14" s="28" t="s">
        <v>57</v>
      </c>
      <c r="O14" s="22"/>
    </row>
    <row r="15" spans="1:15" ht="161.25" customHeight="1" x14ac:dyDescent="0.3">
      <c r="A15" s="28">
        <v>3</v>
      </c>
      <c r="B15" s="14" t="s">
        <v>71</v>
      </c>
      <c r="C15" s="28" t="s">
        <v>21</v>
      </c>
      <c r="D15" s="34" t="s">
        <v>64</v>
      </c>
      <c r="E15" s="34" t="s">
        <v>64</v>
      </c>
      <c r="F15" s="15">
        <f>117/150*100</f>
        <v>78</v>
      </c>
      <c r="G15" s="38">
        <f>158/199*100</f>
        <v>79.396984924623112</v>
      </c>
      <c r="H15" s="15">
        <f>118/150*100</f>
        <v>78.666666666666657</v>
      </c>
      <c r="I15" s="15">
        <f>119/150*100</f>
        <v>79.333333333333329</v>
      </c>
      <c r="J15" s="15">
        <f>121/150*100</f>
        <v>80.666666666666657</v>
      </c>
      <c r="K15" s="28">
        <v>0.2</v>
      </c>
      <c r="L15" s="28" t="s">
        <v>66</v>
      </c>
      <c r="M15" s="13" t="s">
        <v>67</v>
      </c>
      <c r="N15" s="28" t="s">
        <v>78</v>
      </c>
      <c r="O15" s="24"/>
    </row>
    <row r="16" spans="1:15" ht="153" customHeight="1" x14ac:dyDescent="0.3">
      <c r="A16" s="28">
        <v>4</v>
      </c>
      <c r="B16" s="14" t="s">
        <v>63</v>
      </c>
      <c r="C16" s="28" t="s">
        <v>21</v>
      </c>
      <c r="D16" s="35" t="s">
        <v>64</v>
      </c>
      <c r="E16" s="39">
        <f>30/183350*100</f>
        <v>1.636214889555495E-2</v>
      </c>
      <c r="F16" s="40">
        <f>60/183450*100</f>
        <v>3.2706459525756335E-2</v>
      </c>
      <c r="G16" s="41">
        <f>60/185101*100</f>
        <v>3.2414735738866891E-2</v>
      </c>
      <c r="H16" s="40">
        <f>70/185558*100</f>
        <v>3.7724053934618827E-2</v>
      </c>
      <c r="I16" s="41">
        <f>80/187000*100</f>
        <v>4.2780748663101602E-2</v>
      </c>
      <c r="J16" s="41">
        <f>85/188885*100</f>
        <v>4.5000926489663022E-2</v>
      </c>
      <c r="K16" s="28">
        <v>0.3</v>
      </c>
      <c r="L16" s="28" t="s">
        <v>89</v>
      </c>
      <c r="M16" s="28" t="s">
        <v>95</v>
      </c>
      <c r="N16" s="28" t="s">
        <v>75</v>
      </c>
      <c r="O16" s="22"/>
    </row>
    <row r="17" spans="1:16" ht="31.5" customHeight="1" x14ac:dyDescent="0.3">
      <c r="A17" s="27"/>
      <c r="B17" s="77" t="s">
        <v>22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42"/>
      <c r="N17" s="33"/>
      <c r="O17" s="22"/>
    </row>
    <row r="18" spans="1:16" ht="54" x14ac:dyDescent="0.3">
      <c r="A18" s="28" t="s">
        <v>14</v>
      </c>
      <c r="B18" s="14" t="s">
        <v>23</v>
      </c>
      <c r="C18" s="28" t="s">
        <v>24</v>
      </c>
      <c r="D18" s="34">
        <f>44512/182958*1000</f>
        <v>243.29080991265755</v>
      </c>
      <c r="E18" s="38">
        <f>67934/183350*1000</f>
        <v>370.51540769020994</v>
      </c>
      <c r="F18" s="15">
        <f>67900/183450*1000</f>
        <v>370.1281002998092</v>
      </c>
      <c r="G18" s="38">
        <f>67300/185101*1000</f>
        <v>363.58528587095697</v>
      </c>
      <c r="H18" s="15">
        <f>67900/185558*1000</f>
        <v>365.92332316580263</v>
      </c>
      <c r="I18" s="15">
        <f>67900/187000*1000</f>
        <v>363.10160427807489</v>
      </c>
      <c r="J18" s="15">
        <f>67900/188885*1000</f>
        <v>359.47798925271991</v>
      </c>
      <c r="K18" s="28">
        <v>0.3</v>
      </c>
      <c r="L18" s="28" t="s">
        <v>90</v>
      </c>
      <c r="M18" s="28" t="s">
        <v>99</v>
      </c>
      <c r="N18" s="28" t="s">
        <v>25</v>
      </c>
      <c r="O18" s="22"/>
    </row>
    <row r="19" spans="1:16" ht="73.5" customHeight="1" x14ac:dyDescent="0.3">
      <c r="A19" s="28" t="s">
        <v>16</v>
      </c>
      <c r="B19" s="14" t="s">
        <v>26</v>
      </c>
      <c r="C19" s="43" t="s">
        <v>21</v>
      </c>
      <c r="D19" s="44">
        <f>21285/46032*100</f>
        <v>46.239572471324294</v>
      </c>
      <c r="E19" s="45">
        <f>27236/46488*100</f>
        <v>58.587162278437447</v>
      </c>
      <c r="F19" s="46">
        <f t="shared" ref="F19" si="0">31205/46432*100</f>
        <v>67.205806340454856</v>
      </c>
      <c r="G19" s="47">
        <f>33600/46688*100</f>
        <v>71.967100753941054</v>
      </c>
      <c r="H19" s="46">
        <f>33600/46688*100</f>
        <v>71.967100753941054</v>
      </c>
      <c r="I19" s="46">
        <f>34000/46688*100</f>
        <v>72.823851953392733</v>
      </c>
      <c r="J19" s="46">
        <f>34000/46688*100</f>
        <v>72.823851953392733</v>
      </c>
      <c r="K19" s="28">
        <v>0.3</v>
      </c>
      <c r="L19" s="28" t="s">
        <v>27</v>
      </c>
      <c r="M19" s="28" t="s">
        <v>100</v>
      </c>
      <c r="N19" s="28" t="s">
        <v>55</v>
      </c>
      <c r="O19" s="22"/>
    </row>
    <row r="20" spans="1:16" ht="62.25" customHeight="1" x14ac:dyDescent="0.3">
      <c r="A20" s="28" t="s">
        <v>19</v>
      </c>
      <c r="B20" s="14" t="s">
        <v>29</v>
      </c>
      <c r="C20" s="28" t="s">
        <v>18</v>
      </c>
      <c r="D20" s="34">
        <f>153700/182958</f>
        <v>0.84008351643546608</v>
      </c>
      <c r="E20" s="39">
        <f>178064/183350</f>
        <v>0.97116989364603223</v>
      </c>
      <c r="F20" s="15">
        <f>200000/183450</f>
        <v>1.0902153175252112</v>
      </c>
      <c r="G20" s="38">
        <f>204243/185101</f>
        <v>1.1034138119188983</v>
      </c>
      <c r="H20" s="15">
        <f>200000/185558</f>
        <v>1.0778301124176808</v>
      </c>
      <c r="I20" s="15">
        <f>200000/187000</f>
        <v>1.0695187165775402</v>
      </c>
      <c r="J20" s="15">
        <f>200000/188885</f>
        <v>1.0588453291685418</v>
      </c>
      <c r="K20" s="28">
        <v>0.2</v>
      </c>
      <c r="L20" s="28" t="s">
        <v>80</v>
      </c>
      <c r="M20" s="28" t="s">
        <v>101</v>
      </c>
      <c r="N20" s="28" t="s">
        <v>55</v>
      </c>
      <c r="O20" s="22"/>
    </row>
    <row r="21" spans="1:16" ht="83.25" customHeight="1" x14ac:dyDescent="0.3">
      <c r="A21" s="43" t="s">
        <v>28</v>
      </c>
      <c r="B21" s="14" t="s">
        <v>31</v>
      </c>
      <c r="C21" s="28" t="s">
        <v>21</v>
      </c>
      <c r="D21" s="48">
        <f>(123631+2129)/(124330-96+1523)*100</f>
        <v>100.00238555309049</v>
      </c>
      <c r="E21" s="45">
        <f>(126740/126740)*100</f>
        <v>100</v>
      </c>
      <c r="F21" s="15">
        <f>(123522/123522*100)</f>
        <v>100</v>
      </c>
      <c r="G21" s="19">
        <f>(126740+3954)/(126740+3954)*100</f>
        <v>100</v>
      </c>
      <c r="H21" s="15">
        <f>(131485/131485)*100</f>
        <v>100</v>
      </c>
      <c r="I21" s="15">
        <f>(132065/132065)*100</f>
        <v>100</v>
      </c>
      <c r="J21" s="49">
        <f>(132615/132615)*100</f>
        <v>100</v>
      </c>
      <c r="K21" s="28">
        <v>0.1</v>
      </c>
      <c r="L21" s="28" t="s">
        <v>32</v>
      </c>
      <c r="M21" s="28" t="s">
        <v>33</v>
      </c>
      <c r="N21" s="28" t="s">
        <v>76</v>
      </c>
      <c r="O21" s="23"/>
      <c r="P21" s="19"/>
    </row>
    <row r="22" spans="1:16" ht="97.5" customHeight="1" x14ac:dyDescent="0.3">
      <c r="A22" s="43" t="s">
        <v>30</v>
      </c>
      <c r="B22" s="14" t="s">
        <v>34</v>
      </c>
      <c r="C22" s="28" t="s">
        <v>21</v>
      </c>
      <c r="D22" s="50">
        <f>(365.5+49.5)/923*100</f>
        <v>44.962080173347779</v>
      </c>
      <c r="E22" s="45">
        <f>465/923*100</f>
        <v>50.379198266522209</v>
      </c>
      <c r="F22" s="49">
        <f t="shared" ref="F22:G22" si="1">515/923*100</f>
        <v>55.79631635969664</v>
      </c>
      <c r="G22" s="49">
        <f t="shared" si="1"/>
        <v>55.79631635969664</v>
      </c>
      <c r="H22" s="49">
        <f>565/923*100</f>
        <v>61.213434452871077</v>
      </c>
      <c r="I22" s="49">
        <f>615/923*100</f>
        <v>66.630552546045507</v>
      </c>
      <c r="J22" s="49">
        <f>665/923*100</f>
        <v>72.04767063921993</v>
      </c>
      <c r="K22" s="28">
        <v>0.1</v>
      </c>
      <c r="L22" s="28" t="s">
        <v>35</v>
      </c>
      <c r="M22" s="28" t="s">
        <v>36</v>
      </c>
      <c r="N22" s="28" t="s">
        <v>76</v>
      </c>
      <c r="O22" s="22"/>
    </row>
    <row r="23" spans="1:16" ht="32.25" customHeight="1" x14ac:dyDescent="0.3">
      <c r="A23" s="28"/>
      <c r="B23" s="80" t="s">
        <v>37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51"/>
      <c r="N23" s="51"/>
      <c r="O23" s="22"/>
    </row>
    <row r="24" spans="1:16" ht="78" customHeight="1" x14ac:dyDescent="0.3">
      <c r="A24" s="28">
        <v>1</v>
      </c>
      <c r="B24" s="14" t="s">
        <v>68</v>
      </c>
      <c r="C24" s="28" t="s">
        <v>61</v>
      </c>
      <c r="D24" s="52" t="s">
        <v>64</v>
      </c>
      <c r="E24" s="52" t="s">
        <v>64</v>
      </c>
      <c r="F24" s="15">
        <f>54/183450*1000</f>
        <v>0.29435813573180702</v>
      </c>
      <c r="G24" s="15">
        <f>56/185101*1000</f>
        <v>0.30253753356275764</v>
      </c>
      <c r="H24" s="15">
        <f>56/185558*1000</f>
        <v>0.30179243147695056</v>
      </c>
      <c r="I24" s="15">
        <f>56/187000*1000</f>
        <v>0.29946524064171121</v>
      </c>
      <c r="J24" s="15">
        <f>56/188885*1000</f>
        <v>0.29647669216719169</v>
      </c>
      <c r="K24" s="28">
        <v>0.3</v>
      </c>
      <c r="L24" s="28" t="s">
        <v>81</v>
      </c>
      <c r="M24" s="28" t="s">
        <v>102</v>
      </c>
      <c r="N24" s="28" t="s">
        <v>77</v>
      </c>
      <c r="O24" s="24"/>
    </row>
    <row r="25" spans="1:16" ht="51" customHeight="1" x14ac:dyDescent="0.3">
      <c r="A25" s="28">
        <v>2</v>
      </c>
      <c r="B25" s="14" t="s">
        <v>38</v>
      </c>
      <c r="C25" s="28" t="s">
        <v>18</v>
      </c>
      <c r="D25" s="53">
        <f>87221/182958</f>
        <v>0.47672689906973187</v>
      </c>
      <c r="E25" s="45">
        <f>141889/183350</f>
        <v>0.77386964821379878</v>
      </c>
      <c r="F25" s="15">
        <f>(45100+33000+10855)/183450</f>
        <v>0.48490051785227584</v>
      </c>
      <c r="G25" s="26">
        <f>(45100+33000+10855)/185101</f>
        <v>0.48057546960848402</v>
      </c>
      <c r="H25" s="26">
        <f>(112000+48600+26929)/185558</f>
        <v>1.0106220157578762</v>
      </c>
      <c r="I25" s="26">
        <f>(117100+50000+28153)/187000</f>
        <v>1.0441336898395721</v>
      </c>
      <c r="J25" s="26">
        <f>(119000+50000+28153)/188885</f>
        <v>1.0437726659078275</v>
      </c>
      <c r="K25" s="28">
        <v>0.2</v>
      </c>
      <c r="L25" s="28" t="s">
        <v>39</v>
      </c>
      <c r="M25" s="28" t="s">
        <v>94</v>
      </c>
      <c r="N25" s="28" t="s">
        <v>77</v>
      </c>
      <c r="O25" s="22"/>
    </row>
    <row r="26" spans="1:16" ht="81" customHeight="1" x14ac:dyDescent="0.3">
      <c r="A26" s="28">
        <v>3</v>
      </c>
      <c r="B26" s="14" t="s">
        <v>69</v>
      </c>
      <c r="C26" s="28" t="s">
        <v>21</v>
      </c>
      <c r="D26" s="54" t="s">
        <v>64</v>
      </c>
      <c r="E26" s="54" t="s">
        <v>64</v>
      </c>
      <c r="F26" s="26">
        <f>50400/(45100+33000+10855)*100</f>
        <v>56.657860716092401</v>
      </c>
      <c r="G26" s="26">
        <f>50400/(45100+33000+10855)*100</f>
        <v>56.657860716092401</v>
      </c>
      <c r="H26" s="26">
        <f>(89600+24900+5600)/(112000+48600+26929)*100</f>
        <v>64.043427949810422</v>
      </c>
      <c r="I26" s="26">
        <f>(105390+21600+5700)/(117100+50000+28153)*100</f>
        <v>67.957982719855778</v>
      </c>
      <c r="J26" s="26">
        <f>(107100+21800+5700)/(119000+50000+28153)*100</f>
        <v>68.271849781641663</v>
      </c>
      <c r="K26" s="28">
        <v>0.2</v>
      </c>
      <c r="L26" s="28" t="s">
        <v>91</v>
      </c>
      <c r="M26" s="28" t="s">
        <v>70</v>
      </c>
      <c r="N26" s="28" t="s">
        <v>77</v>
      </c>
      <c r="O26" s="24"/>
    </row>
    <row r="27" spans="1:16" ht="113.25" customHeight="1" x14ac:dyDescent="0.3">
      <c r="A27" s="28">
        <v>4</v>
      </c>
      <c r="B27" s="14" t="s">
        <v>82</v>
      </c>
      <c r="C27" s="28" t="s">
        <v>61</v>
      </c>
      <c r="D27" s="35">
        <f>(278+166+274+19)/182958*1000</f>
        <v>4.0282469200581552</v>
      </c>
      <c r="E27" s="35">
        <f>(367+232+266+6)/183350*1000</f>
        <v>4.7504772293427875</v>
      </c>
      <c r="F27" s="15">
        <f>(419+236+237+7)/183450*1000</f>
        <v>4.9005178522758248</v>
      </c>
      <c r="G27" s="38">
        <f>(353+249+263+8)/185101*1000</f>
        <v>4.7163440500051328</v>
      </c>
      <c r="H27" s="15">
        <f>(351+237+236+7)/185558*1000</f>
        <v>4.4783841170954641</v>
      </c>
      <c r="I27" s="15">
        <f>(351+238+236+7)/187000*1000</f>
        <v>4.4491978609625669</v>
      </c>
      <c r="J27" s="15">
        <f>(351+238+236+7)/188885*1000</f>
        <v>4.4047965693411335</v>
      </c>
      <c r="K27" s="28">
        <v>0.3</v>
      </c>
      <c r="L27" s="28" t="s">
        <v>83</v>
      </c>
      <c r="M27" s="28" t="s">
        <v>103</v>
      </c>
      <c r="N27" s="28" t="s">
        <v>79</v>
      </c>
      <c r="O27" s="25"/>
      <c r="P27" s="18"/>
    </row>
    <row r="28" spans="1:16" ht="36" customHeight="1" x14ac:dyDescent="0.3">
      <c r="A28" s="28"/>
      <c r="B28" s="77" t="s">
        <v>40</v>
      </c>
      <c r="C28" s="78"/>
      <c r="D28" s="78"/>
      <c r="E28" s="78"/>
      <c r="F28" s="78"/>
      <c r="G28" s="78"/>
      <c r="H28" s="78"/>
      <c r="I28" s="78"/>
      <c r="J28" s="78"/>
      <c r="K28" s="78"/>
      <c r="L28" s="79"/>
      <c r="M28" s="55"/>
      <c r="N28" s="55"/>
      <c r="O28" s="22"/>
    </row>
    <row r="29" spans="1:16" s="8" customFormat="1" ht="115.5" customHeight="1" x14ac:dyDescent="0.3">
      <c r="A29" s="43" t="s">
        <v>14</v>
      </c>
      <c r="B29" s="14" t="s">
        <v>41</v>
      </c>
      <c r="C29" s="27" t="s">
        <v>21</v>
      </c>
      <c r="D29" s="56">
        <f>2355/34689*100</f>
        <v>6.7888956153247433</v>
      </c>
      <c r="E29" s="57">
        <f>2355/35498*100</f>
        <v>6.6341765733280749</v>
      </c>
      <c r="F29" s="58">
        <f>2355/35533*100</f>
        <v>6.6276419103368704</v>
      </c>
      <c r="G29" s="59">
        <f>2395/36044*100</f>
        <v>6.6446565309066701</v>
      </c>
      <c r="H29" s="58">
        <f>2395/36224*100</f>
        <v>6.611638692579505</v>
      </c>
      <c r="I29" s="58">
        <f>2395/36503*100</f>
        <v>6.5611045667479386</v>
      </c>
      <c r="J29" s="58">
        <f>2395/36872*100</f>
        <v>6.4954436971143421</v>
      </c>
      <c r="K29" s="28">
        <v>0.5</v>
      </c>
      <c r="L29" s="40" t="s">
        <v>42</v>
      </c>
      <c r="M29" s="40" t="s">
        <v>43</v>
      </c>
      <c r="N29" s="28" t="s">
        <v>44</v>
      </c>
      <c r="O29" s="22"/>
    </row>
    <row r="30" spans="1:16" s="8" customFormat="1" ht="72" x14ac:dyDescent="0.3">
      <c r="A30" s="43" t="s">
        <v>16</v>
      </c>
      <c r="B30" s="14" t="s">
        <v>45</v>
      </c>
      <c r="C30" s="28" t="s">
        <v>21</v>
      </c>
      <c r="D30" s="60">
        <f>157/198*100</f>
        <v>79.292929292929287</v>
      </c>
      <c r="E30" s="61">
        <f>152/196*100</f>
        <v>77.551020408163268</v>
      </c>
      <c r="F30" s="46">
        <f>152/200*100</f>
        <v>76</v>
      </c>
      <c r="G30" s="60">
        <f>149/196*100</f>
        <v>76.020408163265301</v>
      </c>
      <c r="H30" s="46">
        <f>147/196*100</f>
        <v>75</v>
      </c>
      <c r="I30" s="46">
        <f>150/196*100</f>
        <v>76.530612244897952</v>
      </c>
      <c r="J30" s="46">
        <f>150/196*100</f>
        <v>76.530612244897952</v>
      </c>
      <c r="K30" s="28">
        <v>0.5</v>
      </c>
      <c r="L30" s="58" t="s">
        <v>46</v>
      </c>
      <c r="M30" s="58" t="s">
        <v>92</v>
      </c>
      <c r="N30" s="28" t="s">
        <v>44</v>
      </c>
      <c r="O30" s="22"/>
    </row>
    <row r="31" spans="1:16" s="8" customFormat="1" ht="29.25" customHeight="1" x14ac:dyDescent="0.3">
      <c r="A31" s="28"/>
      <c r="B31" s="77" t="s">
        <v>47</v>
      </c>
      <c r="C31" s="78"/>
      <c r="D31" s="78"/>
      <c r="E31" s="78"/>
      <c r="F31" s="78"/>
      <c r="G31" s="78"/>
      <c r="H31" s="78"/>
      <c r="I31" s="78"/>
      <c r="J31" s="78"/>
      <c r="K31" s="78"/>
      <c r="L31" s="79"/>
      <c r="M31" s="55"/>
      <c r="N31" s="55"/>
      <c r="O31" s="22"/>
    </row>
    <row r="32" spans="1:16" s="8" customFormat="1" ht="111.75" customHeight="1" x14ac:dyDescent="0.3">
      <c r="A32" s="43" t="s">
        <v>14</v>
      </c>
      <c r="B32" s="14" t="s">
        <v>48</v>
      </c>
      <c r="C32" s="28" t="s">
        <v>49</v>
      </c>
      <c r="D32" s="62">
        <v>50</v>
      </c>
      <c r="E32" s="63">
        <v>5</v>
      </c>
      <c r="F32" s="64">
        <v>5</v>
      </c>
      <c r="G32" s="64">
        <v>5</v>
      </c>
      <c r="H32" s="65">
        <v>5</v>
      </c>
      <c r="I32" s="65">
        <v>5</v>
      </c>
      <c r="J32" s="65">
        <v>5</v>
      </c>
      <c r="K32" s="28">
        <v>0.5</v>
      </c>
      <c r="L32" s="58" t="s">
        <v>84</v>
      </c>
      <c r="M32" s="58" t="s">
        <v>50</v>
      </c>
      <c r="N32" s="28" t="s">
        <v>51</v>
      </c>
      <c r="O32" s="22"/>
    </row>
    <row r="33" spans="1:15" ht="126.75" customHeight="1" x14ac:dyDescent="0.3">
      <c r="A33" s="43" t="s">
        <v>16</v>
      </c>
      <c r="B33" s="14" t="s">
        <v>59</v>
      </c>
      <c r="C33" s="28" t="s">
        <v>21</v>
      </c>
      <c r="D33" s="66">
        <f>17/34689*100</f>
        <v>4.900688979215314E-2</v>
      </c>
      <c r="E33" s="37">
        <f>55/35498*100</f>
        <v>0.15493830638345824</v>
      </c>
      <c r="F33" s="40">
        <f>55/35553*100</f>
        <v>0.154698618963238</v>
      </c>
      <c r="G33" s="40">
        <f>75/36044*100</f>
        <v>0.20807901453778715</v>
      </c>
      <c r="H33" s="40">
        <f>72/36224*100</f>
        <v>0.1987632508833922</v>
      </c>
      <c r="I33" s="40">
        <f>73/36503*100</f>
        <v>0.19998356299482234</v>
      </c>
      <c r="J33" s="40">
        <f>64/36872*100</f>
        <v>0.17357344326318075</v>
      </c>
      <c r="K33" s="28">
        <v>0.5</v>
      </c>
      <c r="L33" s="58" t="s">
        <v>85</v>
      </c>
      <c r="M33" s="58" t="s">
        <v>50</v>
      </c>
      <c r="N33" s="28" t="s">
        <v>52</v>
      </c>
      <c r="O33" s="22"/>
    </row>
    <row r="34" spans="1:15" ht="18" x14ac:dyDescent="0.3">
      <c r="A34" s="67"/>
      <c r="B34" s="68"/>
      <c r="C34" s="69"/>
      <c r="D34" s="70"/>
      <c r="E34" s="71"/>
      <c r="F34" s="71"/>
      <c r="G34" s="70"/>
      <c r="H34" s="70"/>
      <c r="I34" s="70"/>
      <c r="J34" s="70"/>
      <c r="K34" s="69"/>
      <c r="L34" s="72"/>
      <c r="M34" s="72"/>
      <c r="N34" s="69"/>
      <c r="O34" s="22"/>
    </row>
  </sheetData>
  <sheetProtection selectLockedCells="1" selectUnlockedCells="1"/>
  <mergeCells count="19">
    <mergeCell ref="L4:N4"/>
    <mergeCell ref="K1:N3"/>
    <mergeCell ref="A8:A10"/>
    <mergeCell ref="B8:B10"/>
    <mergeCell ref="C8:C10"/>
    <mergeCell ref="H8:J8"/>
    <mergeCell ref="K8:K10"/>
    <mergeCell ref="L8:L10"/>
    <mergeCell ref="D8:G8"/>
    <mergeCell ref="A6:N6"/>
    <mergeCell ref="M8:M10"/>
    <mergeCell ref="N8:N10"/>
    <mergeCell ref="H10:J10"/>
    <mergeCell ref="F9:G9"/>
    <mergeCell ref="B12:L12"/>
    <mergeCell ref="B23:L23"/>
    <mergeCell ref="B28:L28"/>
    <mergeCell ref="B17:L17"/>
    <mergeCell ref="B31:L31"/>
  </mergeCells>
  <printOptions horizontalCentered="1"/>
  <pageMargins left="0.11811023622047245" right="0.19685039370078741" top="0.6692913385826772" bottom="0.15748031496062992" header="0.51181102362204722" footer="0.51181102362204722"/>
  <pageSetup paperSize="9" scale="53" firstPageNumber="0" fitToHeight="0" orientation="landscape" r:id="rId1"/>
  <headerFooter alignWithMargins="0"/>
  <rowBreaks count="2" manualBreakCount="2">
    <brk id="16" max="13" man="1"/>
    <brk id="27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zoomScale="80" zoomScaleNormal="75" zoomScaleSheetLayoutView="8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D21" sqref="D21"/>
    </sheetView>
  </sheetViews>
  <sheetFormatPr defaultRowHeight="13.8" x14ac:dyDescent="0.3"/>
  <cols>
    <col min="1" max="1" width="7.5546875" style="9" customWidth="1"/>
    <col min="2" max="2" width="34.44140625" style="10" customWidth="1"/>
    <col min="3" max="3" width="17.33203125" style="10" customWidth="1"/>
    <col min="4" max="4" width="12.88671875" style="11" customWidth="1"/>
    <col min="5" max="5" width="13.44140625" style="5" customWidth="1"/>
    <col min="6" max="6" width="13.109375" style="5" customWidth="1"/>
    <col min="7" max="7" width="12.88671875" style="11" customWidth="1"/>
    <col min="8" max="8" width="13.44140625" style="5" customWidth="1"/>
    <col min="9" max="9" width="13.109375" style="5" customWidth="1"/>
    <col min="10" max="243" width="9.109375" style="5"/>
    <col min="244" max="244" width="14.33203125" style="5" customWidth="1"/>
    <col min="245" max="245" width="34.44140625" style="5" customWidth="1"/>
    <col min="246" max="246" width="17.33203125" style="5" customWidth="1"/>
    <col min="247" max="247" width="12.88671875" style="5" customWidth="1"/>
    <col min="248" max="248" width="13.44140625" style="5" customWidth="1"/>
    <col min="249" max="249" width="13.109375" style="5" customWidth="1"/>
    <col min="250" max="250" width="13" style="5" customWidth="1"/>
    <col min="251" max="251" width="14.5546875" style="5" customWidth="1"/>
    <col min="252" max="252" width="15.109375" style="5" customWidth="1"/>
    <col min="253" max="253" width="13.33203125" style="5" customWidth="1"/>
    <col min="254" max="254" width="21.109375" style="5" customWidth="1"/>
    <col min="255" max="256" width="37.33203125" style="5" customWidth="1"/>
    <col min="257" max="257" width="52.6640625" style="5" customWidth="1"/>
    <col min="258" max="258" width="14.33203125" style="5" customWidth="1"/>
    <col min="259" max="259" width="12.5546875" style="5" customWidth="1"/>
    <col min="260" max="260" width="12.109375" style="5" customWidth="1"/>
    <col min="261" max="499" width="9.109375" style="5"/>
    <col min="500" max="500" width="14.33203125" style="5" customWidth="1"/>
    <col min="501" max="501" width="34.44140625" style="5" customWidth="1"/>
    <col min="502" max="502" width="17.33203125" style="5" customWidth="1"/>
    <col min="503" max="503" width="12.88671875" style="5" customWidth="1"/>
    <col min="504" max="504" width="13.44140625" style="5" customWidth="1"/>
    <col min="505" max="505" width="13.109375" style="5" customWidth="1"/>
    <col min="506" max="506" width="13" style="5" customWidth="1"/>
    <col min="507" max="507" width="14.5546875" style="5" customWidth="1"/>
    <col min="508" max="508" width="15.109375" style="5" customWidth="1"/>
    <col min="509" max="509" width="13.33203125" style="5" customWidth="1"/>
    <col min="510" max="510" width="21.109375" style="5" customWidth="1"/>
    <col min="511" max="512" width="37.33203125" style="5" customWidth="1"/>
    <col min="513" max="513" width="52.6640625" style="5" customWidth="1"/>
    <col min="514" max="514" width="14.33203125" style="5" customWidth="1"/>
    <col min="515" max="515" width="12.5546875" style="5" customWidth="1"/>
    <col min="516" max="516" width="12.109375" style="5" customWidth="1"/>
    <col min="517" max="755" width="9.109375" style="5"/>
    <col min="756" max="756" width="14.33203125" style="5" customWidth="1"/>
    <col min="757" max="757" width="34.44140625" style="5" customWidth="1"/>
    <col min="758" max="758" width="17.33203125" style="5" customWidth="1"/>
    <col min="759" max="759" width="12.88671875" style="5" customWidth="1"/>
    <col min="760" max="760" width="13.44140625" style="5" customWidth="1"/>
    <col min="761" max="761" width="13.109375" style="5" customWidth="1"/>
    <col min="762" max="762" width="13" style="5" customWidth="1"/>
    <col min="763" max="763" width="14.5546875" style="5" customWidth="1"/>
    <col min="764" max="764" width="15.109375" style="5" customWidth="1"/>
    <col min="765" max="765" width="13.33203125" style="5" customWidth="1"/>
    <col min="766" max="766" width="21.109375" style="5" customWidth="1"/>
    <col min="767" max="768" width="37.33203125" style="5" customWidth="1"/>
    <col min="769" max="769" width="52.6640625" style="5" customWidth="1"/>
    <col min="770" max="770" width="14.33203125" style="5" customWidth="1"/>
    <col min="771" max="771" width="12.5546875" style="5" customWidth="1"/>
    <col min="772" max="772" width="12.109375" style="5" customWidth="1"/>
    <col min="773" max="1011" width="9.109375" style="5"/>
    <col min="1012" max="1012" width="14.33203125" style="5" customWidth="1"/>
    <col min="1013" max="1013" width="34.44140625" style="5" customWidth="1"/>
    <col min="1014" max="1014" width="17.33203125" style="5" customWidth="1"/>
    <col min="1015" max="1015" width="12.88671875" style="5" customWidth="1"/>
    <col min="1016" max="1016" width="13.44140625" style="5" customWidth="1"/>
    <col min="1017" max="1017" width="13.109375" style="5" customWidth="1"/>
    <col min="1018" max="1018" width="13" style="5" customWidth="1"/>
    <col min="1019" max="1019" width="14.5546875" style="5" customWidth="1"/>
    <col min="1020" max="1020" width="15.109375" style="5" customWidth="1"/>
    <col min="1021" max="1021" width="13.33203125" style="5" customWidth="1"/>
    <col min="1022" max="1022" width="21.109375" style="5" customWidth="1"/>
    <col min="1023" max="1024" width="37.33203125" style="5" customWidth="1"/>
    <col min="1025" max="1025" width="52.6640625" style="5" customWidth="1"/>
    <col min="1026" max="1026" width="14.33203125" style="5" customWidth="1"/>
    <col min="1027" max="1027" width="12.5546875" style="5" customWidth="1"/>
    <col min="1028" max="1028" width="12.109375" style="5" customWidth="1"/>
    <col min="1029" max="1267" width="9.109375" style="5"/>
    <col min="1268" max="1268" width="14.33203125" style="5" customWidth="1"/>
    <col min="1269" max="1269" width="34.44140625" style="5" customWidth="1"/>
    <col min="1270" max="1270" width="17.33203125" style="5" customWidth="1"/>
    <col min="1271" max="1271" width="12.88671875" style="5" customWidth="1"/>
    <col min="1272" max="1272" width="13.44140625" style="5" customWidth="1"/>
    <col min="1273" max="1273" width="13.109375" style="5" customWidth="1"/>
    <col min="1274" max="1274" width="13" style="5" customWidth="1"/>
    <col min="1275" max="1275" width="14.5546875" style="5" customWidth="1"/>
    <col min="1276" max="1276" width="15.109375" style="5" customWidth="1"/>
    <col min="1277" max="1277" width="13.33203125" style="5" customWidth="1"/>
    <col min="1278" max="1278" width="21.109375" style="5" customWidth="1"/>
    <col min="1279" max="1280" width="37.33203125" style="5" customWidth="1"/>
    <col min="1281" max="1281" width="52.6640625" style="5" customWidth="1"/>
    <col min="1282" max="1282" width="14.33203125" style="5" customWidth="1"/>
    <col min="1283" max="1283" width="12.5546875" style="5" customWidth="1"/>
    <col min="1284" max="1284" width="12.109375" style="5" customWidth="1"/>
    <col min="1285" max="1523" width="9.109375" style="5"/>
    <col min="1524" max="1524" width="14.33203125" style="5" customWidth="1"/>
    <col min="1525" max="1525" width="34.44140625" style="5" customWidth="1"/>
    <col min="1526" max="1526" width="17.33203125" style="5" customWidth="1"/>
    <col min="1527" max="1527" width="12.88671875" style="5" customWidth="1"/>
    <col min="1528" max="1528" width="13.44140625" style="5" customWidth="1"/>
    <col min="1529" max="1529" width="13.109375" style="5" customWidth="1"/>
    <col min="1530" max="1530" width="13" style="5" customWidth="1"/>
    <col min="1531" max="1531" width="14.5546875" style="5" customWidth="1"/>
    <col min="1532" max="1532" width="15.109375" style="5" customWidth="1"/>
    <col min="1533" max="1533" width="13.33203125" style="5" customWidth="1"/>
    <col min="1534" max="1534" width="21.109375" style="5" customWidth="1"/>
    <col min="1535" max="1536" width="37.33203125" style="5" customWidth="1"/>
    <col min="1537" max="1537" width="52.6640625" style="5" customWidth="1"/>
    <col min="1538" max="1538" width="14.33203125" style="5" customWidth="1"/>
    <col min="1539" max="1539" width="12.5546875" style="5" customWidth="1"/>
    <col min="1540" max="1540" width="12.109375" style="5" customWidth="1"/>
    <col min="1541" max="1779" width="9.109375" style="5"/>
    <col min="1780" max="1780" width="14.33203125" style="5" customWidth="1"/>
    <col min="1781" max="1781" width="34.44140625" style="5" customWidth="1"/>
    <col min="1782" max="1782" width="17.33203125" style="5" customWidth="1"/>
    <col min="1783" max="1783" width="12.88671875" style="5" customWidth="1"/>
    <col min="1784" max="1784" width="13.44140625" style="5" customWidth="1"/>
    <col min="1785" max="1785" width="13.109375" style="5" customWidth="1"/>
    <col min="1786" max="1786" width="13" style="5" customWidth="1"/>
    <col min="1787" max="1787" width="14.5546875" style="5" customWidth="1"/>
    <col min="1788" max="1788" width="15.109375" style="5" customWidth="1"/>
    <col min="1789" max="1789" width="13.33203125" style="5" customWidth="1"/>
    <col min="1790" max="1790" width="21.109375" style="5" customWidth="1"/>
    <col min="1791" max="1792" width="37.33203125" style="5" customWidth="1"/>
    <col min="1793" max="1793" width="52.6640625" style="5" customWidth="1"/>
    <col min="1794" max="1794" width="14.33203125" style="5" customWidth="1"/>
    <col min="1795" max="1795" width="12.5546875" style="5" customWidth="1"/>
    <col min="1796" max="1796" width="12.109375" style="5" customWidth="1"/>
    <col min="1797" max="2035" width="9.109375" style="5"/>
    <col min="2036" max="2036" width="14.33203125" style="5" customWidth="1"/>
    <col min="2037" max="2037" width="34.44140625" style="5" customWidth="1"/>
    <col min="2038" max="2038" width="17.33203125" style="5" customWidth="1"/>
    <col min="2039" max="2039" width="12.88671875" style="5" customWidth="1"/>
    <col min="2040" max="2040" width="13.44140625" style="5" customWidth="1"/>
    <col min="2041" max="2041" width="13.109375" style="5" customWidth="1"/>
    <col min="2042" max="2042" width="13" style="5" customWidth="1"/>
    <col min="2043" max="2043" width="14.5546875" style="5" customWidth="1"/>
    <col min="2044" max="2044" width="15.109375" style="5" customWidth="1"/>
    <col min="2045" max="2045" width="13.33203125" style="5" customWidth="1"/>
    <col min="2046" max="2046" width="21.109375" style="5" customWidth="1"/>
    <col min="2047" max="2048" width="37.33203125" style="5" customWidth="1"/>
    <col min="2049" max="2049" width="52.6640625" style="5" customWidth="1"/>
    <col min="2050" max="2050" width="14.33203125" style="5" customWidth="1"/>
    <col min="2051" max="2051" width="12.5546875" style="5" customWidth="1"/>
    <col min="2052" max="2052" width="12.109375" style="5" customWidth="1"/>
    <col min="2053" max="2291" width="9.109375" style="5"/>
    <col min="2292" max="2292" width="14.33203125" style="5" customWidth="1"/>
    <col min="2293" max="2293" width="34.44140625" style="5" customWidth="1"/>
    <col min="2294" max="2294" width="17.33203125" style="5" customWidth="1"/>
    <col min="2295" max="2295" width="12.88671875" style="5" customWidth="1"/>
    <col min="2296" max="2296" width="13.44140625" style="5" customWidth="1"/>
    <col min="2297" max="2297" width="13.109375" style="5" customWidth="1"/>
    <col min="2298" max="2298" width="13" style="5" customWidth="1"/>
    <col min="2299" max="2299" width="14.5546875" style="5" customWidth="1"/>
    <col min="2300" max="2300" width="15.109375" style="5" customWidth="1"/>
    <col min="2301" max="2301" width="13.33203125" style="5" customWidth="1"/>
    <col min="2302" max="2302" width="21.109375" style="5" customWidth="1"/>
    <col min="2303" max="2304" width="37.33203125" style="5" customWidth="1"/>
    <col min="2305" max="2305" width="52.6640625" style="5" customWidth="1"/>
    <col min="2306" max="2306" width="14.33203125" style="5" customWidth="1"/>
    <col min="2307" max="2307" width="12.5546875" style="5" customWidth="1"/>
    <col min="2308" max="2308" width="12.109375" style="5" customWidth="1"/>
    <col min="2309" max="2547" width="9.109375" style="5"/>
    <col min="2548" max="2548" width="14.33203125" style="5" customWidth="1"/>
    <col min="2549" max="2549" width="34.44140625" style="5" customWidth="1"/>
    <col min="2550" max="2550" width="17.33203125" style="5" customWidth="1"/>
    <col min="2551" max="2551" width="12.88671875" style="5" customWidth="1"/>
    <col min="2552" max="2552" width="13.44140625" style="5" customWidth="1"/>
    <col min="2553" max="2553" width="13.109375" style="5" customWidth="1"/>
    <col min="2554" max="2554" width="13" style="5" customWidth="1"/>
    <col min="2555" max="2555" width="14.5546875" style="5" customWidth="1"/>
    <col min="2556" max="2556" width="15.109375" style="5" customWidth="1"/>
    <col min="2557" max="2557" width="13.33203125" style="5" customWidth="1"/>
    <col min="2558" max="2558" width="21.109375" style="5" customWidth="1"/>
    <col min="2559" max="2560" width="37.33203125" style="5" customWidth="1"/>
    <col min="2561" max="2561" width="52.6640625" style="5" customWidth="1"/>
    <col min="2562" max="2562" width="14.33203125" style="5" customWidth="1"/>
    <col min="2563" max="2563" width="12.5546875" style="5" customWidth="1"/>
    <col min="2564" max="2564" width="12.109375" style="5" customWidth="1"/>
    <col min="2565" max="2803" width="9.109375" style="5"/>
    <col min="2804" max="2804" width="14.33203125" style="5" customWidth="1"/>
    <col min="2805" max="2805" width="34.44140625" style="5" customWidth="1"/>
    <col min="2806" max="2806" width="17.33203125" style="5" customWidth="1"/>
    <col min="2807" max="2807" width="12.88671875" style="5" customWidth="1"/>
    <col min="2808" max="2808" width="13.44140625" style="5" customWidth="1"/>
    <col min="2809" max="2809" width="13.109375" style="5" customWidth="1"/>
    <col min="2810" max="2810" width="13" style="5" customWidth="1"/>
    <col min="2811" max="2811" width="14.5546875" style="5" customWidth="1"/>
    <col min="2812" max="2812" width="15.109375" style="5" customWidth="1"/>
    <col min="2813" max="2813" width="13.33203125" style="5" customWidth="1"/>
    <col min="2814" max="2814" width="21.109375" style="5" customWidth="1"/>
    <col min="2815" max="2816" width="37.33203125" style="5" customWidth="1"/>
    <col min="2817" max="2817" width="52.6640625" style="5" customWidth="1"/>
    <col min="2818" max="2818" width="14.33203125" style="5" customWidth="1"/>
    <col min="2819" max="2819" width="12.5546875" style="5" customWidth="1"/>
    <col min="2820" max="2820" width="12.109375" style="5" customWidth="1"/>
    <col min="2821" max="3059" width="9.109375" style="5"/>
    <col min="3060" max="3060" width="14.33203125" style="5" customWidth="1"/>
    <col min="3061" max="3061" width="34.44140625" style="5" customWidth="1"/>
    <col min="3062" max="3062" width="17.33203125" style="5" customWidth="1"/>
    <col min="3063" max="3063" width="12.88671875" style="5" customWidth="1"/>
    <col min="3064" max="3064" width="13.44140625" style="5" customWidth="1"/>
    <col min="3065" max="3065" width="13.109375" style="5" customWidth="1"/>
    <col min="3066" max="3066" width="13" style="5" customWidth="1"/>
    <col min="3067" max="3067" width="14.5546875" style="5" customWidth="1"/>
    <col min="3068" max="3068" width="15.109375" style="5" customWidth="1"/>
    <col min="3069" max="3069" width="13.33203125" style="5" customWidth="1"/>
    <col min="3070" max="3070" width="21.109375" style="5" customWidth="1"/>
    <col min="3071" max="3072" width="37.33203125" style="5" customWidth="1"/>
    <col min="3073" max="3073" width="52.6640625" style="5" customWidth="1"/>
    <col min="3074" max="3074" width="14.33203125" style="5" customWidth="1"/>
    <col min="3075" max="3075" width="12.5546875" style="5" customWidth="1"/>
    <col min="3076" max="3076" width="12.109375" style="5" customWidth="1"/>
    <col min="3077" max="3315" width="9.109375" style="5"/>
    <col min="3316" max="3316" width="14.33203125" style="5" customWidth="1"/>
    <col min="3317" max="3317" width="34.44140625" style="5" customWidth="1"/>
    <col min="3318" max="3318" width="17.33203125" style="5" customWidth="1"/>
    <col min="3319" max="3319" width="12.88671875" style="5" customWidth="1"/>
    <col min="3320" max="3320" width="13.44140625" style="5" customWidth="1"/>
    <col min="3321" max="3321" width="13.109375" style="5" customWidth="1"/>
    <col min="3322" max="3322" width="13" style="5" customWidth="1"/>
    <col min="3323" max="3323" width="14.5546875" style="5" customWidth="1"/>
    <col min="3324" max="3324" width="15.109375" style="5" customWidth="1"/>
    <col min="3325" max="3325" width="13.33203125" style="5" customWidth="1"/>
    <col min="3326" max="3326" width="21.109375" style="5" customWidth="1"/>
    <col min="3327" max="3328" width="37.33203125" style="5" customWidth="1"/>
    <col min="3329" max="3329" width="52.6640625" style="5" customWidth="1"/>
    <col min="3330" max="3330" width="14.33203125" style="5" customWidth="1"/>
    <col min="3331" max="3331" width="12.5546875" style="5" customWidth="1"/>
    <col min="3332" max="3332" width="12.109375" style="5" customWidth="1"/>
    <col min="3333" max="3571" width="9.109375" style="5"/>
    <col min="3572" max="3572" width="14.33203125" style="5" customWidth="1"/>
    <col min="3573" max="3573" width="34.44140625" style="5" customWidth="1"/>
    <col min="3574" max="3574" width="17.33203125" style="5" customWidth="1"/>
    <col min="3575" max="3575" width="12.88671875" style="5" customWidth="1"/>
    <col min="3576" max="3576" width="13.44140625" style="5" customWidth="1"/>
    <col min="3577" max="3577" width="13.109375" style="5" customWidth="1"/>
    <col min="3578" max="3578" width="13" style="5" customWidth="1"/>
    <col min="3579" max="3579" width="14.5546875" style="5" customWidth="1"/>
    <col min="3580" max="3580" width="15.109375" style="5" customWidth="1"/>
    <col min="3581" max="3581" width="13.33203125" style="5" customWidth="1"/>
    <col min="3582" max="3582" width="21.109375" style="5" customWidth="1"/>
    <col min="3583" max="3584" width="37.33203125" style="5" customWidth="1"/>
    <col min="3585" max="3585" width="52.6640625" style="5" customWidth="1"/>
    <col min="3586" max="3586" width="14.33203125" style="5" customWidth="1"/>
    <col min="3587" max="3587" width="12.5546875" style="5" customWidth="1"/>
    <col min="3588" max="3588" width="12.109375" style="5" customWidth="1"/>
    <col min="3589" max="3827" width="9.109375" style="5"/>
    <col min="3828" max="3828" width="14.33203125" style="5" customWidth="1"/>
    <col min="3829" max="3829" width="34.44140625" style="5" customWidth="1"/>
    <col min="3830" max="3830" width="17.33203125" style="5" customWidth="1"/>
    <col min="3831" max="3831" width="12.88671875" style="5" customWidth="1"/>
    <col min="3832" max="3832" width="13.44140625" style="5" customWidth="1"/>
    <col min="3833" max="3833" width="13.109375" style="5" customWidth="1"/>
    <col min="3834" max="3834" width="13" style="5" customWidth="1"/>
    <col min="3835" max="3835" width="14.5546875" style="5" customWidth="1"/>
    <col min="3836" max="3836" width="15.109375" style="5" customWidth="1"/>
    <col min="3837" max="3837" width="13.33203125" style="5" customWidth="1"/>
    <col min="3838" max="3838" width="21.109375" style="5" customWidth="1"/>
    <col min="3839" max="3840" width="37.33203125" style="5" customWidth="1"/>
    <col min="3841" max="3841" width="52.6640625" style="5" customWidth="1"/>
    <col min="3842" max="3842" width="14.33203125" style="5" customWidth="1"/>
    <col min="3843" max="3843" width="12.5546875" style="5" customWidth="1"/>
    <col min="3844" max="3844" width="12.109375" style="5" customWidth="1"/>
    <col min="3845" max="4083" width="9.109375" style="5"/>
    <col min="4084" max="4084" width="14.33203125" style="5" customWidth="1"/>
    <col min="4085" max="4085" width="34.44140625" style="5" customWidth="1"/>
    <col min="4086" max="4086" width="17.33203125" style="5" customWidth="1"/>
    <col min="4087" max="4087" width="12.88671875" style="5" customWidth="1"/>
    <col min="4088" max="4088" width="13.44140625" style="5" customWidth="1"/>
    <col min="4089" max="4089" width="13.109375" style="5" customWidth="1"/>
    <col min="4090" max="4090" width="13" style="5" customWidth="1"/>
    <col min="4091" max="4091" width="14.5546875" style="5" customWidth="1"/>
    <col min="4092" max="4092" width="15.109375" style="5" customWidth="1"/>
    <col min="4093" max="4093" width="13.33203125" style="5" customWidth="1"/>
    <col min="4094" max="4094" width="21.109375" style="5" customWidth="1"/>
    <col min="4095" max="4096" width="37.33203125" style="5" customWidth="1"/>
    <col min="4097" max="4097" width="52.6640625" style="5" customWidth="1"/>
    <col min="4098" max="4098" width="14.33203125" style="5" customWidth="1"/>
    <col min="4099" max="4099" width="12.5546875" style="5" customWidth="1"/>
    <col min="4100" max="4100" width="12.109375" style="5" customWidth="1"/>
    <col min="4101" max="4339" width="9.109375" style="5"/>
    <col min="4340" max="4340" width="14.33203125" style="5" customWidth="1"/>
    <col min="4341" max="4341" width="34.44140625" style="5" customWidth="1"/>
    <col min="4342" max="4342" width="17.33203125" style="5" customWidth="1"/>
    <col min="4343" max="4343" width="12.88671875" style="5" customWidth="1"/>
    <col min="4344" max="4344" width="13.44140625" style="5" customWidth="1"/>
    <col min="4345" max="4345" width="13.109375" style="5" customWidth="1"/>
    <col min="4346" max="4346" width="13" style="5" customWidth="1"/>
    <col min="4347" max="4347" width="14.5546875" style="5" customWidth="1"/>
    <col min="4348" max="4348" width="15.109375" style="5" customWidth="1"/>
    <col min="4349" max="4349" width="13.33203125" style="5" customWidth="1"/>
    <col min="4350" max="4350" width="21.109375" style="5" customWidth="1"/>
    <col min="4351" max="4352" width="37.33203125" style="5" customWidth="1"/>
    <col min="4353" max="4353" width="52.6640625" style="5" customWidth="1"/>
    <col min="4354" max="4354" width="14.33203125" style="5" customWidth="1"/>
    <col min="4355" max="4355" width="12.5546875" style="5" customWidth="1"/>
    <col min="4356" max="4356" width="12.109375" style="5" customWidth="1"/>
    <col min="4357" max="4595" width="9.109375" style="5"/>
    <col min="4596" max="4596" width="14.33203125" style="5" customWidth="1"/>
    <col min="4597" max="4597" width="34.44140625" style="5" customWidth="1"/>
    <col min="4598" max="4598" width="17.33203125" style="5" customWidth="1"/>
    <col min="4599" max="4599" width="12.88671875" style="5" customWidth="1"/>
    <col min="4600" max="4600" width="13.44140625" style="5" customWidth="1"/>
    <col min="4601" max="4601" width="13.109375" style="5" customWidth="1"/>
    <col min="4602" max="4602" width="13" style="5" customWidth="1"/>
    <col min="4603" max="4603" width="14.5546875" style="5" customWidth="1"/>
    <col min="4604" max="4604" width="15.109375" style="5" customWidth="1"/>
    <col min="4605" max="4605" width="13.33203125" style="5" customWidth="1"/>
    <col min="4606" max="4606" width="21.109375" style="5" customWidth="1"/>
    <col min="4607" max="4608" width="37.33203125" style="5" customWidth="1"/>
    <col min="4609" max="4609" width="52.6640625" style="5" customWidth="1"/>
    <col min="4610" max="4610" width="14.33203125" style="5" customWidth="1"/>
    <col min="4611" max="4611" width="12.5546875" style="5" customWidth="1"/>
    <col min="4612" max="4612" width="12.109375" style="5" customWidth="1"/>
    <col min="4613" max="4851" width="9.109375" style="5"/>
    <col min="4852" max="4852" width="14.33203125" style="5" customWidth="1"/>
    <col min="4853" max="4853" width="34.44140625" style="5" customWidth="1"/>
    <col min="4854" max="4854" width="17.33203125" style="5" customWidth="1"/>
    <col min="4855" max="4855" width="12.88671875" style="5" customWidth="1"/>
    <col min="4856" max="4856" width="13.44140625" style="5" customWidth="1"/>
    <col min="4857" max="4857" width="13.109375" style="5" customWidth="1"/>
    <col min="4858" max="4858" width="13" style="5" customWidth="1"/>
    <col min="4859" max="4859" width="14.5546875" style="5" customWidth="1"/>
    <col min="4860" max="4860" width="15.109375" style="5" customWidth="1"/>
    <col min="4861" max="4861" width="13.33203125" style="5" customWidth="1"/>
    <col min="4862" max="4862" width="21.109375" style="5" customWidth="1"/>
    <col min="4863" max="4864" width="37.33203125" style="5" customWidth="1"/>
    <col min="4865" max="4865" width="52.6640625" style="5" customWidth="1"/>
    <col min="4866" max="4866" width="14.33203125" style="5" customWidth="1"/>
    <col min="4867" max="4867" width="12.5546875" style="5" customWidth="1"/>
    <col min="4868" max="4868" width="12.109375" style="5" customWidth="1"/>
    <col min="4869" max="5107" width="9.109375" style="5"/>
    <col min="5108" max="5108" width="14.33203125" style="5" customWidth="1"/>
    <col min="5109" max="5109" width="34.44140625" style="5" customWidth="1"/>
    <col min="5110" max="5110" width="17.33203125" style="5" customWidth="1"/>
    <col min="5111" max="5111" width="12.88671875" style="5" customWidth="1"/>
    <col min="5112" max="5112" width="13.44140625" style="5" customWidth="1"/>
    <col min="5113" max="5113" width="13.109375" style="5" customWidth="1"/>
    <col min="5114" max="5114" width="13" style="5" customWidth="1"/>
    <col min="5115" max="5115" width="14.5546875" style="5" customWidth="1"/>
    <col min="5116" max="5116" width="15.109375" style="5" customWidth="1"/>
    <col min="5117" max="5117" width="13.33203125" style="5" customWidth="1"/>
    <col min="5118" max="5118" width="21.109375" style="5" customWidth="1"/>
    <col min="5119" max="5120" width="37.33203125" style="5" customWidth="1"/>
    <col min="5121" max="5121" width="52.6640625" style="5" customWidth="1"/>
    <col min="5122" max="5122" width="14.33203125" style="5" customWidth="1"/>
    <col min="5123" max="5123" width="12.5546875" style="5" customWidth="1"/>
    <col min="5124" max="5124" width="12.109375" style="5" customWidth="1"/>
    <col min="5125" max="5363" width="9.109375" style="5"/>
    <col min="5364" max="5364" width="14.33203125" style="5" customWidth="1"/>
    <col min="5365" max="5365" width="34.44140625" style="5" customWidth="1"/>
    <col min="5366" max="5366" width="17.33203125" style="5" customWidth="1"/>
    <col min="5367" max="5367" width="12.88671875" style="5" customWidth="1"/>
    <col min="5368" max="5368" width="13.44140625" style="5" customWidth="1"/>
    <col min="5369" max="5369" width="13.109375" style="5" customWidth="1"/>
    <col min="5370" max="5370" width="13" style="5" customWidth="1"/>
    <col min="5371" max="5371" width="14.5546875" style="5" customWidth="1"/>
    <col min="5372" max="5372" width="15.109375" style="5" customWidth="1"/>
    <col min="5373" max="5373" width="13.33203125" style="5" customWidth="1"/>
    <col min="5374" max="5374" width="21.109375" style="5" customWidth="1"/>
    <col min="5375" max="5376" width="37.33203125" style="5" customWidth="1"/>
    <col min="5377" max="5377" width="52.6640625" style="5" customWidth="1"/>
    <col min="5378" max="5378" width="14.33203125" style="5" customWidth="1"/>
    <col min="5379" max="5379" width="12.5546875" style="5" customWidth="1"/>
    <col min="5380" max="5380" width="12.109375" style="5" customWidth="1"/>
    <col min="5381" max="5619" width="9.109375" style="5"/>
    <col min="5620" max="5620" width="14.33203125" style="5" customWidth="1"/>
    <col min="5621" max="5621" width="34.44140625" style="5" customWidth="1"/>
    <col min="5622" max="5622" width="17.33203125" style="5" customWidth="1"/>
    <col min="5623" max="5623" width="12.88671875" style="5" customWidth="1"/>
    <col min="5624" max="5624" width="13.44140625" style="5" customWidth="1"/>
    <col min="5625" max="5625" width="13.109375" style="5" customWidth="1"/>
    <col min="5626" max="5626" width="13" style="5" customWidth="1"/>
    <col min="5627" max="5627" width="14.5546875" style="5" customWidth="1"/>
    <col min="5628" max="5628" width="15.109375" style="5" customWidth="1"/>
    <col min="5629" max="5629" width="13.33203125" style="5" customWidth="1"/>
    <col min="5630" max="5630" width="21.109375" style="5" customWidth="1"/>
    <col min="5631" max="5632" width="37.33203125" style="5" customWidth="1"/>
    <col min="5633" max="5633" width="52.6640625" style="5" customWidth="1"/>
    <col min="5634" max="5634" width="14.33203125" style="5" customWidth="1"/>
    <col min="5635" max="5635" width="12.5546875" style="5" customWidth="1"/>
    <col min="5636" max="5636" width="12.109375" style="5" customWidth="1"/>
    <col min="5637" max="5875" width="9.109375" style="5"/>
    <col min="5876" max="5876" width="14.33203125" style="5" customWidth="1"/>
    <col min="5877" max="5877" width="34.44140625" style="5" customWidth="1"/>
    <col min="5878" max="5878" width="17.33203125" style="5" customWidth="1"/>
    <col min="5879" max="5879" width="12.88671875" style="5" customWidth="1"/>
    <col min="5880" max="5880" width="13.44140625" style="5" customWidth="1"/>
    <col min="5881" max="5881" width="13.109375" style="5" customWidth="1"/>
    <col min="5882" max="5882" width="13" style="5" customWidth="1"/>
    <col min="5883" max="5883" width="14.5546875" style="5" customWidth="1"/>
    <col min="5884" max="5884" width="15.109375" style="5" customWidth="1"/>
    <col min="5885" max="5885" width="13.33203125" style="5" customWidth="1"/>
    <col min="5886" max="5886" width="21.109375" style="5" customWidth="1"/>
    <col min="5887" max="5888" width="37.33203125" style="5" customWidth="1"/>
    <col min="5889" max="5889" width="52.6640625" style="5" customWidth="1"/>
    <col min="5890" max="5890" width="14.33203125" style="5" customWidth="1"/>
    <col min="5891" max="5891" width="12.5546875" style="5" customWidth="1"/>
    <col min="5892" max="5892" width="12.109375" style="5" customWidth="1"/>
    <col min="5893" max="6131" width="9.109375" style="5"/>
    <col min="6132" max="6132" width="14.33203125" style="5" customWidth="1"/>
    <col min="6133" max="6133" width="34.44140625" style="5" customWidth="1"/>
    <col min="6134" max="6134" width="17.33203125" style="5" customWidth="1"/>
    <col min="6135" max="6135" width="12.88671875" style="5" customWidth="1"/>
    <col min="6136" max="6136" width="13.44140625" style="5" customWidth="1"/>
    <col min="6137" max="6137" width="13.109375" style="5" customWidth="1"/>
    <col min="6138" max="6138" width="13" style="5" customWidth="1"/>
    <col min="6139" max="6139" width="14.5546875" style="5" customWidth="1"/>
    <col min="6140" max="6140" width="15.109375" style="5" customWidth="1"/>
    <col min="6141" max="6141" width="13.33203125" style="5" customWidth="1"/>
    <col min="6142" max="6142" width="21.109375" style="5" customWidth="1"/>
    <col min="6143" max="6144" width="37.33203125" style="5" customWidth="1"/>
    <col min="6145" max="6145" width="52.6640625" style="5" customWidth="1"/>
    <col min="6146" max="6146" width="14.33203125" style="5" customWidth="1"/>
    <col min="6147" max="6147" width="12.5546875" style="5" customWidth="1"/>
    <col min="6148" max="6148" width="12.109375" style="5" customWidth="1"/>
    <col min="6149" max="6387" width="9.109375" style="5"/>
    <col min="6388" max="6388" width="14.33203125" style="5" customWidth="1"/>
    <col min="6389" max="6389" width="34.44140625" style="5" customWidth="1"/>
    <col min="6390" max="6390" width="17.33203125" style="5" customWidth="1"/>
    <col min="6391" max="6391" width="12.88671875" style="5" customWidth="1"/>
    <col min="6392" max="6392" width="13.44140625" style="5" customWidth="1"/>
    <col min="6393" max="6393" width="13.109375" style="5" customWidth="1"/>
    <col min="6394" max="6394" width="13" style="5" customWidth="1"/>
    <col min="6395" max="6395" width="14.5546875" style="5" customWidth="1"/>
    <col min="6396" max="6396" width="15.109375" style="5" customWidth="1"/>
    <col min="6397" max="6397" width="13.33203125" style="5" customWidth="1"/>
    <col min="6398" max="6398" width="21.109375" style="5" customWidth="1"/>
    <col min="6399" max="6400" width="37.33203125" style="5" customWidth="1"/>
    <col min="6401" max="6401" width="52.6640625" style="5" customWidth="1"/>
    <col min="6402" max="6402" width="14.33203125" style="5" customWidth="1"/>
    <col min="6403" max="6403" width="12.5546875" style="5" customWidth="1"/>
    <col min="6404" max="6404" width="12.109375" style="5" customWidth="1"/>
    <col min="6405" max="6643" width="9.109375" style="5"/>
    <col min="6644" max="6644" width="14.33203125" style="5" customWidth="1"/>
    <col min="6645" max="6645" width="34.44140625" style="5" customWidth="1"/>
    <col min="6646" max="6646" width="17.33203125" style="5" customWidth="1"/>
    <col min="6647" max="6647" width="12.88671875" style="5" customWidth="1"/>
    <col min="6648" max="6648" width="13.44140625" style="5" customWidth="1"/>
    <col min="6649" max="6649" width="13.109375" style="5" customWidth="1"/>
    <col min="6650" max="6650" width="13" style="5" customWidth="1"/>
    <col min="6651" max="6651" width="14.5546875" style="5" customWidth="1"/>
    <col min="6652" max="6652" width="15.109375" style="5" customWidth="1"/>
    <col min="6653" max="6653" width="13.33203125" style="5" customWidth="1"/>
    <col min="6654" max="6654" width="21.109375" style="5" customWidth="1"/>
    <col min="6655" max="6656" width="37.33203125" style="5" customWidth="1"/>
    <col min="6657" max="6657" width="52.6640625" style="5" customWidth="1"/>
    <col min="6658" max="6658" width="14.33203125" style="5" customWidth="1"/>
    <col min="6659" max="6659" width="12.5546875" style="5" customWidth="1"/>
    <col min="6660" max="6660" width="12.109375" style="5" customWidth="1"/>
    <col min="6661" max="6899" width="9.109375" style="5"/>
    <col min="6900" max="6900" width="14.33203125" style="5" customWidth="1"/>
    <col min="6901" max="6901" width="34.44140625" style="5" customWidth="1"/>
    <col min="6902" max="6902" width="17.33203125" style="5" customWidth="1"/>
    <col min="6903" max="6903" width="12.88671875" style="5" customWidth="1"/>
    <col min="6904" max="6904" width="13.44140625" style="5" customWidth="1"/>
    <col min="6905" max="6905" width="13.109375" style="5" customWidth="1"/>
    <col min="6906" max="6906" width="13" style="5" customWidth="1"/>
    <col min="6907" max="6907" width="14.5546875" style="5" customWidth="1"/>
    <col min="6908" max="6908" width="15.109375" style="5" customWidth="1"/>
    <col min="6909" max="6909" width="13.33203125" style="5" customWidth="1"/>
    <col min="6910" max="6910" width="21.109375" style="5" customWidth="1"/>
    <col min="6911" max="6912" width="37.33203125" style="5" customWidth="1"/>
    <col min="6913" max="6913" width="52.6640625" style="5" customWidth="1"/>
    <col min="6914" max="6914" width="14.33203125" style="5" customWidth="1"/>
    <col min="6915" max="6915" width="12.5546875" style="5" customWidth="1"/>
    <col min="6916" max="6916" width="12.109375" style="5" customWidth="1"/>
    <col min="6917" max="7155" width="9.109375" style="5"/>
    <col min="7156" max="7156" width="14.33203125" style="5" customWidth="1"/>
    <col min="7157" max="7157" width="34.44140625" style="5" customWidth="1"/>
    <col min="7158" max="7158" width="17.33203125" style="5" customWidth="1"/>
    <col min="7159" max="7159" width="12.88671875" style="5" customWidth="1"/>
    <col min="7160" max="7160" width="13.44140625" style="5" customWidth="1"/>
    <col min="7161" max="7161" width="13.109375" style="5" customWidth="1"/>
    <col min="7162" max="7162" width="13" style="5" customWidth="1"/>
    <col min="7163" max="7163" width="14.5546875" style="5" customWidth="1"/>
    <col min="7164" max="7164" width="15.109375" style="5" customWidth="1"/>
    <col min="7165" max="7165" width="13.33203125" style="5" customWidth="1"/>
    <col min="7166" max="7166" width="21.109375" style="5" customWidth="1"/>
    <col min="7167" max="7168" width="37.33203125" style="5" customWidth="1"/>
    <col min="7169" max="7169" width="52.6640625" style="5" customWidth="1"/>
    <col min="7170" max="7170" width="14.33203125" style="5" customWidth="1"/>
    <col min="7171" max="7171" width="12.5546875" style="5" customWidth="1"/>
    <col min="7172" max="7172" width="12.109375" style="5" customWidth="1"/>
    <col min="7173" max="7411" width="9.109375" style="5"/>
    <col min="7412" max="7412" width="14.33203125" style="5" customWidth="1"/>
    <col min="7413" max="7413" width="34.44140625" style="5" customWidth="1"/>
    <col min="7414" max="7414" width="17.33203125" style="5" customWidth="1"/>
    <col min="7415" max="7415" width="12.88671875" style="5" customWidth="1"/>
    <col min="7416" max="7416" width="13.44140625" style="5" customWidth="1"/>
    <col min="7417" max="7417" width="13.109375" style="5" customWidth="1"/>
    <col min="7418" max="7418" width="13" style="5" customWidth="1"/>
    <col min="7419" max="7419" width="14.5546875" style="5" customWidth="1"/>
    <col min="7420" max="7420" width="15.109375" style="5" customWidth="1"/>
    <col min="7421" max="7421" width="13.33203125" style="5" customWidth="1"/>
    <col min="7422" max="7422" width="21.109375" style="5" customWidth="1"/>
    <col min="7423" max="7424" width="37.33203125" style="5" customWidth="1"/>
    <col min="7425" max="7425" width="52.6640625" style="5" customWidth="1"/>
    <col min="7426" max="7426" width="14.33203125" style="5" customWidth="1"/>
    <col min="7427" max="7427" width="12.5546875" style="5" customWidth="1"/>
    <col min="7428" max="7428" width="12.109375" style="5" customWidth="1"/>
    <col min="7429" max="7667" width="9.109375" style="5"/>
    <col min="7668" max="7668" width="14.33203125" style="5" customWidth="1"/>
    <col min="7669" max="7669" width="34.44140625" style="5" customWidth="1"/>
    <col min="7670" max="7670" width="17.33203125" style="5" customWidth="1"/>
    <col min="7671" max="7671" width="12.88671875" style="5" customWidth="1"/>
    <col min="7672" max="7672" width="13.44140625" style="5" customWidth="1"/>
    <col min="7673" max="7673" width="13.109375" style="5" customWidth="1"/>
    <col min="7674" max="7674" width="13" style="5" customWidth="1"/>
    <col min="7675" max="7675" width="14.5546875" style="5" customWidth="1"/>
    <col min="7676" max="7676" width="15.109375" style="5" customWidth="1"/>
    <col min="7677" max="7677" width="13.33203125" style="5" customWidth="1"/>
    <col min="7678" max="7678" width="21.109375" style="5" customWidth="1"/>
    <col min="7679" max="7680" width="37.33203125" style="5" customWidth="1"/>
    <col min="7681" max="7681" width="52.6640625" style="5" customWidth="1"/>
    <col min="7682" max="7682" width="14.33203125" style="5" customWidth="1"/>
    <col min="7683" max="7683" width="12.5546875" style="5" customWidth="1"/>
    <col min="7684" max="7684" width="12.109375" style="5" customWidth="1"/>
    <col min="7685" max="7923" width="9.109375" style="5"/>
    <col min="7924" max="7924" width="14.33203125" style="5" customWidth="1"/>
    <col min="7925" max="7925" width="34.44140625" style="5" customWidth="1"/>
    <col min="7926" max="7926" width="17.33203125" style="5" customWidth="1"/>
    <col min="7927" max="7927" width="12.88671875" style="5" customWidth="1"/>
    <col min="7928" max="7928" width="13.44140625" style="5" customWidth="1"/>
    <col min="7929" max="7929" width="13.109375" style="5" customWidth="1"/>
    <col min="7930" max="7930" width="13" style="5" customWidth="1"/>
    <col min="7931" max="7931" width="14.5546875" style="5" customWidth="1"/>
    <col min="7932" max="7932" width="15.109375" style="5" customWidth="1"/>
    <col min="7933" max="7933" width="13.33203125" style="5" customWidth="1"/>
    <col min="7934" max="7934" width="21.109375" style="5" customWidth="1"/>
    <col min="7935" max="7936" width="37.33203125" style="5" customWidth="1"/>
    <col min="7937" max="7937" width="52.6640625" style="5" customWidth="1"/>
    <col min="7938" max="7938" width="14.33203125" style="5" customWidth="1"/>
    <col min="7939" max="7939" width="12.5546875" style="5" customWidth="1"/>
    <col min="7940" max="7940" width="12.109375" style="5" customWidth="1"/>
    <col min="7941" max="8179" width="9.109375" style="5"/>
    <col min="8180" max="8180" width="14.33203125" style="5" customWidth="1"/>
    <col min="8181" max="8181" width="34.44140625" style="5" customWidth="1"/>
    <col min="8182" max="8182" width="17.33203125" style="5" customWidth="1"/>
    <col min="8183" max="8183" width="12.88671875" style="5" customWidth="1"/>
    <col min="8184" max="8184" width="13.44140625" style="5" customWidth="1"/>
    <col min="8185" max="8185" width="13.109375" style="5" customWidth="1"/>
    <col min="8186" max="8186" width="13" style="5" customWidth="1"/>
    <col min="8187" max="8187" width="14.5546875" style="5" customWidth="1"/>
    <col min="8188" max="8188" width="15.109375" style="5" customWidth="1"/>
    <col min="8189" max="8189" width="13.33203125" style="5" customWidth="1"/>
    <col min="8190" max="8190" width="21.109375" style="5" customWidth="1"/>
    <col min="8191" max="8192" width="37.33203125" style="5" customWidth="1"/>
    <col min="8193" max="8193" width="52.6640625" style="5" customWidth="1"/>
    <col min="8194" max="8194" width="14.33203125" style="5" customWidth="1"/>
    <col min="8195" max="8195" width="12.5546875" style="5" customWidth="1"/>
    <col min="8196" max="8196" width="12.109375" style="5" customWidth="1"/>
    <col min="8197" max="8435" width="9.109375" style="5"/>
    <col min="8436" max="8436" width="14.33203125" style="5" customWidth="1"/>
    <col min="8437" max="8437" width="34.44140625" style="5" customWidth="1"/>
    <col min="8438" max="8438" width="17.33203125" style="5" customWidth="1"/>
    <col min="8439" max="8439" width="12.88671875" style="5" customWidth="1"/>
    <col min="8440" max="8440" width="13.44140625" style="5" customWidth="1"/>
    <col min="8441" max="8441" width="13.109375" style="5" customWidth="1"/>
    <col min="8442" max="8442" width="13" style="5" customWidth="1"/>
    <col min="8443" max="8443" width="14.5546875" style="5" customWidth="1"/>
    <col min="8444" max="8444" width="15.109375" style="5" customWidth="1"/>
    <col min="8445" max="8445" width="13.33203125" style="5" customWidth="1"/>
    <col min="8446" max="8446" width="21.109375" style="5" customWidth="1"/>
    <col min="8447" max="8448" width="37.33203125" style="5" customWidth="1"/>
    <col min="8449" max="8449" width="52.6640625" style="5" customWidth="1"/>
    <col min="8450" max="8450" width="14.33203125" style="5" customWidth="1"/>
    <col min="8451" max="8451" width="12.5546875" style="5" customWidth="1"/>
    <col min="8452" max="8452" width="12.109375" style="5" customWidth="1"/>
    <col min="8453" max="8691" width="9.109375" style="5"/>
    <col min="8692" max="8692" width="14.33203125" style="5" customWidth="1"/>
    <col min="8693" max="8693" width="34.44140625" style="5" customWidth="1"/>
    <col min="8694" max="8694" width="17.33203125" style="5" customWidth="1"/>
    <col min="8695" max="8695" width="12.88671875" style="5" customWidth="1"/>
    <col min="8696" max="8696" width="13.44140625" style="5" customWidth="1"/>
    <col min="8697" max="8697" width="13.109375" style="5" customWidth="1"/>
    <col min="8698" max="8698" width="13" style="5" customWidth="1"/>
    <col min="8699" max="8699" width="14.5546875" style="5" customWidth="1"/>
    <col min="8700" max="8700" width="15.109375" style="5" customWidth="1"/>
    <col min="8701" max="8701" width="13.33203125" style="5" customWidth="1"/>
    <col min="8702" max="8702" width="21.109375" style="5" customWidth="1"/>
    <col min="8703" max="8704" width="37.33203125" style="5" customWidth="1"/>
    <col min="8705" max="8705" width="52.6640625" style="5" customWidth="1"/>
    <col min="8706" max="8706" width="14.33203125" style="5" customWidth="1"/>
    <col min="8707" max="8707" width="12.5546875" style="5" customWidth="1"/>
    <col min="8708" max="8708" width="12.109375" style="5" customWidth="1"/>
    <col min="8709" max="8947" width="9.109375" style="5"/>
    <col min="8948" max="8948" width="14.33203125" style="5" customWidth="1"/>
    <col min="8949" max="8949" width="34.44140625" style="5" customWidth="1"/>
    <col min="8950" max="8950" width="17.33203125" style="5" customWidth="1"/>
    <col min="8951" max="8951" width="12.88671875" style="5" customWidth="1"/>
    <col min="8952" max="8952" width="13.44140625" style="5" customWidth="1"/>
    <col min="8953" max="8953" width="13.109375" style="5" customWidth="1"/>
    <col min="8954" max="8954" width="13" style="5" customWidth="1"/>
    <col min="8955" max="8955" width="14.5546875" style="5" customWidth="1"/>
    <col min="8956" max="8956" width="15.109375" style="5" customWidth="1"/>
    <col min="8957" max="8957" width="13.33203125" style="5" customWidth="1"/>
    <col min="8958" max="8958" width="21.109375" style="5" customWidth="1"/>
    <col min="8959" max="8960" width="37.33203125" style="5" customWidth="1"/>
    <col min="8961" max="8961" width="52.6640625" style="5" customWidth="1"/>
    <col min="8962" max="8962" width="14.33203125" style="5" customWidth="1"/>
    <col min="8963" max="8963" width="12.5546875" style="5" customWidth="1"/>
    <col min="8964" max="8964" width="12.109375" style="5" customWidth="1"/>
    <col min="8965" max="9203" width="9.109375" style="5"/>
    <col min="9204" max="9204" width="14.33203125" style="5" customWidth="1"/>
    <col min="9205" max="9205" width="34.44140625" style="5" customWidth="1"/>
    <col min="9206" max="9206" width="17.33203125" style="5" customWidth="1"/>
    <col min="9207" max="9207" width="12.88671875" style="5" customWidth="1"/>
    <col min="9208" max="9208" width="13.44140625" style="5" customWidth="1"/>
    <col min="9209" max="9209" width="13.109375" style="5" customWidth="1"/>
    <col min="9210" max="9210" width="13" style="5" customWidth="1"/>
    <col min="9211" max="9211" width="14.5546875" style="5" customWidth="1"/>
    <col min="9212" max="9212" width="15.109375" style="5" customWidth="1"/>
    <col min="9213" max="9213" width="13.33203125" style="5" customWidth="1"/>
    <col min="9214" max="9214" width="21.109375" style="5" customWidth="1"/>
    <col min="9215" max="9216" width="37.33203125" style="5" customWidth="1"/>
    <col min="9217" max="9217" width="52.6640625" style="5" customWidth="1"/>
    <col min="9218" max="9218" width="14.33203125" style="5" customWidth="1"/>
    <col min="9219" max="9219" width="12.5546875" style="5" customWidth="1"/>
    <col min="9220" max="9220" width="12.109375" style="5" customWidth="1"/>
    <col min="9221" max="9459" width="9.109375" style="5"/>
    <col min="9460" max="9460" width="14.33203125" style="5" customWidth="1"/>
    <col min="9461" max="9461" width="34.44140625" style="5" customWidth="1"/>
    <col min="9462" max="9462" width="17.33203125" style="5" customWidth="1"/>
    <col min="9463" max="9463" width="12.88671875" style="5" customWidth="1"/>
    <col min="9464" max="9464" width="13.44140625" style="5" customWidth="1"/>
    <col min="9465" max="9465" width="13.109375" style="5" customWidth="1"/>
    <col min="9466" max="9466" width="13" style="5" customWidth="1"/>
    <col min="9467" max="9467" width="14.5546875" style="5" customWidth="1"/>
    <col min="9468" max="9468" width="15.109375" style="5" customWidth="1"/>
    <col min="9469" max="9469" width="13.33203125" style="5" customWidth="1"/>
    <col min="9470" max="9470" width="21.109375" style="5" customWidth="1"/>
    <col min="9471" max="9472" width="37.33203125" style="5" customWidth="1"/>
    <col min="9473" max="9473" width="52.6640625" style="5" customWidth="1"/>
    <col min="9474" max="9474" width="14.33203125" style="5" customWidth="1"/>
    <col min="9475" max="9475" width="12.5546875" style="5" customWidth="1"/>
    <col min="9476" max="9476" width="12.109375" style="5" customWidth="1"/>
    <col min="9477" max="9715" width="9.109375" style="5"/>
    <col min="9716" max="9716" width="14.33203125" style="5" customWidth="1"/>
    <col min="9717" max="9717" width="34.44140625" style="5" customWidth="1"/>
    <col min="9718" max="9718" width="17.33203125" style="5" customWidth="1"/>
    <col min="9719" max="9719" width="12.88671875" style="5" customWidth="1"/>
    <col min="9720" max="9720" width="13.44140625" style="5" customWidth="1"/>
    <col min="9721" max="9721" width="13.109375" style="5" customWidth="1"/>
    <col min="9722" max="9722" width="13" style="5" customWidth="1"/>
    <col min="9723" max="9723" width="14.5546875" style="5" customWidth="1"/>
    <col min="9724" max="9724" width="15.109375" style="5" customWidth="1"/>
    <col min="9725" max="9725" width="13.33203125" style="5" customWidth="1"/>
    <col min="9726" max="9726" width="21.109375" style="5" customWidth="1"/>
    <col min="9727" max="9728" width="37.33203125" style="5" customWidth="1"/>
    <col min="9729" max="9729" width="52.6640625" style="5" customWidth="1"/>
    <col min="9730" max="9730" width="14.33203125" style="5" customWidth="1"/>
    <col min="9731" max="9731" width="12.5546875" style="5" customWidth="1"/>
    <col min="9732" max="9732" width="12.109375" style="5" customWidth="1"/>
    <col min="9733" max="9971" width="9.109375" style="5"/>
    <col min="9972" max="9972" width="14.33203125" style="5" customWidth="1"/>
    <col min="9973" max="9973" width="34.44140625" style="5" customWidth="1"/>
    <col min="9974" max="9974" width="17.33203125" style="5" customWidth="1"/>
    <col min="9975" max="9975" width="12.88671875" style="5" customWidth="1"/>
    <col min="9976" max="9976" width="13.44140625" style="5" customWidth="1"/>
    <col min="9977" max="9977" width="13.109375" style="5" customWidth="1"/>
    <col min="9978" max="9978" width="13" style="5" customWidth="1"/>
    <col min="9979" max="9979" width="14.5546875" style="5" customWidth="1"/>
    <col min="9980" max="9980" width="15.109375" style="5" customWidth="1"/>
    <col min="9981" max="9981" width="13.33203125" style="5" customWidth="1"/>
    <col min="9982" max="9982" width="21.109375" style="5" customWidth="1"/>
    <col min="9983" max="9984" width="37.33203125" style="5" customWidth="1"/>
    <col min="9985" max="9985" width="52.6640625" style="5" customWidth="1"/>
    <col min="9986" max="9986" width="14.33203125" style="5" customWidth="1"/>
    <col min="9987" max="9987" width="12.5546875" style="5" customWidth="1"/>
    <col min="9988" max="9988" width="12.109375" style="5" customWidth="1"/>
    <col min="9989" max="10227" width="9.109375" style="5"/>
    <col min="10228" max="10228" width="14.33203125" style="5" customWidth="1"/>
    <col min="10229" max="10229" width="34.44140625" style="5" customWidth="1"/>
    <col min="10230" max="10230" width="17.33203125" style="5" customWidth="1"/>
    <col min="10231" max="10231" width="12.88671875" style="5" customWidth="1"/>
    <col min="10232" max="10232" width="13.44140625" style="5" customWidth="1"/>
    <col min="10233" max="10233" width="13.109375" style="5" customWidth="1"/>
    <col min="10234" max="10234" width="13" style="5" customWidth="1"/>
    <col min="10235" max="10235" width="14.5546875" style="5" customWidth="1"/>
    <col min="10236" max="10236" width="15.109375" style="5" customWidth="1"/>
    <col min="10237" max="10237" width="13.33203125" style="5" customWidth="1"/>
    <col min="10238" max="10238" width="21.109375" style="5" customWidth="1"/>
    <col min="10239" max="10240" width="37.33203125" style="5" customWidth="1"/>
    <col min="10241" max="10241" width="52.6640625" style="5" customWidth="1"/>
    <col min="10242" max="10242" width="14.33203125" style="5" customWidth="1"/>
    <col min="10243" max="10243" width="12.5546875" style="5" customWidth="1"/>
    <col min="10244" max="10244" width="12.109375" style="5" customWidth="1"/>
    <col min="10245" max="10483" width="9.109375" style="5"/>
    <col min="10484" max="10484" width="14.33203125" style="5" customWidth="1"/>
    <col min="10485" max="10485" width="34.44140625" style="5" customWidth="1"/>
    <col min="10486" max="10486" width="17.33203125" style="5" customWidth="1"/>
    <col min="10487" max="10487" width="12.88671875" style="5" customWidth="1"/>
    <col min="10488" max="10488" width="13.44140625" style="5" customWidth="1"/>
    <col min="10489" max="10489" width="13.109375" style="5" customWidth="1"/>
    <col min="10490" max="10490" width="13" style="5" customWidth="1"/>
    <col min="10491" max="10491" width="14.5546875" style="5" customWidth="1"/>
    <col min="10492" max="10492" width="15.109375" style="5" customWidth="1"/>
    <col min="10493" max="10493" width="13.33203125" style="5" customWidth="1"/>
    <col min="10494" max="10494" width="21.109375" style="5" customWidth="1"/>
    <col min="10495" max="10496" width="37.33203125" style="5" customWidth="1"/>
    <col min="10497" max="10497" width="52.6640625" style="5" customWidth="1"/>
    <col min="10498" max="10498" width="14.33203125" style="5" customWidth="1"/>
    <col min="10499" max="10499" width="12.5546875" style="5" customWidth="1"/>
    <col min="10500" max="10500" width="12.109375" style="5" customWidth="1"/>
    <col min="10501" max="10739" width="9.109375" style="5"/>
    <col min="10740" max="10740" width="14.33203125" style="5" customWidth="1"/>
    <col min="10741" max="10741" width="34.44140625" style="5" customWidth="1"/>
    <col min="10742" max="10742" width="17.33203125" style="5" customWidth="1"/>
    <col min="10743" max="10743" width="12.88671875" style="5" customWidth="1"/>
    <col min="10744" max="10744" width="13.44140625" style="5" customWidth="1"/>
    <col min="10745" max="10745" width="13.109375" style="5" customWidth="1"/>
    <col min="10746" max="10746" width="13" style="5" customWidth="1"/>
    <col min="10747" max="10747" width="14.5546875" style="5" customWidth="1"/>
    <col min="10748" max="10748" width="15.109375" style="5" customWidth="1"/>
    <col min="10749" max="10749" width="13.33203125" style="5" customWidth="1"/>
    <col min="10750" max="10750" width="21.109375" style="5" customWidth="1"/>
    <col min="10751" max="10752" width="37.33203125" style="5" customWidth="1"/>
    <col min="10753" max="10753" width="52.6640625" style="5" customWidth="1"/>
    <col min="10754" max="10754" width="14.33203125" style="5" customWidth="1"/>
    <col min="10755" max="10755" width="12.5546875" style="5" customWidth="1"/>
    <col min="10756" max="10756" width="12.109375" style="5" customWidth="1"/>
    <col min="10757" max="10995" width="9.109375" style="5"/>
    <col min="10996" max="10996" width="14.33203125" style="5" customWidth="1"/>
    <col min="10997" max="10997" width="34.44140625" style="5" customWidth="1"/>
    <col min="10998" max="10998" width="17.33203125" style="5" customWidth="1"/>
    <col min="10999" max="10999" width="12.88671875" style="5" customWidth="1"/>
    <col min="11000" max="11000" width="13.44140625" style="5" customWidth="1"/>
    <col min="11001" max="11001" width="13.109375" style="5" customWidth="1"/>
    <col min="11002" max="11002" width="13" style="5" customWidth="1"/>
    <col min="11003" max="11003" width="14.5546875" style="5" customWidth="1"/>
    <col min="11004" max="11004" width="15.109375" style="5" customWidth="1"/>
    <col min="11005" max="11005" width="13.33203125" style="5" customWidth="1"/>
    <col min="11006" max="11006" width="21.109375" style="5" customWidth="1"/>
    <col min="11007" max="11008" width="37.33203125" style="5" customWidth="1"/>
    <col min="11009" max="11009" width="52.6640625" style="5" customWidth="1"/>
    <col min="11010" max="11010" width="14.33203125" style="5" customWidth="1"/>
    <col min="11011" max="11011" width="12.5546875" style="5" customWidth="1"/>
    <col min="11012" max="11012" width="12.109375" style="5" customWidth="1"/>
    <col min="11013" max="11251" width="9.109375" style="5"/>
    <col min="11252" max="11252" width="14.33203125" style="5" customWidth="1"/>
    <col min="11253" max="11253" width="34.44140625" style="5" customWidth="1"/>
    <col min="11254" max="11254" width="17.33203125" style="5" customWidth="1"/>
    <col min="11255" max="11255" width="12.88671875" style="5" customWidth="1"/>
    <col min="11256" max="11256" width="13.44140625" style="5" customWidth="1"/>
    <col min="11257" max="11257" width="13.109375" style="5" customWidth="1"/>
    <col min="11258" max="11258" width="13" style="5" customWidth="1"/>
    <col min="11259" max="11259" width="14.5546875" style="5" customWidth="1"/>
    <col min="11260" max="11260" width="15.109375" style="5" customWidth="1"/>
    <col min="11261" max="11261" width="13.33203125" style="5" customWidth="1"/>
    <col min="11262" max="11262" width="21.109375" style="5" customWidth="1"/>
    <col min="11263" max="11264" width="37.33203125" style="5" customWidth="1"/>
    <col min="11265" max="11265" width="52.6640625" style="5" customWidth="1"/>
    <col min="11266" max="11266" width="14.33203125" style="5" customWidth="1"/>
    <col min="11267" max="11267" width="12.5546875" style="5" customWidth="1"/>
    <col min="11268" max="11268" width="12.109375" style="5" customWidth="1"/>
    <col min="11269" max="11507" width="9.109375" style="5"/>
    <col min="11508" max="11508" width="14.33203125" style="5" customWidth="1"/>
    <col min="11509" max="11509" width="34.44140625" style="5" customWidth="1"/>
    <col min="11510" max="11510" width="17.33203125" style="5" customWidth="1"/>
    <col min="11511" max="11511" width="12.88671875" style="5" customWidth="1"/>
    <col min="11512" max="11512" width="13.44140625" style="5" customWidth="1"/>
    <col min="11513" max="11513" width="13.109375" style="5" customWidth="1"/>
    <col min="11514" max="11514" width="13" style="5" customWidth="1"/>
    <col min="11515" max="11515" width="14.5546875" style="5" customWidth="1"/>
    <col min="11516" max="11516" width="15.109375" style="5" customWidth="1"/>
    <col min="11517" max="11517" width="13.33203125" style="5" customWidth="1"/>
    <col min="11518" max="11518" width="21.109375" style="5" customWidth="1"/>
    <col min="11519" max="11520" width="37.33203125" style="5" customWidth="1"/>
    <col min="11521" max="11521" width="52.6640625" style="5" customWidth="1"/>
    <col min="11522" max="11522" width="14.33203125" style="5" customWidth="1"/>
    <col min="11523" max="11523" width="12.5546875" style="5" customWidth="1"/>
    <col min="11524" max="11524" width="12.109375" style="5" customWidth="1"/>
    <col min="11525" max="11763" width="9.109375" style="5"/>
    <col min="11764" max="11764" width="14.33203125" style="5" customWidth="1"/>
    <col min="11765" max="11765" width="34.44140625" style="5" customWidth="1"/>
    <col min="11766" max="11766" width="17.33203125" style="5" customWidth="1"/>
    <col min="11767" max="11767" width="12.88671875" style="5" customWidth="1"/>
    <col min="11768" max="11768" width="13.44140625" style="5" customWidth="1"/>
    <col min="11769" max="11769" width="13.109375" style="5" customWidth="1"/>
    <col min="11770" max="11770" width="13" style="5" customWidth="1"/>
    <col min="11771" max="11771" width="14.5546875" style="5" customWidth="1"/>
    <col min="11772" max="11772" width="15.109375" style="5" customWidth="1"/>
    <col min="11773" max="11773" width="13.33203125" style="5" customWidth="1"/>
    <col min="11774" max="11774" width="21.109375" style="5" customWidth="1"/>
    <col min="11775" max="11776" width="37.33203125" style="5" customWidth="1"/>
    <col min="11777" max="11777" width="52.6640625" style="5" customWidth="1"/>
    <col min="11778" max="11778" width="14.33203125" style="5" customWidth="1"/>
    <col min="11779" max="11779" width="12.5546875" style="5" customWidth="1"/>
    <col min="11780" max="11780" width="12.109375" style="5" customWidth="1"/>
    <col min="11781" max="12019" width="9.109375" style="5"/>
    <col min="12020" max="12020" width="14.33203125" style="5" customWidth="1"/>
    <col min="12021" max="12021" width="34.44140625" style="5" customWidth="1"/>
    <col min="12022" max="12022" width="17.33203125" style="5" customWidth="1"/>
    <col min="12023" max="12023" width="12.88671875" style="5" customWidth="1"/>
    <col min="12024" max="12024" width="13.44140625" style="5" customWidth="1"/>
    <col min="12025" max="12025" width="13.109375" style="5" customWidth="1"/>
    <col min="12026" max="12026" width="13" style="5" customWidth="1"/>
    <col min="12027" max="12027" width="14.5546875" style="5" customWidth="1"/>
    <col min="12028" max="12028" width="15.109375" style="5" customWidth="1"/>
    <col min="12029" max="12029" width="13.33203125" style="5" customWidth="1"/>
    <col min="12030" max="12030" width="21.109375" style="5" customWidth="1"/>
    <col min="12031" max="12032" width="37.33203125" style="5" customWidth="1"/>
    <col min="12033" max="12033" width="52.6640625" style="5" customWidth="1"/>
    <col min="12034" max="12034" width="14.33203125" style="5" customWidth="1"/>
    <col min="12035" max="12035" width="12.5546875" style="5" customWidth="1"/>
    <col min="12036" max="12036" width="12.109375" style="5" customWidth="1"/>
    <col min="12037" max="12275" width="9.109375" style="5"/>
    <col min="12276" max="12276" width="14.33203125" style="5" customWidth="1"/>
    <col min="12277" max="12277" width="34.44140625" style="5" customWidth="1"/>
    <col min="12278" max="12278" width="17.33203125" style="5" customWidth="1"/>
    <col min="12279" max="12279" width="12.88671875" style="5" customWidth="1"/>
    <col min="12280" max="12280" width="13.44140625" style="5" customWidth="1"/>
    <col min="12281" max="12281" width="13.109375" style="5" customWidth="1"/>
    <col min="12282" max="12282" width="13" style="5" customWidth="1"/>
    <col min="12283" max="12283" width="14.5546875" style="5" customWidth="1"/>
    <col min="12284" max="12284" width="15.109375" style="5" customWidth="1"/>
    <col min="12285" max="12285" width="13.33203125" style="5" customWidth="1"/>
    <col min="12286" max="12286" width="21.109375" style="5" customWidth="1"/>
    <col min="12287" max="12288" width="37.33203125" style="5" customWidth="1"/>
    <col min="12289" max="12289" width="52.6640625" style="5" customWidth="1"/>
    <col min="12290" max="12290" width="14.33203125" style="5" customWidth="1"/>
    <col min="12291" max="12291" width="12.5546875" style="5" customWidth="1"/>
    <col min="12292" max="12292" width="12.109375" style="5" customWidth="1"/>
    <col min="12293" max="12531" width="9.109375" style="5"/>
    <col min="12532" max="12532" width="14.33203125" style="5" customWidth="1"/>
    <col min="12533" max="12533" width="34.44140625" style="5" customWidth="1"/>
    <col min="12534" max="12534" width="17.33203125" style="5" customWidth="1"/>
    <col min="12535" max="12535" width="12.88671875" style="5" customWidth="1"/>
    <col min="12536" max="12536" width="13.44140625" style="5" customWidth="1"/>
    <col min="12537" max="12537" width="13.109375" style="5" customWidth="1"/>
    <col min="12538" max="12538" width="13" style="5" customWidth="1"/>
    <col min="12539" max="12539" width="14.5546875" style="5" customWidth="1"/>
    <col min="12540" max="12540" width="15.109375" style="5" customWidth="1"/>
    <col min="12541" max="12541" width="13.33203125" style="5" customWidth="1"/>
    <col min="12542" max="12542" width="21.109375" style="5" customWidth="1"/>
    <col min="12543" max="12544" width="37.33203125" style="5" customWidth="1"/>
    <col min="12545" max="12545" width="52.6640625" style="5" customWidth="1"/>
    <col min="12546" max="12546" width="14.33203125" style="5" customWidth="1"/>
    <col min="12547" max="12547" width="12.5546875" style="5" customWidth="1"/>
    <col min="12548" max="12548" width="12.109375" style="5" customWidth="1"/>
    <col min="12549" max="12787" width="9.109375" style="5"/>
    <col min="12788" max="12788" width="14.33203125" style="5" customWidth="1"/>
    <col min="12789" max="12789" width="34.44140625" style="5" customWidth="1"/>
    <col min="12790" max="12790" width="17.33203125" style="5" customWidth="1"/>
    <col min="12791" max="12791" width="12.88671875" style="5" customWidth="1"/>
    <col min="12792" max="12792" width="13.44140625" style="5" customWidth="1"/>
    <col min="12793" max="12793" width="13.109375" style="5" customWidth="1"/>
    <col min="12794" max="12794" width="13" style="5" customWidth="1"/>
    <col min="12795" max="12795" width="14.5546875" style="5" customWidth="1"/>
    <col min="12796" max="12796" width="15.109375" style="5" customWidth="1"/>
    <col min="12797" max="12797" width="13.33203125" style="5" customWidth="1"/>
    <col min="12798" max="12798" width="21.109375" style="5" customWidth="1"/>
    <col min="12799" max="12800" width="37.33203125" style="5" customWidth="1"/>
    <col min="12801" max="12801" width="52.6640625" style="5" customWidth="1"/>
    <col min="12802" max="12802" width="14.33203125" style="5" customWidth="1"/>
    <col min="12803" max="12803" width="12.5546875" style="5" customWidth="1"/>
    <col min="12804" max="12804" width="12.109375" style="5" customWidth="1"/>
    <col min="12805" max="13043" width="9.109375" style="5"/>
    <col min="13044" max="13044" width="14.33203125" style="5" customWidth="1"/>
    <col min="13045" max="13045" width="34.44140625" style="5" customWidth="1"/>
    <col min="13046" max="13046" width="17.33203125" style="5" customWidth="1"/>
    <col min="13047" max="13047" width="12.88671875" style="5" customWidth="1"/>
    <col min="13048" max="13048" width="13.44140625" style="5" customWidth="1"/>
    <col min="13049" max="13049" width="13.109375" style="5" customWidth="1"/>
    <col min="13050" max="13050" width="13" style="5" customWidth="1"/>
    <col min="13051" max="13051" width="14.5546875" style="5" customWidth="1"/>
    <col min="13052" max="13052" width="15.109375" style="5" customWidth="1"/>
    <col min="13053" max="13053" width="13.33203125" style="5" customWidth="1"/>
    <col min="13054" max="13054" width="21.109375" style="5" customWidth="1"/>
    <col min="13055" max="13056" width="37.33203125" style="5" customWidth="1"/>
    <col min="13057" max="13057" width="52.6640625" style="5" customWidth="1"/>
    <col min="13058" max="13058" width="14.33203125" style="5" customWidth="1"/>
    <col min="13059" max="13059" width="12.5546875" style="5" customWidth="1"/>
    <col min="13060" max="13060" width="12.109375" style="5" customWidth="1"/>
    <col min="13061" max="13299" width="9.109375" style="5"/>
    <col min="13300" max="13300" width="14.33203125" style="5" customWidth="1"/>
    <col min="13301" max="13301" width="34.44140625" style="5" customWidth="1"/>
    <col min="13302" max="13302" width="17.33203125" style="5" customWidth="1"/>
    <col min="13303" max="13303" width="12.88671875" style="5" customWidth="1"/>
    <col min="13304" max="13304" width="13.44140625" style="5" customWidth="1"/>
    <col min="13305" max="13305" width="13.109375" style="5" customWidth="1"/>
    <col min="13306" max="13306" width="13" style="5" customWidth="1"/>
    <col min="13307" max="13307" width="14.5546875" style="5" customWidth="1"/>
    <col min="13308" max="13308" width="15.109375" style="5" customWidth="1"/>
    <col min="13309" max="13309" width="13.33203125" style="5" customWidth="1"/>
    <col min="13310" max="13310" width="21.109375" style="5" customWidth="1"/>
    <col min="13311" max="13312" width="37.33203125" style="5" customWidth="1"/>
    <col min="13313" max="13313" width="52.6640625" style="5" customWidth="1"/>
    <col min="13314" max="13314" width="14.33203125" style="5" customWidth="1"/>
    <col min="13315" max="13315" width="12.5546875" style="5" customWidth="1"/>
    <col min="13316" max="13316" width="12.109375" style="5" customWidth="1"/>
    <col min="13317" max="13555" width="9.109375" style="5"/>
    <col min="13556" max="13556" width="14.33203125" style="5" customWidth="1"/>
    <col min="13557" max="13557" width="34.44140625" style="5" customWidth="1"/>
    <col min="13558" max="13558" width="17.33203125" style="5" customWidth="1"/>
    <col min="13559" max="13559" width="12.88671875" style="5" customWidth="1"/>
    <col min="13560" max="13560" width="13.44140625" style="5" customWidth="1"/>
    <col min="13561" max="13561" width="13.109375" style="5" customWidth="1"/>
    <col min="13562" max="13562" width="13" style="5" customWidth="1"/>
    <col min="13563" max="13563" width="14.5546875" style="5" customWidth="1"/>
    <col min="13564" max="13564" width="15.109375" style="5" customWidth="1"/>
    <col min="13565" max="13565" width="13.33203125" style="5" customWidth="1"/>
    <col min="13566" max="13566" width="21.109375" style="5" customWidth="1"/>
    <col min="13567" max="13568" width="37.33203125" style="5" customWidth="1"/>
    <col min="13569" max="13569" width="52.6640625" style="5" customWidth="1"/>
    <col min="13570" max="13570" width="14.33203125" style="5" customWidth="1"/>
    <col min="13571" max="13571" width="12.5546875" style="5" customWidth="1"/>
    <col min="13572" max="13572" width="12.109375" style="5" customWidth="1"/>
    <col min="13573" max="13811" width="9.109375" style="5"/>
    <col min="13812" max="13812" width="14.33203125" style="5" customWidth="1"/>
    <col min="13813" max="13813" width="34.44140625" style="5" customWidth="1"/>
    <col min="13814" max="13814" width="17.33203125" style="5" customWidth="1"/>
    <col min="13815" max="13815" width="12.88671875" style="5" customWidth="1"/>
    <col min="13816" max="13816" width="13.44140625" style="5" customWidth="1"/>
    <col min="13817" max="13817" width="13.109375" style="5" customWidth="1"/>
    <col min="13818" max="13818" width="13" style="5" customWidth="1"/>
    <col min="13819" max="13819" width="14.5546875" style="5" customWidth="1"/>
    <col min="13820" max="13820" width="15.109375" style="5" customWidth="1"/>
    <col min="13821" max="13821" width="13.33203125" style="5" customWidth="1"/>
    <col min="13822" max="13822" width="21.109375" style="5" customWidth="1"/>
    <col min="13823" max="13824" width="37.33203125" style="5" customWidth="1"/>
    <col min="13825" max="13825" width="52.6640625" style="5" customWidth="1"/>
    <col min="13826" max="13826" width="14.33203125" style="5" customWidth="1"/>
    <col min="13827" max="13827" width="12.5546875" style="5" customWidth="1"/>
    <col min="13828" max="13828" width="12.109375" style="5" customWidth="1"/>
    <col min="13829" max="14067" width="9.109375" style="5"/>
    <col min="14068" max="14068" width="14.33203125" style="5" customWidth="1"/>
    <col min="14069" max="14069" width="34.44140625" style="5" customWidth="1"/>
    <col min="14070" max="14070" width="17.33203125" style="5" customWidth="1"/>
    <col min="14071" max="14071" width="12.88671875" style="5" customWidth="1"/>
    <col min="14072" max="14072" width="13.44140625" style="5" customWidth="1"/>
    <col min="14073" max="14073" width="13.109375" style="5" customWidth="1"/>
    <col min="14074" max="14074" width="13" style="5" customWidth="1"/>
    <col min="14075" max="14075" width="14.5546875" style="5" customWidth="1"/>
    <col min="14076" max="14076" width="15.109375" style="5" customWidth="1"/>
    <col min="14077" max="14077" width="13.33203125" style="5" customWidth="1"/>
    <col min="14078" max="14078" width="21.109375" style="5" customWidth="1"/>
    <col min="14079" max="14080" width="37.33203125" style="5" customWidth="1"/>
    <col min="14081" max="14081" width="52.6640625" style="5" customWidth="1"/>
    <col min="14082" max="14082" width="14.33203125" style="5" customWidth="1"/>
    <col min="14083" max="14083" width="12.5546875" style="5" customWidth="1"/>
    <col min="14084" max="14084" width="12.109375" style="5" customWidth="1"/>
    <col min="14085" max="14323" width="9.109375" style="5"/>
    <col min="14324" max="14324" width="14.33203125" style="5" customWidth="1"/>
    <col min="14325" max="14325" width="34.44140625" style="5" customWidth="1"/>
    <col min="14326" max="14326" width="17.33203125" style="5" customWidth="1"/>
    <col min="14327" max="14327" width="12.88671875" style="5" customWidth="1"/>
    <col min="14328" max="14328" width="13.44140625" style="5" customWidth="1"/>
    <col min="14329" max="14329" width="13.109375" style="5" customWidth="1"/>
    <col min="14330" max="14330" width="13" style="5" customWidth="1"/>
    <col min="14331" max="14331" width="14.5546875" style="5" customWidth="1"/>
    <col min="14332" max="14332" width="15.109375" style="5" customWidth="1"/>
    <col min="14333" max="14333" width="13.33203125" style="5" customWidth="1"/>
    <col min="14334" max="14334" width="21.109375" style="5" customWidth="1"/>
    <col min="14335" max="14336" width="37.33203125" style="5" customWidth="1"/>
    <col min="14337" max="14337" width="52.6640625" style="5" customWidth="1"/>
    <col min="14338" max="14338" width="14.33203125" style="5" customWidth="1"/>
    <col min="14339" max="14339" width="12.5546875" style="5" customWidth="1"/>
    <col min="14340" max="14340" width="12.109375" style="5" customWidth="1"/>
    <col min="14341" max="14579" width="9.109375" style="5"/>
    <col min="14580" max="14580" width="14.33203125" style="5" customWidth="1"/>
    <col min="14581" max="14581" width="34.44140625" style="5" customWidth="1"/>
    <col min="14582" max="14582" width="17.33203125" style="5" customWidth="1"/>
    <col min="14583" max="14583" width="12.88671875" style="5" customWidth="1"/>
    <col min="14584" max="14584" width="13.44140625" style="5" customWidth="1"/>
    <col min="14585" max="14585" width="13.109375" style="5" customWidth="1"/>
    <col min="14586" max="14586" width="13" style="5" customWidth="1"/>
    <col min="14587" max="14587" width="14.5546875" style="5" customWidth="1"/>
    <col min="14588" max="14588" width="15.109375" style="5" customWidth="1"/>
    <col min="14589" max="14589" width="13.33203125" style="5" customWidth="1"/>
    <col min="14590" max="14590" width="21.109375" style="5" customWidth="1"/>
    <col min="14591" max="14592" width="37.33203125" style="5" customWidth="1"/>
    <col min="14593" max="14593" width="52.6640625" style="5" customWidth="1"/>
    <col min="14594" max="14594" width="14.33203125" style="5" customWidth="1"/>
    <col min="14595" max="14595" width="12.5546875" style="5" customWidth="1"/>
    <col min="14596" max="14596" width="12.109375" style="5" customWidth="1"/>
    <col min="14597" max="14835" width="9.109375" style="5"/>
    <col min="14836" max="14836" width="14.33203125" style="5" customWidth="1"/>
    <col min="14837" max="14837" width="34.44140625" style="5" customWidth="1"/>
    <col min="14838" max="14838" width="17.33203125" style="5" customWidth="1"/>
    <col min="14839" max="14839" width="12.88671875" style="5" customWidth="1"/>
    <col min="14840" max="14840" width="13.44140625" style="5" customWidth="1"/>
    <col min="14841" max="14841" width="13.109375" style="5" customWidth="1"/>
    <col min="14842" max="14842" width="13" style="5" customWidth="1"/>
    <col min="14843" max="14843" width="14.5546875" style="5" customWidth="1"/>
    <col min="14844" max="14844" width="15.109375" style="5" customWidth="1"/>
    <col min="14845" max="14845" width="13.33203125" style="5" customWidth="1"/>
    <col min="14846" max="14846" width="21.109375" style="5" customWidth="1"/>
    <col min="14847" max="14848" width="37.33203125" style="5" customWidth="1"/>
    <col min="14849" max="14849" width="52.6640625" style="5" customWidth="1"/>
    <col min="14850" max="14850" width="14.33203125" style="5" customWidth="1"/>
    <col min="14851" max="14851" width="12.5546875" style="5" customWidth="1"/>
    <col min="14852" max="14852" width="12.109375" style="5" customWidth="1"/>
    <col min="14853" max="15091" width="9.109375" style="5"/>
    <col min="15092" max="15092" width="14.33203125" style="5" customWidth="1"/>
    <col min="15093" max="15093" width="34.44140625" style="5" customWidth="1"/>
    <col min="15094" max="15094" width="17.33203125" style="5" customWidth="1"/>
    <col min="15095" max="15095" width="12.88671875" style="5" customWidth="1"/>
    <col min="15096" max="15096" width="13.44140625" style="5" customWidth="1"/>
    <col min="15097" max="15097" width="13.109375" style="5" customWidth="1"/>
    <col min="15098" max="15098" width="13" style="5" customWidth="1"/>
    <col min="15099" max="15099" width="14.5546875" style="5" customWidth="1"/>
    <col min="15100" max="15100" width="15.109375" style="5" customWidth="1"/>
    <col min="15101" max="15101" width="13.33203125" style="5" customWidth="1"/>
    <col min="15102" max="15102" width="21.109375" style="5" customWidth="1"/>
    <col min="15103" max="15104" width="37.33203125" style="5" customWidth="1"/>
    <col min="15105" max="15105" width="52.6640625" style="5" customWidth="1"/>
    <col min="15106" max="15106" width="14.33203125" style="5" customWidth="1"/>
    <col min="15107" max="15107" width="12.5546875" style="5" customWidth="1"/>
    <col min="15108" max="15108" width="12.109375" style="5" customWidth="1"/>
    <col min="15109" max="15347" width="9.109375" style="5"/>
    <col min="15348" max="15348" width="14.33203125" style="5" customWidth="1"/>
    <col min="15349" max="15349" width="34.44140625" style="5" customWidth="1"/>
    <col min="15350" max="15350" width="17.33203125" style="5" customWidth="1"/>
    <col min="15351" max="15351" width="12.88671875" style="5" customWidth="1"/>
    <col min="15352" max="15352" width="13.44140625" style="5" customWidth="1"/>
    <col min="15353" max="15353" width="13.109375" style="5" customWidth="1"/>
    <col min="15354" max="15354" width="13" style="5" customWidth="1"/>
    <col min="15355" max="15355" width="14.5546875" style="5" customWidth="1"/>
    <col min="15356" max="15356" width="15.109375" style="5" customWidth="1"/>
    <col min="15357" max="15357" width="13.33203125" style="5" customWidth="1"/>
    <col min="15358" max="15358" width="21.109375" style="5" customWidth="1"/>
    <col min="15359" max="15360" width="37.33203125" style="5" customWidth="1"/>
    <col min="15361" max="15361" width="52.6640625" style="5" customWidth="1"/>
    <col min="15362" max="15362" width="14.33203125" style="5" customWidth="1"/>
    <col min="15363" max="15363" width="12.5546875" style="5" customWidth="1"/>
    <col min="15364" max="15364" width="12.109375" style="5" customWidth="1"/>
    <col min="15365" max="15603" width="9.109375" style="5"/>
    <col min="15604" max="15604" width="14.33203125" style="5" customWidth="1"/>
    <col min="15605" max="15605" width="34.44140625" style="5" customWidth="1"/>
    <col min="15606" max="15606" width="17.33203125" style="5" customWidth="1"/>
    <col min="15607" max="15607" width="12.88671875" style="5" customWidth="1"/>
    <col min="15608" max="15608" width="13.44140625" style="5" customWidth="1"/>
    <col min="15609" max="15609" width="13.109375" style="5" customWidth="1"/>
    <col min="15610" max="15610" width="13" style="5" customWidth="1"/>
    <col min="15611" max="15611" width="14.5546875" style="5" customWidth="1"/>
    <col min="15612" max="15612" width="15.109375" style="5" customWidth="1"/>
    <col min="15613" max="15613" width="13.33203125" style="5" customWidth="1"/>
    <col min="15614" max="15614" width="21.109375" style="5" customWidth="1"/>
    <col min="15615" max="15616" width="37.33203125" style="5" customWidth="1"/>
    <col min="15617" max="15617" width="52.6640625" style="5" customWidth="1"/>
    <col min="15618" max="15618" width="14.33203125" style="5" customWidth="1"/>
    <col min="15619" max="15619" width="12.5546875" style="5" customWidth="1"/>
    <col min="15620" max="15620" width="12.109375" style="5" customWidth="1"/>
    <col min="15621" max="15859" width="9.109375" style="5"/>
    <col min="15860" max="15860" width="14.33203125" style="5" customWidth="1"/>
    <col min="15861" max="15861" width="34.44140625" style="5" customWidth="1"/>
    <col min="15862" max="15862" width="17.33203125" style="5" customWidth="1"/>
    <col min="15863" max="15863" width="12.88671875" style="5" customWidth="1"/>
    <col min="15864" max="15864" width="13.44140625" style="5" customWidth="1"/>
    <col min="15865" max="15865" width="13.109375" style="5" customWidth="1"/>
    <col min="15866" max="15866" width="13" style="5" customWidth="1"/>
    <col min="15867" max="15867" width="14.5546875" style="5" customWidth="1"/>
    <col min="15868" max="15868" width="15.109375" style="5" customWidth="1"/>
    <col min="15869" max="15869" width="13.33203125" style="5" customWidth="1"/>
    <col min="15870" max="15870" width="21.109375" style="5" customWidth="1"/>
    <col min="15871" max="15872" width="37.33203125" style="5" customWidth="1"/>
    <col min="15873" max="15873" width="52.6640625" style="5" customWidth="1"/>
    <col min="15874" max="15874" width="14.33203125" style="5" customWidth="1"/>
    <col min="15875" max="15875" width="12.5546875" style="5" customWidth="1"/>
    <col min="15876" max="15876" width="12.109375" style="5" customWidth="1"/>
    <col min="15877" max="16115" width="9.109375" style="5"/>
    <col min="16116" max="16116" width="14.33203125" style="5" customWidth="1"/>
    <col min="16117" max="16117" width="34.44140625" style="5" customWidth="1"/>
    <col min="16118" max="16118" width="17.33203125" style="5" customWidth="1"/>
    <col min="16119" max="16119" width="12.88671875" style="5" customWidth="1"/>
    <col min="16120" max="16120" width="13.44140625" style="5" customWidth="1"/>
    <col min="16121" max="16121" width="13.109375" style="5" customWidth="1"/>
    <col min="16122" max="16122" width="13" style="5" customWidth="1"/>
    <col min="16123" max="16123" width="14.5546875" style="5" customWidth="1"/>
    <col min="16124" max="16124" width="15.109375" style="5" customWidth="1"/>
    <col min="16125" max="16125" width="13.33203125" style="5" customWidth="1"/>
    <col min="16126" max="16126" width="21.109375" style="5" customWidth="1"/>
    <col min="16127" max="16128" width="37.33203125" style="5" customWidth="1"/>
    <col min="16129" max="16129" width="52.6640625" style="5" customWidth="1"/>
    <col min="16130" max="16130" width="14.33203125" style="5" customWidth="1"/>
    <col min="16131" max="16131" width="12.5546875" style="5" customWidth="1"/>
    <col min="16132" max="16132" width="12.109375" style="5" customWidth="1"/>
    <col min="16133" max="16384" width="9.109375" style="5"/>
  </cols>
  <sheetData>
    <row r="1" spans="1:9" ht="15.6" x14ac:dyDescent="0.3">
      <c r="A1" s="1" t="s">
        <v>0</v>
      </c>
      <c r="B1" s="2"/>
      <c r="C1" s="2"/>
      <c r="D1" s="3"/>
      <c r="E1" s="4"/>
      <c r="F1" s="4"/>
      <c r="G1" s="3"/>
      <c r="H1" s="4"/>
      <c r="I1" s="4"/>
    </row>
    <row r="2" spans="1:9" ht="18" customHeight="1" x14ac:dyDescent="0.3">
      <c r="A2" s="1" t="s">
        <v>0</v>
      </c>
      <c r="B2" s="2"/>
      <c r="C2" s="2"/>
      <c r="D2" s="3"/>
      <c r="E2" s="4"/>
      <c r="F2" s="4"/>
      <c r="G2" s="3"/>
      <c r="H2" s="4"/>
      <c r="I2" s="4"/>
    </row>
    <row r="3" spans="1:9" ht="56.25" customHeight="1" x14ac:dyDescent="0.3">
      <c r="A3" s="4"/>
      <c r="B3" s="4"/>
      <c r="C3" s="4"/>
      <c r="D3" s="3"/>
      <c r="E3" s="4"/>
      <c r="F3" s="4"/>
      <c r="G3" s="3"/>
      <c r="H3" s="4"/>
      <c r="I3" s="4"/>
    </row>
    <row r="4" spans="1:9" ht="15.6" x14ac:dyDescent="0.3">
      <c r="A4" s="4"/>
      <c r="B4" s="4"/>
      <c r="C4" s="4"/>
      <c r="D4" s="3"/>
      <c r="E4" s="4"/>
      <c r="F4" s="4"/>
      <c r="G4" s="3"/>
      <c r="H4" s="4"/>
      <c r="I4" s="4"/>
    </row>
    <row r="5" spans="1:9" ht="15.6" x14ac:dyDescent="0.3">
      <c r="A5" s="4"/>
      <c r="B5" s="4"/>
      <c r="C5" s="4"/>
      <c r="D5" s="3"/>
      <c r="E5" s="4"/>
      <c r="F5" s="4"/>
      <c r="G5" s="3"/>
      <c r="H5" s="4"/>
      <c r="I5" s="4"/>
    </row>
    <row r="6" spans="1:9" ht="17.399999999999999" x14ac:dyDescent="0.3">
      <c r="A6" s="92" t="s">
        <v>1</v>
      </c>
      <c r="B6" s="92"/>
      <c r="C6" s="92"/>
      <c r="D6" s="92"/>
      <c r="E6" s="92"/>
      <c r="F6" s="92"/>
      <c r="G6" s="12"/>
      <c r="H6" s="12"/>
      <c r="I6" s="12"/>
    </row>
    <row r="7" spans="1:9" ht="17.399999999999999" x14ac:dyDescent="0.3">
      <c r="A7" s="6"/>
      <c r="B7" s="6"/>
      <c r="C7" s="6"/>
      <c r="D7" s="6"/>
      <c r="E7" s="6"/>
      <c r="F7" s="6"/>
      <c r="G7" s="6"/>
      <c r="H7" s="6"/>
      <c r="I7" s="6"/>
    </row>
    <row r="8" spans="1:9" ht="17.399999999999999" x14ac:dyDescent="0.3">
      <c r="A8" s="84" t="s">
        <v>2</v>
      </c>
      <c r="B8" s="84" t="s">
        <v>3</v>
      </c>
      <c r="C8" s="84" t="s">
        <v>4</v>
      </c>
      <c r="D8" s="93"/>
      <c r="E8" s="93"/>
      <c r="F8" s="93"/>
      <c r="G8" s="93"/>
      <c r="H8" s="93"/>
      <c r="I8" s="93"/>
    </row>
    <row r="9" spans="1:9" ht="69" customHeight="1" x14ac:dyDescent="0.3">
      <c r="A9" s="84"/>
      <c r="B9" s="84"/>
      <c r="C9" s="84"/>
      <c r="D9" s="84" t="s">
        <v>5</v>
      </c>
      <c r="E9" s="84"/>
      <c r="F9" s="84"/>
      <c r="G9" s="84" t="s">
        <v>5</v>
      </c>
      <c r="H9" s="84"/>
      <c r="I9" s="84"/>
    </row>
    <row r="10" spans="1:9" ht="18" x14ac:dyDescent="0.3">
      <c r="A10" s="84"/>
      <c r="B10" s="84"/>
      <c r="C10" s="84"/>
      <c r="D10" s="17" t="s">
        <v>9</v>
      </c>
      <c r="E10" s="17" t="s">
        <v>10</v>
      </c>
      <c r="F10" s="17" t="s">
        <v>53</v>
      </c>
      <c r="G10" s="17" t="s">
        <v>9</v>
      </c>
      <c r="H10" s="17" t="s">
        <v>10</v>
      </c>
      <c r="I10" s="17" t="s">
        <v>53</v>
      </c>
    </row>
    <row r="11" spans="1:9" s="7" customFormat="1" ht="18" x14ac:dyDescent="0.3">
      <c r="A11" s="17">
        <v>1</v>
      </c>
      <c r="B11" s="13">
        <v>2</v>
      </c>
      <c r="C11" s="13">
        <v>3</v>
      </c>
      <c r="D11" s="17">
        <v>4</v>
      </c>
      <c r="E11" s="17">
        <v>5</v>
      </c>
      <c r="F11" s="13">
        <v>6</v>
      </c>
      <c r="G11" s="17">
        <v>7</v>
      </c>
      <c r="H11" s="17">
        <v>8</v>
      </c>
      <c r="I11" s="13">
        <v>9</v>
      </c>
    </row>
    <row r="12" spans="1:9" s="7" customFormat="1" ht="18.75" customHeight="1" x14ac:dyDescent="0.3">
      <c r="A12" s="91" t="s">
        <v>13</v>
      </c>
      <c r="B12" s="91"/>
      <c r="C12" s="91"/>
      <c r="D12" s="91"/>
      <c r="E12" s="91"/>
      <c r="F12" s="91"/>
      <c r="G12" s="91"/>
      <c r="H12" s="91"/>
      <c r="I12" s="91"/>
    </row>
    <row r="13" spans="1:9" ht="105" customHeight="1" x14ac:dyDescent="0.3">
      <c r="A13" s="17" t="s">
        <v>19</v>
      </c>
      <c r="B13" s="14" t="s">
        <v>20</v>
      </c>
      <c r="C13" s="17" t="s">
        <v>21</v>
      </c>
      <c r="D13" s="16">
        <v>82.479143172930719</v>
      </c>
      <c r="E13" s="16">
        <v>82.43751717331449</v>
      </c>
      <c r="F13" s="15">
        <v>82.396394982569021</v>
      </c>
      <c r="G13" s="15">
        <f>170560/178239*100</f>
        <v>95.69173974270501</v>
      </c>
      <c r="H13" s="15">
        <f>170560/178329*100</f>
        <v>95.643445541667376</v>
      </c>
      <c r="I13" s="15">
        <f>170560/178418*100</f>
        <v>95.595735856247686</v>
      </c>
    </row>
  </sheetData>
  <sheetProtection selectLockedCells="1" selectUnlockedCells="1"/>
  <mergeCells count="9">
    <mergeCell ref="A12:I12"/>
    <mergeCell ref="G9:I9"/>
    <mergeCell ref="A6:F6"/>
    <mergeCell ref="D9:F9"/>
    <mergeCell ref="A8:A10"/>
    <mergeCell ref="B8:B10"/>
    <mergeCell ref="C8:C10"/>
    <mergeCell ref="D8:F8"/>
    <mergeCell ref="G8:I8"/>
  </mergeCells>
  <printOptions horizontalCentered="1"/>
  <pageMargins left="0.11811023622047245" right="0.19685039370078741" top="0.27559055118110237" bottom="0.15748031496062992" header="0.51181102362204722" footer="0.51181102362204722"/>
  <pageSetup paperSize="9" scale="49" firstPageNumber="0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8</vt:lpstr>
      <vt:lpstr>Лист1</vt:lpstr>
      <vt:lpstr>Приложение 5 + (2)</vt:lpstr>
      <vt:lpstr>'Приложение 5 + (2)'!Заголовки_для_печати</vt:lpstr>
      <vt:lpstr>'Приложение 8'!Заголовки_для_печати</vt:lpstr>
      <vt:lpstr>'Приложение 5 + (2)'!Область_печати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2022-12-08T05:00:20Z</dcterms:modified>
</cp:coreProperties>
</file>