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ожение 6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(2)'!$8:$9</definedName>
    <definedName name="_xlnm.Print_Titles" localSheetId="0">'Приложение 6'!$5:$6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(2)'!$A$1:$I$20</definedName>
    <definedName name="_xlnm.Print_Area" localSheetId="0">'Приложение 6'!$A$1:$Q$88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 localSheetId="0">[11]ПРОГНОЗ_1!#REF!</definedName>
    <definedName name="Прогноз97">[11]ПРОГНОЗ_1!#REF!</definedName>
    <definedName name="Прогноз97_14" localSheetId="1">[11]ПРОГНОЗ_1!#REF!</definedName>
    <definedName name="Прогноз97_14" localSheetId="0">[11]ПРОГНОЗ_1!#REF!</definedName>
    <definedName name="Прогноз97_14">[11]ПРОГНОЗ_1!#REF!</definedName>
    <definedName name="фф" localSheetId="1">'[12]Гр5(о)'!#REF!</definedName>
    <definedName name="фф" localSheetId="0">'[12]Гр5(о)'!#REF!</definedName>
    <definedName name="фф">'[12]Гр5(о)'!#REF!</definedName>
    <definedName name="фф_14" localSheetId="1">'[12]Гр5(о)'!#REF!</definedName>
    <definedName name="фф_14" localSheetId="0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8" i="1" l="1"/>
  <c r="K67" i="1"/>
  <c r="J67" i="1"/>
  <c r="I67" i="1"/>
  <c r="N65" i="1" l="1"/>
  <c r="N62" i="1"/>
  <c r="M15" i="1"/>
  <c r="N13" i="1"/>
  <c r="K65" i="1" l="1"/>
  <c r="J65" i="1"/>
  <c r="I65" i="1"/>
  <c r="H65" i="1"/>
  <c r="H66" i="1"/>
  <c r="K66" i="1"/>
  <c r="J66" i="1"/>
  <c r="I66" i="1"/>
  <c r="K73" i="1" l="1"/>
  <c r="J73" i="1"/>
  <c r="H73" i="1"/>
  <c r="G73" i="1"/>
  <c r="I73" i="1"/>
  <c r="J75" i="1" l="1"/>
  <c r="I75" i="1"/>
  <c r="J74" i="1"/>
  <c r="I74" i="1"/>
  <c r="J72" i="1"/>
  <c r="I72" i="1"/>
  <c r="J71" i="1"/>
  <c r="I71" i="1"/>
  <c r="J70" i="1"/>
  <c r="I70" i="1"/>
  <c r="J68" i="1"/>
  <c r="H75" i="1"/>
  <c r="G75" i="1"/>
  <c r="H74" i="1"/>
  <c r="G74" i="1"/>
  <c r="H72" i="1"/>
  <c r="G72" i="1"/>
  <c r="H71" i="1"/>
  <c r="G71" i="1"/>
  <c r="H70" i="1"/>
  <c r="G70" i="1"/>
  <c r="H68" i="1"/>
  <c r="G68" i="1"/>
  <c r="H67" i="1"/>
  <c r="G67" i="1"/>
  <c r="G66" i="1"/>
  <c r="G65" i="1"/>
  <c r="K75" i="1" l="1"/>
  <c r="K74" i="1"/>
  <c r="K72" i="1"/>
  <c r="K71" i="1" l="1"/>
  <c r="K70" i="1"/>
  <c r="K68" i="1"/>
  <c r="A13" i="1" l="1"/>
  <c r="D13" i="1" l="1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</authors>
  <commentList>
    <comment ref="F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J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K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0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1 меропр. В Туризме - «Северный </t>
        </r>
        <r>
          <rPr>
            <sz val="9"/>
            <color indexed="81"/>
            <rFont val="Tahoma"/>
            <family val="2"/>
            <charset val="204"/>
          </rPr>
          <t>колорит» в рамках Северной ягоды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K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J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K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1" authorId="1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1 мероприятие в рамках фестиваля Северной ягоды в МП Туризм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J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K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7" authorId="1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3490 чел. в Туризме: 1000 чел. в меропр. 2.5. - сохр. Иразвитие ремесл.</t>
        </r>
      </text>
    </comment>
    <comment ref="E48" authorId="1" shapeId="0">
      <text>
        <r>
          <rPr>
            <b/>
            <sz val="16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6"/>
            <color indexed="81"/>
            <rFont val="Tahoma"/>
            <family val="2"/>
            <charset val="204"/>
          </rPr>
          <t xml:space="preserve">
2 мероприяти\я в рамках МП Туризм, 1 мероприятие - в рамках Ремесленничество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2 туризме, 1 в ремесл.</t>
        </r>
      </text>
    </comment>
    <comment ref="F57" authorId="1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600 чел. в Туризме</t>
        </r>
      </text>
    </comment>
    <comment ref="F58" authorId="1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2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3490 в туризме и 1000 чел. в ремесленич.
Родина - 600 чел. в Туризме</t>
        </r>
      </text>
    </comment>
    <comment ref="H72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3490 в туризме и 1000 чел. в ремесленич.
Родина - 600 чел. в Туризме</t>
        </r>
      </text>
    </comment>
    <comment ref="G73" authorId="1" shapeId="0">
      <text>
        <r>
          <rPr>
            <b/>
            <sz val="12"/>
            <color indexed="81"/>
            <rFont val="Tahoma"/>
            <family val="2"/>
            <charset val="204"/>
          </rPr>
          <t>Настенко Светлана Геннадьевна:
ГЦК: 2 меропр. И 3490 чел. в МП Туризм _ 1 мер. И 1000 чел. в ремесленич. 
Родина: 1 меропр. И 600 чел. в МП Туризм   - уменьшили показатель по мероприятиям после согласов. С экономикой. Оставила 4 меропр.  в культуре + 1 в Туризме. Было 22 в культуре и 1 в туризме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" authorId="1" shapeId="0">
      <text>
        <r>
          <rPr>
            <b/>
            <sz val="12"/>
            <color indexed="81"/>
            <rFont val="Tahoma"/>
            <family val="2"/>
            <charset val="204"/>
          </rPr>
          <t>Настенко Светлана Геннадьевна:
ГЦК: 2 меропр. И 3490 чел. в МП Туризм _ 1 мер. И 1000 чел. в ремесленич. 
Родина: 1 меропр. И 600 чел. в МП Туризм   - уменьшили показатель по мероприятиям после согласов. С экономикой. Оставила 4 меропр.  в культуре + 1 в Туризме. Было 22 в культуре и 1 в туризме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  <comment ref="H74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</commentList>
</comments>
</file>

<file path=xl/sharedStrings.xml><?xml version="1.0" encoding="utf-8"?>
<sst xmlns="http://schemas.openxmlformats.org/spreadsheetml/2006/main" count="440" uniqueCount="96">
  <si>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</si>
  <si>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</si>
  <si>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</si>
  <si>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</si>
  <si>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</si>
  <si>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</si>
  <si>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</si>
  <si>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</si>
  <si>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</si>
  <si>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</si>
  <si>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</si>
  <si>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</si>
  <si>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</si>
  <si>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</si>
  <si>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</si>
  <si>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</si>
  <si>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</si>
  <si>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</si>
  <si>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</si>
  <si>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</si>
  <si>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</si>
  <si>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</si>
  <si>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</si>
  <si>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</si>
  <si>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</si>
  <si>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</si>
  <si>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</si>
  <si>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</si>
  <si>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</si>
  <si>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</si>
  <si>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</si>
  <si>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</si>
  <si>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</si>
  <si>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</si>
  <si>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</si>
  <si>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</si>
  <si>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</si>
  <si>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</si>
  <si>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</si>
  <si>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</si>
  <si>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</si>
  <si>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</si>
  <si>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</si>
  <si>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</si>
  <si>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</si>
  <si>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</si>
  <si>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</si>
  <si>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</si>
  <si>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</si>
  <si>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</si>
  <si>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</si>
  <si>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</si>
  <si>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</si>
  <si>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</si>
  <si>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</si>
  <si>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</si>
  <si>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</si>
  <si>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</si>
  <si>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</si>
  <si>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</si>
  <si>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</si>
  <si>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2022 год
(план)</t>
  </si>
  <si>
    <t>до 2019 г. - количество обучающихся
с 2019 г.- человеко-час</t>
  </si>
  <si>
    <t>театральное искусство
(с 01.09.2019)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</si>
  <si>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</si>
  <si>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</si>
  <si>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2023 год
(план)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</si>
  <si>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</si>
  <si>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</si>
  <si>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</si>
  <si>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</si>
  <si>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</si>
  <si>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</si>
  <si>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</si>
  <si>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</si>
  <si>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</si>
  <si>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</si>
  <si>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</si>
  <si>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</si>
  <si>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</si>
  <si>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</si>
  <si>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</si>
  <si>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</si>
  <si>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</si>
  <si>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</si>
  <si>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Приложение 6
к муниципальной программе  "Развитие культуры", утвержденной постановлением Администрации города Норильска от 05.12.2016  № 580</t>
  </si>
  <si>
    <t>2024 год
(план)</t>
  </si>
  <si>
    <t>хоровое пение</t>
  </si>
  <si>
    <t>человеко-час.</t>
  </si>
  <si>
    <t>программа отсутствовала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</si>
  <si>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</si>
  <si>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</si>
  <si>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2021
(факт)</t>
  </si>
  <si>
    <t>2020 год
(факт)</t>
  </si>
  <si>
    <t>2022
(оценка)</t>
  </si>
  <si>
    <t>2025 год
(план)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</si>
</sst>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6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0" fontId="4" fillId="4" borderId="0" xfId="1" applyFont="1" applyFill="1" applyAlignment="1">
      <alignment vertical="top"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0" fontId="4" fillId="3" borderId="0" xfId="1" applyFont="1" applyFill="1" applyAlignment="1">
      <alignment wrapText="1"/>
    </xf>
    <xf numFmtId="0" fontId="4" fillId="0" borderId="0" xfId="1" applyFont="1" applyFill="1" applyAlignment="1">
      <alignment vertical="top" wrapText="1"/>
    </xf>
    <xf numFmtId="165" fontId="4" fillId="0" borderId="0" xfId="1" applyNumberFormat="1" applyFont="1" applyFill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4" fillId="3" borderId="1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top" wrapText="1"/>
    </xf>
    <xf numFmtId="0" fontId="4" fillId="3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3" fillId="3" borderId="3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3" fontId="4" fillId="3" borderId="1" xfId="1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17" fillId="0" borderId="0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8" fillId="3" borderId="0" xfId="1" applyFont="1" applyFill="1" applyBorder="1" applyAlignment="1">
      <alignment horizontal="center"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8" fillId="0" borderId="0" xfId="0" applyNumberFormat="1" applyFont="1" applyFill="1" applyBorder="1" applyAlignment="1">
      <alignment vertical="top" wrapText="1"/>
    </xf>
    <xf numFmtId="165" fontId="4" fillId="3" borderId="0" xfId="1" applyNumberFormat="1" applyFont="1" applyFill="1" applyAlignment="1">
      <alignment vertical="top" wrapText="1"/>
    </xf>
    <xf numFmtId="0" fontId="6" fillId="3" borderId="0" xfId="1" applyFont="1" applyFill="1" applyAlignment="1">
      <alignment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31" fillId="3" borderId="1" xfId="1" applyFont="1" applyFill="1" applyBorder="1" applyAlignment="1">
      <alignment horizontal="center" vertical="top" wrapText="1"/>
    </xf>
    <xf numFmtId="3" fontId="6" fillId="3" borderId="1" xfId="1" applyNumberFormat="1" applyFont="1" applyFill="1" applyBorder="1" applyAlignment="1">
      <alignment horizontal="center" vertical="top" wrapText="1"/>
    </xf>
    <xf numFmtId="3" fontId="31" fillId="3" borderId="1" xfId="1" applyNumberFormat="1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7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2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1" applyFont="1" applyFill="1" applyAlignment="1">
      <alignment horizontal="right" vertical="top"/>
    </xf>
    <xf numFmtId="0" fontId="3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center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3" fontId="3" fillId="3" borderId="7" xfId="1" applyNumberFormat="1" applyFont="1" applyFill="1" applyBorder="1" applyAlignment="1">
      <alignment horizontal="center" vertical="top" wrapText="1"/>
    </xf>
    <xf numFmtId="3" fontId="3" fillId="3" borderId="0" xfId="1" applyNumberFormat="1" applyFont="1" applyFill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4" fillId="3" borderId="0" xfId="1" applyFont="1" applyFill="1" applyAlignment="1">
      <alignment horizontal="center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18" fillId="0" borderId="0" xfId="1" applyFont="1" applyFill="1" applyAlignment="1">
      <alignment horizontal="center" vertical="top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left" vertical="top" wrapText="1"/>
    </xf>
    <xf numFmtId="0" fontId="8" fillId="3" borderId="0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49" fontId="3" fillId="3" borderId="1" xfId="1" applyNumberFormat="1" applyFont="1" applyFill="1" applyBorder="1" applyAlignment="1">
      <alignment horizontal="left" vertical="center" wrapText="1"/>
    </xf>
    <xf numFmtId="49" fontId="3" fillId="3" borderId="7" xfId="1" applyNumberFormat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>
      <alignment horizontal="center" vertical="center" wrapText="1"/>
    </xf>
    <xf numFmtId="165" fontId="3" fillId="3" borderId="4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6" fillId="3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top" wrapText="1"/>
    </xf>
    <xf numFmtId="165" fontId="3" fillId="3" borderId="10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30" fillId="3" borderId="0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96"/>
  <sheetViews>
    <sheetView tabSelected="1" view="pageBreakPreview" topLeftCell="A5" zoomScale="85" zoomScaleNormal="85" zoomScaleSheetLayoutView="85" workbookViewId="0">
      <selection activeCell="E5" sqref="E5:K5"/>
    </sheetView>
  </sheetViews>
  <sheetFormatPr defaultColWidth="9.109375" defaultRowHeight="18" x14ac:dyDescent="0.3"/>
  <cols>
    <col min="1" max="1" width="40" style="20" customWidth="1"/>
    <col min="2" max="2" width="36.5546875" style="1" customWidth="1"/>
    <col min="3" max="3" width="16.44140625" style="1" customWidth="1"/>
    <col min="4" max="4" width="34.5546875" style="1" customWidth="1"/>
    <col min="5" max="5" width="13.6640625" style="29" customWidth="1"/>
    <col min="6" max="6" width="14.5546875" style="39" customWidth="1"/>
    <col min="7" max="7" width="14.109375" style="35" customWidth="1"/>
    <col min="8" max="8" width="14.109375" style="39" customWidth="1"/>
    <col min="9" max="11" width="14.109375" style="31" customWidth="1"/>
    <col min="12" max="12" width="13.33203125" style="64" customWidth="1"/>
    <col min="13" max="13" width="13.33203125" style="1" customWidth="1"/>
    <col min="14" max="14" width="13.33203125" style="31" customWidth="1"/>
    <col min="15" max="16" width="13.33203125" style="1" customWidth="1"/>
    <col min="17" max="17" width="15.5546875" style="1" customWidth="1"/>
    <col min="18" max="18" width="54.109375" style="26" customWidth="1"/>
    <col min="19" max="19" width="16" style="26" customWidth="1"/>
    <col min="20" max="20" width="12.33203125" style="26" customWidth="1"/>
    <col min="21" max="21" width="9.109375" style="26" customWidth="1"/>
    <col min="22" max="28" width="9.109375" style="21" customWidth="1"/>
    <col min="29" max="16384" width="9.109375" style="21"/>
  </cols>
  <sheetData>
    <row r="1" spans="1:21" ht="13.5" customHeight="1" x14ac:dyDescent="0.3">
      <c r="A1" s="30"/>
      <c r="B1" s="32"/>
      <c r="C1" s="32"/>
      <c r="D1" s="32"/>
      <c r="E1" s="31"/>
      <c r="L1" s="117"/>
      <c r="M1" s="117"/>
      <c r="N1" s="117"/>
      <c r="O1" s="75"/>
    </row>
    <row r="2" spans="1:21" s="3" customFormat="1" ht="80.25" customHeight="1" x14ac:dyDescent="0.35">
      <c r="A2" s="30"/>
      <c r="B2" s="33"/>
      <c r="C2" s="33"/>
      <c r="D2" s="33"/>
      <c r="E2" s="34"/>
      <c r="F2" s="34"/>
      <c r="G2" s="31"/>
      <c r="H2" s="31"/>
      <c r="I2" s="31"/>
      <c r="J2" s="31"/>
      <c r="K2" s="142" t="s">
        <v>85</v>
      </c>
      <c r="L2" s="142"/>
      <c r="M2" s="142"/>
      <c r="N2" s="142"/>
      <c r="O2" s="142"/>
      <c r="P2" s="142"/>
      <c r="Q2" s="142"/>
      <c r="R2" s="27"/>
      <c r="S2" s="27"/>
      <c r="T2" s="27"/>
      <c r="U2" s="27"/>
    </row>
    <row r="3" spans="1:21" ht="27.75" customHeight="1" x14ac:dyDescent="0.3">
      <c r="A3" s="144" t="s">
        <v>65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21" hidden="1" x14ac:dyDescent="0.3">
      <c r="A4" s="30"/>
      <c r="B4" s="32"/>
      <c r="C4" s="32"/>
      <c r="D4" s="32"/>
      <c r="E4" s="31"/>
      <c r="F4" s="31"/>
      <c r="G4" s="31"/>
      <c r="H4" s="31"/>
    </row>
    <row r="5" spans="1:21" s="22" customFormat="1" ht="39.75" customHeight="1" x14ac:dyDescent="0.3">
      <c r="A5" s="145" t="s">
        <v>6</v>
      </c>
      <c r="B5" s="145" t="s">
        <v>3</v>
      </c>
      <c r="C5" s="145" t="s">
        <v>4</v>
      </c>
      <c r="D5" s="145" t="s">
        <v>5</v>
      </c>
      <c r="E5" s="146" t="s">
        <v>7</v>
      </c>
      <c r="F5" s="146"/>
      <c r="G5" s="146"/>
      <c r="H5" s="146"/>
      <c r="I5" s="146"/>
      <c r="J5" s="146"/>
      <c r="K5" s="146"/>
      <c r="L5" s="147" t="s">
        <v>8</v>
      </c>
      <c r="M5" s="147"/>
      <c r="N5" s="147"/>
      <c r="O5" s="147"/>
      <c r="P5" s="147"/>
      <c r="Q5" s="147"/>
      <c r="R5" s="28"/>
      <c r="S5" s="28"/>
      <c r="T5" s="28"/>
      <c r="U5" s="28"/>
    </row>
    <row r="6" spans="1:21" ht="36" x14ac:dyDescent="0.3">
      <c r="A6" s="145"/>
      <c r="B6" s="145"/>
      <c r="C6" s="145"/>
      <c r="D6" s="145"/>
      <c r="E6" s="37" t="s">
        <v>93</v>
      </c>
      <c r="F6" s="37" t="s">
        <v>92</v>
      </c>
      <c r="G6" s="37" t="s">
        <v>61</v>
      </c>
      <c r="H6" s="37" t="s">
        <v>94</v>
      </c>
      <c r="I6" s="37" t="s">
        <v>66</v>
      </c>
      <c r="J6" s="37" t="s">
        <v>86</v>
      </c>
      <c r="K6" s="37" t="s">
        <v>95</v>
      </c>
      <c r="L6" s="37" t="s">
        <v>93</v>
      </c>
      <c r="M6" s="95" t="s">
        <v>92</v>
      </c>
      <c r="N6" s="37" t="s">
        <v>61</v>
      </c>
      <c r="O6" s="17" t="s">
        <v>66</v>
      </c>
      <c r="P6" s="17" t="s">
        <v>86</v>
      </c>
      <c r="Q6" s="17" t="s">
        <v>95</v>
      </c>
    </row>
    <row r="7" spans="1:21" ht="18.75" customHeight="1" x14ac:dyDescent="0.3">
      <c r="A7" s="148" t="s">
        <v>10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21" ht="18.75" customHeight="1" x14ac:dyDescent="0.3">
      <c r="A8" s="108" t="s">
        <v>9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</row>
    <row r="9" spans="1:21" ht="72" x14ac:dyDescent="0.3">
      <c r="A9" s="72" t="s">
        <v>76</v>
      </c>
      <c r="B9" s="73" t="s">
        <v>48</v>
      </c>
      <c r="C9" s="73" t="s">
        <v>21</v>
      </c>
      <c r="D9" s="73" t="s">
        <v>22</v>
      </c>
      <c r="E9" s="89">
        <v>192216</v>
      </c>
      <c r="F9" s="96">
        <v>517286</v>
      </c>
      <c r="G9" s="76">
        <v>578000</v>
      </c>
      <c r="H9" s="76">
        <v>578000</v>
      </c>
      <c r="I9" s="76">
        <v>631000</v>
      </c>
      <c r="J9" s="76">
        <v>736000</v>
      </c>
      <c r="K9" s="96">
        <v>899000</v>
      </c>
      <c r="L9" s="122">
        <v>164111.6</v>
      </c>
      <c r="M9" s="122">
        <v>181144.2</v>
      </c>
      <c r="N9" s="114">
        <v>211687.6</v>
      </c>
      <c r="O9" s="122">
        <v>218476.3</v>
      </c>
      <c r="P9" s="122">
        <v>216441.7</v>
      </c>
      <c r="Q9" s="122">
        <v>193350.3</v>
      </c>
      <c r="R9" s="65"/>
      <c r="S9" s="65"/>
    </row>
    <row r="10" spans="1:21" ht="72" x14ac:dyDescent="0.3">
      <c r="A10" s="112" t="s">
        <v>77</v>
      </c>
      <c r="B10" s="74"/>
      <c r="C10" s="74"/>
      <c r="D10" s="73" t="s">
        <v>56</v>
      </c>
      <c r="E10" s="89">
        <v>767213</v>
      </c>
      <c r="F10" s="97">
        <v>774687</v>
      </c>
      <c r="G10" s="76">
        <v>775000</v>
      </c>
      <c r="H10" s="76">
        <v>775000</v>
      </c>
      <c r="I10" s="76">
        <v>775000</v>
      </c>
      <c r="J10" s="76">
        <v>775000</v>
      </c>
      <c r="K10" s="76">
        <v>775000</v>
      </c>
      <c r="L10" s="123"/>
      <c r="M10" s="123"/>
      <c r="N10" s="114"/>
      <c r="O10" s="123"/>
      <c r="P10" s="123"/>
      <c r="Q10" s="123"/>
      <c r="R10" s="65"/>
      <c r="S10" s="65"/>
    </row>
    <row r="11" spans="1:21" ht="72" x14ac:dyDescent="0.3">
      <c r="A11" s="113"/>
      <c r="B11" s="74"/>
      <c r="C11" s="74"/>
      <c r="D11" s="73" t="s">
        <v>57</v>
      </c>
      <c r="E11" s="89">
        <v>506108</v>
      </c>
      <c r="F11" s="97">
        <v>526212</v>
      </c>
      <c r="G11" s="76">
        <v>530000</v>
      </c>
      <c r="H11" s="76">
        <v>530000</v>
      </c>
      <c r="I11" s="76">
        <v>540000</v>
      </c>
      <c r="J11" s="76">
        <v>550000</v>
      </c>
      <c r="K11" s="96">
        <v>560000</v>
      </c>
      <c r="L11" s="124"/>
      <c r="M11" s="124"/>
      <c r="N11" s="114"/>
      <c r="O11" s="124"/>
      <c r="P11" s="124"/>
      <c r="Q11" s="124"/>
      <c r="R11" s="65"/>
      <c r="S11" s="65"/>
    </row>
    <row r="12" spans="1:21" ht="18.75" customHeight="1" x14ac:dyDescent="0.3">
      <c r="A12" s="110" t="s">
        <v>12</v>
      </c>
      <c r="B12" s="111"/>
      <c r="C12" s="111"/>
      <c r="D12" s="111"/>
      <c r="E12" s="109"/>
      <c r="F12" s="109"/>
      <c r="G12" s="109"/>
      <c r="H12" s="109"/>
      <c r="I12" s="109"/>
      <c r="J12" s="109"/>
      <c r="K12" s="109"/>
      <c r="L12" s="111"/>
      <c r="M12" s="111"/>
      <c r="N12" s="111"/>
      <c r="O12" s="111"/>
      <c r="P12" s="111"/>
      <c r="Q12" s="111"/>
    </row>
    <row r="13" spans="1:21" ht="72" x14ac:dyDescent="0.3">
      <c r="A13" s="72" t="str">
        <f>A10</f>
        <v>Библиографическая обработка документов и создание каталогов - работа бесплатная</v>
      </c>
      <c r="B13" s="73"/>
      <c r="C13" s="73"/>
      <c r="D13" s="73" t="str">
        <f>D10</f>
        <v>количество документов (общее количество библиотечного фонда в отчетном году)</v>
      </c>
      <c r="E13" s="107" t="s">
        <v>17</v>
      </c>
      <c r="F13" s="107"/>
      <c r="G13" s="107"/>
      <c r="H13" s="107"/>
      <c r="I13" s="107"/>
      <c r="J13" s="107"/>
      <c r="K13" s="107"/>
      <c r="L13" s="98">
        <v>3640.6</v>
      </c>
      <c r="M13" s="98">
        <v>3647.9</v>
      </c>
      <c r="N13" s="81">
        <f>3654.5-10</f>
        <v>3644.5</v>
      </c>
      <c r="O13" s="98">
        <v>3644.7</v>
      </c>
      <c r="P13" s="98">
        <v>3644.7</v>
      </c>
      <c r="Q13" s="98">
        <v>209.8</v>
      </c>
    </row>
    <row r="14" spans="1:21" ht="18.75" customHeight="1" x14ac:dyDescent="0.3">
      <c r="A14" s="110" t="s">
        <v>11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</row>
    <row r="15" spans="1:21" ht="54" x14ac:dyDescent="0.3">
      <c r="A15" s="72" t="s">
        <v>75</v>
      </c>
      <c r="B15" s="38"/>
      <c r="C15" s="73" t="s">
        <v>21</v>
      </c>
      <c r="D15" s="38" t="s">
        <v>23</v>
      </c>
      <c r="E15" s="89">
        <v>153700</v>
      </c>
      <c r="F15" s="96">
        <v>178064</v>
      </c>
      <c r="G15" s="96">
        <v>200000</v>
      </c>
      <c r="H15" s="96">
        <v>200000</v>
      </c>
      <c r="I15" s="96">
        <v>60130</v>
      </c>
      <c r="J15" s="96">
        <v>60130</v>
      </c>
      <c r="K15" s="96">
        <v>60130</v>
      </c>
      <c r="L15" s="105">
        <v>93763.4</v>
      </c>
      <c r="M15" s="105">
        <f>103375.4+1391.6</f>
        <v>104767</v>
      </c>
      <c r="N15" s="114">
        <v>117915.4</v>
      </c>
      <c r="O15" s="105">
        <v>118370.1</v>
      </c>
      <c r="P15" s="105">
        <v>115747.5</v>
      </c>
      <c r="Q15" s="105">
        <v>95470.9</v>
      </c>
    </row>
    <row r="16" spans="1:21" ht="72" x14ac:dyDescent="0.3">
      <c r="A16" s="72" t="s">
        <v>74</v>
      </c>
      <c r="B16" s="38"/>
      <c r="C16" s="38"/>
      <c r="D16" s="38" t="s">
        <v>58</v>
      </c>
      <c r="E16" s="89">
        <v>55</v>
      </c>
      <c r="F16" s="96">
        <v>98</v>
      </c>
      <c r="G16" s="96">
        <v>104</v>
      </c>
      <c r="H16" s="96">
        <v>104</v>
      </c>
      <c r="I16" s="96">
        <v>105</v>
      </c>
      <c r="J16" s="99">
        <v>106</v>
      </c>
      <c r="K16" s="89">
        <v>107</v>
      </c>
      <c r="L16" s="105"/>
      <c r="M16" s="105"/>
      <c r="N16" s="114"/>
      <c r="O16" s="105"/>
      <c r="P16" s="105"/>
      <c r="Q16" s="105"/>
    </row>
    <row r="17" spans="1:27" ht="90" x14ac:dyDescent="0.3">
      <c r="A17" s="72" t="s">
        <v>73</v>
      </c>
      <c r="B17" s="38"/>
      <c r="C17" s="38"/>
      <c r="D17" s="38" t="s">
        <v>71</v>
      </c>
      <c r="E17" s="89">
        <v>77702</v>
      </c>
      <c r="F17" s="96">
        <v>78205</v>
      </c>
      <c r="G17" s="96">
        <v>78180</v>
      </c>
      <c r="H17" s="96">
        <v>78180</v>
      </c>
      <c r="I17" s="96">
        <v>79205</v>
      </c>
      <c r="J17" s="100">
        <v>79705</v>
      </c>
      <c r="K17" s="96">
        <v>80205</v>
      </c>
      <c r="L17" s="105"/>
      <c r="M17" s="105"/>
      <c r="N17" s="114"/>
      <c r="O17" s="105"/>
      <c r="P17" s="105"/>
      <c r="Q17" s="105"/>
      <c r="R17" s="48"/>
      <c r="S17" s="47"/>
      <c r="T17" s="47"/>
    </row>
    <row r="18" spans="1:27" ht="108" x14ac:dyDescent="0.3">
      <c r="A18" s="72" t="s">
        <v>72</v>
      </c>
      <c r="B18" s="38"/>
      <c r="C18" s="38"/>
      <c r="D18" s="38" t="s">
        <v>59</v>
      </c>
      <c r="E18" s="89">
        <v>182</v>
      </c>
      <c r="F18" s="89">
        <v>182</v>
      </c>
      <c r="G18" s="89">
        <v>182</v>
      </c>
      <c r="H18" s="89">
        <v>182</v>
      </c>
      <c r="I18" s="89">
        <v>182</v>
      </c>
      <c r="J18" s="101">
        <v>182</v>
      </c>
      <c r="K18" s="101">
        <v>182</v>
      </c>
      <c r="L18" s="105"/>
      <c r="M18" s="105"/>
      <c r="N18" s="114"/>
      <c r="O18" s="105"/>
      <c r="P18" s="105"/>
      <c r="Q18" s="105"/>
      <c r="R18" s="118"/>
      <c r="S18" s="118"/>
      <c r="T18" s="118"/>
      <c r="U18" s="118"/>
      <c r="V18" s="118"/>
      <c r="W18" s="118"/>
      <c r="X18" s="118"/>
      <c r="Y18" s="118"/>
      <c r="Z18" s="118"/>
      <c r="AA18" s="118"/>
    </row>
    <row r="19" spans="1:27" ht="18.75" customHeight="1" x14ac:dyDescent="0.3">
      <c r="A19" s="110" t="s">
        <v>46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</row>
    <row r="20" spans="1:27" ht="18.75" customHeight="1" x14ac:dyDescent="0.3">
      <c r="A20" s="125" t="s">
        <v>18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</row>
    <row r="21" spans="1:27" ht="53.25" customHeight="1" x14ac:dyDescent="0.3">
      <c r="A21" s="103" t="s">
        <v>78</v>
      </c>
      <c r="B21" s="127"/>
      <c r="C21" s="127"/>
      <c r="D21" s="38" t="s">
        <v>24</v>
      </c>
      <c r="E21" s="96">
        <v>7</v>
      </c>
      <c r="F21" s="37">
        <v>7</v>
      </c>
      <c r="G21" s="37" t="s">
        <v>47</v>
      </c>
      <c r="H21" s="37" t="s">
        <v>47</v>
      </c>
      <c r="I21" s="37" t="s">
        <v>47</v>
      </c>
      <c r="J21" s="37" t="s">
        <v>47</v>
      </c>
      <c r="K21" s="37" t="s">
        <v>47</v>
      </c>
      <c r="L21" s="115">
        <v>39283.800000000003</v>
      </c>
      <c r="M21" s="105">
        <v>44666</v>
      </c>
      <c r="N21" s="119"/>
      <c r="O21" s="105"/>
      <c r="P21" s="105"/>
      <c r="Q21" s="105"/>
    </row>
    <row r="22" spans="1:27" ht="67.5" customHeight="1" x14ac:dyDescent="0.3">
      <c r="A22" s="103"/>
      <c r="B22" s="128"/>
      <c r="C22" s="128"/>
      <c r="D22" s="38" t="s">
        <v>39</v>
      </c>
      <c r="E22" s="96">
        <v>210</v>
      </c>
      <c r="F22" s="37">
        <v>210</v>
      </c>
      <c r="G22" s="37" t="s">
        <v>47</v>
      </c>
      <c r="H22" s="37" t="s">
        <v>47</v>
      </c>
      <c r="I22" s="37" t="s">
        <v>47</v>
      </c>
      <c r="J22" s="37" t="s">
        <v>47</v>
      </c>
      <c r="K22" s="37" t="s">
        <v>47</v>
      </c>
      <c r="L22" s="115"/>
      <c r="M22" s="105"/>
      <c r="N22" s="119"/>
      <c r="O22" s="105"/>
      <c r="P22" s="105"/>
      <c r="Q22" s="105"/>
    </row>
    <row r="23" spans="1:27" ht="54" x14ac:dyDescent="0.3">
      <c r="A23" s="51" t="s">
        <v>67</v>
      </c>
      <c r="B23" s="38" t="s">
        <v>25</v>
      </c>
      <c r="C23" s="50" t="s">
        <v>21</v>
      </c>
      <c r="D23" s="38" t="s">
        <v>26</v>
      </c>
      <c r="E23" s="37">
        <v>30809</v>
      </c>
      <c r="F23" s="63">
        <v>55324</v>
      </c>
      <c r="G23" s="37" t="s">
        <v>47</v>
      </c>
      <c r="H23" s="37" t="s">
        <v>47</v>
      </c>
      <c r="I23" s="37" t="s">
        <v>47</v>
      </c>
      <c r="J23" s="37" t="s">
        <v>47</v>
      </c>
      <c r="K23" s="37" t="s">
        <v>47</v>
      </c>
      <c r="L23" s="115"/>
      <c r="M23" s="105"/>
      <c r="N23" s="119"/>
      <c r="O23" s="105"/>
      <c r="P23" s="105"/>
      <c r="Q23" s="105"/>
    </row>
    <row r="24" spans="1:27" s="46" customFormat="1" ht="54" x14ac:dyDescent="0.3">
      <c r="A24" s="51" t="s">
        <v>68</v>
      </c>
      <c r="B24" s="38" t="s">
        <v>25</v>
      </c>
      <c r="C24" s="50" t="s">
        <v>21</v>
      </c>
      <c r="D24" s="38" t="s">
        <v>26</v>
      </c>
      <c r="E24" s="37">
        <v>700</v>
      </c>
      <c r="F24" s="63">
        <v>1830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115"/>
      <c r="M24" s="105"/>
      <c r="N24" s="119"/>
      <c r="O24" s="105"/>
      <c r="P24" s="105"/>
      <c r="Q24" s="105"/>
      <c r="R24" s="26"/>
      <c r="S24" s="26"/>
      <c r="T24" s="26"/>
      <c r="U24" s="26"/>
    </row>
    <row r="25" spans="1:27" ht="36" x14ac:dyDescent="0.3">
      <c r="A25" s="103" t="s">
        <v>81</v>
      </c>
      <c r="B25" s="104" t="s">
        <v>49</v>
      </c>
      <c r="C25" s="104" t="s">
        <v>50</v>
      </c>
      <c r="D25" s="38" t="s">
        <v>51</v>
      </c>
      <c r="E25" s="37">
        <v>475</v>
      </c>
      <c r="F25" s="37">
        <v>793</v>
      </c>
      <c r="G25" s="37" t="s">
        <v>47</v>
      </c>
      <c r="H25" s="37" t="s">
        <v>47</v>
      </c>
      <c r="I25" s="37" t="s">
        <v>47</v>
      </c>
      <c r="J25" s="37" t="s">
        <v>47</v>
      </c>
      <c r="K25" s="37" t="s">
        <v>47</v>
      </c>
      <c r="L25" s="115"/>
      <c r="M25" s="105"/>
      <c r="N25" s="119"/>
      <c r="O25" s="105"/>
      <c r="P25" s="105"/>
      <c r="Q25" s="105"/>
    </row>
    <row r="26" spans="1:27" ht="42" customHeight="1" x14ac:dyDescent="0.3">
      <c r="A26" s="103"/>
      <c r="B26" s="104"/>
      <c r="C26" s="104"/>
      <c r="D26" s="38" t="s">
        <v>27</v>
      </c>
      <c r="E26" s="37">
        <v>3</v>
      </c>
      <c r="F26" s="37">
        <v>12</v>
      </c>
      <c r="G26" s="37" t="s">
        <v>47</v>
      </c>
      <c r="H26" s="37" t="s">
        <v>47</v>
      </c>
      <c r="I26" s="37" t="s">
        <v>47</v>
      </c>
      <c r="J26" s="37" t="s">
        <v>47</v>
      </c>
      <c r="K26" s="37" t="s">
        <v>47</v>
      </c>
      <c r="L26" s="115"/>
      <c r="M26" s="105"/>
      <c r="N26" s="119"/>
      <c r="O26" s="105"/>
      <c r="P26" s="105"/>
      <c r="Q26" s="105"/>
    </row>
    <row r="27" spans="1:27" ht="36" x14ac:dyDescent="0.3">
      <c r="A27" s="103" t="s">
        <v>82</v>
      </c>
      <c r="B27" s="104" t="s">
        <v>52</v>
      </c>
      <c r="C27" s="107"/>
      <c r="D27" s="38" t="s">
        <v>51</v>
      </c>
      <c r="E27" s="37">
        <v>15690</v>
      </c>
      <c r="F27" s="63">
        <v>38106</v>
      </c>
      <c r="G27" s="37" t="s">
        <v>47</v>
      </c>
      <c r="H27" s="37" t="s">
        <v>47</v>
      </c>
      <c r="I27" s="37" t="s">
        <v>47</v>
      </c>
      <c r="J27" s="37" t="s">
        <v>47</v>
      </c>
      <c r="K27" s="37" t="s">
        <v>47</v>
      </c>
      <c r="L27" s="115"/>
      <c r="M27" s="105"/>
      <c r="N27" s="119"/>
      <c r="O27" s="105"/>
      <c r="P27" s="105"/>
      <c r="Q27" s="105"/>
    </row>
    <row r="28" spans="1:27" x14ac:dyDescent="0.3">
      <c r="A28" s="103"/>
      <c r="B28" s="104"/>
      <c r="C28" s="107"/>
      <c r="D28" s="38" t="s">
        <v>55</v>
      </c>
      <c r="E28" s="37">
        <v>40</v>
      </c>
      <c r="F28" s="37">
        <v>46</v>
      </c>
      <c r="G28" s="37" t="s">
        <v>47</v>
      </c>
      <c r="H28" s="37" t="s">
        <v>47</v>
      </c>
      <c r="I28" s="37" t="s">
        <v>47</v>
      </c>
      <c r="J28" s="37" t="s">
        <v>47</v>
      </c>
      <c r="K28" s="37" t="s">
        <v>47</v>
      </c>
      <c r="L28" s="115"/>
      <c r="M28" s="105"/>
      <c r="N28" s="119"/>
      <c r="O28" s="105"/>
      <c r="P28" s="105"/>
      <c r="Q28" s="105"/>
    </row>
    <row r="29" spans="1:27" ht="36" x14ac:dyDescent="0.3">
      <c r="A29" s="103"/>
      <c r="B29" s="104" t="s">
        <v>53</v>
      </c>
      <c r="C29" s="107"/>
      <c r="D29" s="38" t="s">
        <v>51</v>
      </c>
      <c r="E29" s="37">
        <v>6465</v>
      </c>
      <c r="F29" s="96">
        <v>14216</v>
      </c>
      <c r="G29" s="37" t="s">
        <v>47</v>
      </c>
      <c r="H29" s="37" t="s">
        <v>47</v>
      </c>
      <c r="I29" s="37" t="s">
        <v>47</v>
      </c>
      <c r="J29" s="37" t="s">
        <v>47</v>
      </c>
      <c r="K29" s="37" t="s">
        <v>47</v>
      </c>
      <c r="L29" s="115"/>
      <c r="M29" s="105"/>
      <c r="N29" s="119"/>
      <c r="O29" s="105"/>
      <c r="P29" s="105"/>
      <c r="Q29" s="105"/>
    </row>
    <row r="30" spans="1:27" x14ac:dyDescent="0.3">
      <c r="A30" s="103"/>
      <c r="B30" s="104"/>
      <c r="C30" s="107"/>
      <c r="D30" s="38" t="s">
        <v>55</v>
      </c>
      <c r="E30" s="37">
        <v>113</v>
      </c>
      <c r="F30" s="89">
        <v>125</v>
      </c>
      <c r="G30" s="37" t="s">
        <v>47</v>
      </c>
      <c r="H30" s="37" t="s">
        <v>47</v>
      </c>
      <c r="I30" s="37" t="s">
        <v>47</v>
      </c>
      <c r="J30" s="37" t="s">
        <v>47</v>
      </c>
      <c r="K30" s="37" t="s">
        <v>47</v>
      </c>
      <c r="L30" s="115"/>
      <c r="M30" s="105"/>
      <c r="N30" s="119"/>
      <c r="O30" s="105"/>
      <c r="P30" s="105"/>
      <c r="Q30" s="105"/>
    </row>
    <row r="31" spans="1:27" x14ac:dyDescent="0.3">
      <c r="A31" s="106" t="s">
        <v>19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</row>
    <row r="32" spans="1:27" ht="36" x14ac:dyDescent="0.3">
      <c r="A32" s="103" t="s">
        <v>78</v>
      </c>
      <c r="B32" s="38"/>
      <c r="C32" s="38"/>
      <c r="D32" s="38" t="s">
        <v>24</v>
      </c>
      <c r="E32" s="96">
        <v>13</v>
      </c>
      <c r="F32" s="37">
        <v>13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115">
        <v>33924.400000000001</v>
      </c>
      <c r="M32" s="105">
        <v>37773</v>
      </c>
      <c r="N32" s="119"/>
      <c r="O32" s="105"/>
      <c r="P32" s="105"/>
      <c r="Q32" s="105"/>
    </row>
    <row r="33" spans="1:21" ht="60.75" customHeight="1" x14ac:dyDescent="0.3">
      <c r="A33" s="103"/>
      <c r="B33" s="38"/>
      <c r="C33" s="38"/>
      <c r="D33" s="38" t="s">
        <v>39</v>
      </c>
      <c r="E33" s="96">
        <v>140</v>
      </c>
      <c r="F33" s="37">
        <v>140</v>
      </c>
      <c r="G33" s="37" t="s">
        <v>47</v>
      </c>
      <c r="H33" s="37" t="s">
        <v>47</v>
      </c>
      <c r="I33" s="37" t="s">
        <v>47</v>
      </c>
      <c r="J33" s="37" t="s">
        <v>47</v>
      </c>
      <c r="K33" s="37" t="s">
        <v>47</v>
      </c>
      <c r="L33" s="115"/>
      <c r="M33" s="105"/>
      <c r="N33" s="119"/>
      <c r="O33" s="105"/>
      <c r="P33" s="105"/>
      <c r="Q33" s="105"/>
    </row>
    <row r="34" spans="1:21" s="46" customFormat="1" ht="62.25" customHeight="1" x14ac:dyDescent="0.3">
      <c r="A34" s="43" t="s">
        <v>69</v>
      </c>
      <c r="B34" s="38" t="s">
        <v>25</v>
      </c>
      <c r="C34" s="50" t="s">
        <v>21</v>
      </c>
      <c r="D34" s="38" t="s">
        <v>26</v>
      </c>
      <c r="E34" s="37">
        <v>11714</v>
      </c>
      <c r="F34" s="63">
        <v>20528</v>
      </c>
      <c r="G34" s="37" t="s">
        <v>47</v>
      </c>
      <c r="H34" s="37" t="s">
        <v>47</v>
      </c>
      <c r="I34" s="37" t="s">
        <v>47</v>
      </c>
      <c r="J34" s="37" t="s">
        <v>47</v>
      </c>
      <c r="K34" s="37" t="s">
        <v>47</v>
      </c>
      <c r="L34" s="115"/>
      <c r="M34" s="105"/>
      <c r="N34" s="119"/>
      <c r="O34" s="105"/>
      <c r="P34" s="105"/>
      <c r="Q34" s="105"/>
      <c r="R34" s="26"/>
      <c r="S34" s="26"/>
      <c r="T34" s="26"/>
      <c r="U34" s="26"/>
    </row>
    <row r="35" spans="1:21" ht="54" x14ac:dyDescent="0.3">
      <c r="A35" s="43" t="s">
        <v>70</v>
      </c>
      <c r="B35" s="38" t="s">
        <v>25</v>
      </c>
      <c r="C35" s="50" t="s">
        <v>21</v>
      </c>
      <c r="D35" s="38" t="s">
        <v>26</v>
      </c>
      <c r="E35" s="37">
        <v>325</v>
      </c>
      <c r="F35" s="63">
        <v>530</v>
      </c>
      <c r="G35" s="37" t="s">
        <v>47</v>
      </c>
      <c r="H35" s="37" t="s">
        <v>47</v>
      </c>
      <c r="I35" s="37" t="s">
        <v>47</v>
      </c>
      <c r="J35" s="37" t="s">
        <v>47</v>
      </c>
      <c r="K35" s="37" t="s">
        <v>47</v>
      </c>
      <c r="L35" s="115"/>
      <c r="M35" s="105"/>
      <c r="N35" s="119"/>
      <c r="O35" s="105"/>
      <c r="P35" s="105"/>
      <c r="Q35" s="105"/>
    </row>
    <row r="36" spans="1:21" ht="36" x14ac:dyDescent="0.3">
      <c r="A36" s="103" t="s">
        <v>81</v>
      </c>
      <c r="B36" s="104" t="s">
        <v>49</v>
      </c>
      <c r="C36" s="104" t="s">
        <v>50</v>
      </c>
      <c r="D36" s="38" t="s">
        <v>51</v>
      </c>
      <c r="E36" s="37">
        <v>1121</v>
      </c>
      <c r="F36" s="63">
        <v>724</v>
      </c>
      <c r="G36" s="37" t="s">
        <v>47</v>
      </c>
      <c r="H36" s="37" t="s">
        <v>47</v>
      </c>
      <c r="I36" s="37" t="s">
        <v>47</v>
      </c>
      <c r="J36" s="37" t="s">
        <v>47</v>
      </c>
      <c r="K36" s="37" t="s">
        <v>47</v>
      </c>
      <c r="L36" s="115"/>
      <c r="M36" s="105"/>
      <c r="N36" s="119"/>
      <c r="O36" s="105"/>
      <c r="P36" s="105"/>
      <c r="Q36" s="105"/>
    </row>
    <row r="37" spans="1:21" ht="63.75" customHeight="1" x14ac:dyDescent="0.3">
      <c r="A37" s="103"/>
      <c r="B37" s="104"/>
      <c r="C37" s="104"/>
      <c r="D37" s="38" t="s">
        <v>55</v>
      </c>
      <c r="E37" s="37">
        <v>10</v>
      </c>
      <c r="F37" s="63">
        <v>8</v>
      </c>
      <c r="G37" s="37" t="s">
        <v>47</v>
      </c>
      <c r="H37" s="37" t="s">
        <v>47</v>
      </c>
      <c r="I37" s="37" t="s">
        <v>47</v>
      </c>
      <c r="J37" s="37" t="s">
        <v>47</v>
      </c>
      <c r="K37" s="37" t="s">
        <v>47</v>
      </c>
      <c r="L37" s="115"/>
      <c r="M37" s="105"/>
      <c r="N37" s="119"/>
      <c r="O37" s="105"/>
      <c r="P37" s="105"/>
      <c r="Q37" s="105"/>
    </row>
    <row r="38" spans="1:21" ht="36" x14ac:dyDescent="0.3">
      <c r="A38" s="103" t="s">
        <v>82</v>
      </c>
      <c r="B38" s="104" t="s">
        <v>52</v>
      </c>
      <c r="C38" s="107"/>
      <c r="D38" s="38" t="s">
        <v>51</v>
      </c>
      <c r="E38" s="37">
        <v>9692</v>
      </c>
      <c r="F38" s="63">
        <v>13971</v>
      </c>
      <c r="G38" s="37" t="s">
        <v>47</v>
      </c>
      <c r="H38" s="37" t="s">
        <v>47</v>
      </c>
      <c r="I38" s="37" t="s">
        <v>47</v>
      </c>
      <c r="J38" s="37" t="s">
        <v>47</v>
      </c>
      <c r="K38" s="37" t="s">
        <v>47</v>
      </c>
      <c r="L38" s="115"/>
      <c r="M38" s="105"/>
      <c r="N38" s="119"/>
      <c r="O38" s="105"/>
      <c r="P38" s="105"/>
      <c r="Q38" s="105"/>
    </row>
    <row r="39" spans="1:21" x14ac:dyDescent="0.3">
      <c r="A39" s="103"/>
      <c r="B39" s="104"/>
      <c r="C39" s="107"/>
      <c r="D39" s="38" t="s">
        <v>27</v>
      </c>
      <c r="E39" s="37">
        <v>63</v>
      </c>
      <c r="F39" s="96">
        <v>47</v>
      </c>
      <c r="G39" s="37" t="s">
        <v>47</v>
      </c>
      <c r="H39" s="37" t="s">
        <v>47</v>
      </c>
      <c r="I39" s="37" t="s">
        <v>47</v>
      </c>
      <c r="J39" s="37" t="s">
        <v>47</v>
      </c>
      <c r="K39" s="37" t="s">
        <v>47</v>
      </c>
      <c r="L39" s="115"/>
      <c r="M39" s="105"/>
      <c r="N39" s="119"/>
      <c r="O39" s="105"/>
      <c r="P39" s="105"/>
      <c r="Q39" s="105"/>
    </row>
    <row r="40" spans="1:21" ht="36" x14ac:dyDescent="0.3">
      <c r="A40" s="103"/>
      <c r="B40" s="104" t="s">
        <v>53</v>
      </c>
      <c r="C40" s="107"/>
      <c r="D40" s="38" t="s">
        <v>51</v>
      </c>
      <c r="E40" s="37">
        <v>5132</v>
      </c>
      <c r="F40" s="63">
        <v>17136</v>
      </c>
      <c r="G40" s="37" t="s">
        <v>47</v>
      </c>
      <c r="H40" s="37" t="s">
        <v>47</v>
      </c>
      <c r="I40" s="37" t="s">
        <v>47</v>
      </c>
      <c r="J40" s="37" t="s">
        <v>47</v>
      </c>
      <c r="K40" s="37" t="s">
        <v>47</v>
      </c>
      <c r="L40" s="115"/>
      <c r="M40" s="105"/>
      <c r="N40" s="119"/>
      <c r="O40" s="105"/>
      <c r="P40" s="105"/>
      <c r="Q40" s="105"/>
    </row>
    <row r="41" spans="1:21" x14ac:dyDescent="0.3">
      <c r="A41" s="103"/>
      <c r="B41" s="104"/>
      <c r="C41" s="107"/>
      <c r="D41" s="38" t="s">
        <v>27</v>
      </c>
      <c r="E41" s="37">
        <v>185</v>
      </c>
      <c r="F41" s="96">
        <v>164</v>
      </c>
      <c r="G41" s="37" t="s">
        <v>47</v>
      </c>
      <c r="H41" s="37" t="s">
        <v>47</v>
      </c>
      <c r="I41" s="37" t="s">
        <v>47</v>
      </c>
      <c r="J41" s="37" t="s">
        <v>47</v>
      </c>
      <c r="K41" s="37" t="s">
        <v>47</v>
      </c>
      <c r="L41" s="115"/>
      <c r="M41" s="105"/>
      <c r="N41" s="119"/>
      <c r="O41" s="105"/>
      <c r="P41" s="105"/>
      <c r="Q41" s="105"/>
    </row>
    <row r="42" spans="1:21" x14ac:dyDescent="0.3">
      <c r="A42" s="106" t="s">
        <v>60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</row>
    <row r="43" spans="1:21" ht="36" x14ac:dyDescent="0.3">
      <c r="A43" s="103" t="s">
        <v>78</v>
      </c>
      <c r="B43" s="38"/>
      <c r="C43" s="38"/>
      <c r="D43" s="38" t="s">
        <v>24</v>
      </c>
      <c r="E43" s="37">
        <v>32</v>
      </c>
      <c r="F43" s="63">
        <v>34</v>
      </c>
      <c r="G43" s="63" t="s">
        <v>47</v>
      </c>
      <c r="H43" s="63" t="s">
        <v>47</v>
      </c>
      <c r="I43" s="63" t="s">
        <v>47</v>
      </c>
      <c r="J43" s="63" t="s">
        <v>47</v>
      </c>
      <c r="K43" s="63" t="s">
        <v>47</v>
      </c>
      <c r="L43" s="115">
        <v>98425.4</v>
      </c>
      <c r="M43" s="105">
        <v>101407.4</v>
      </c>
      <c r="N43" s="114"/>
      <c r="O43" s="105"/>
      <c r="P43" s="105"/>
      <c r="Q43" s="105"/>
      <c r="R43" s="116"/>
      <c r="S43" s="116"/>
    </row>
    <row r="44" spans="1:21" ht="60" customHeight="1" x14ac:dyDescent="0.3">
      <c r="A44" s="103"/>
      <c r="B44" s="38"/>
      <c r="C44" s="38"/>
      <c r="D44" s="38" t="s">
        <v>39</v>
      </c>
      <c r="E44" s="37">
        <v>1135</v>
      </c>
      <c r="F44" s="63">
        <v>1195</v>
      </c>
      <c r="G44" s="63" t="s">
        <v>47</v>
      </c>
      <c r="H44" s="63" t="s">
        <v>47</v>
      </c>
      <c r="I44" s="63" t="s">
        <v>47</v>
      </c>
      <c r="J44" s="63" t="s">
        <v>47</v>
      </c>
      <c r="K44" s="63" t="s">
        <v>47</v>
      </c>
      <c r="L44" s="115"/>
      <c r="M44" s="105"/>
      <c r="N44" s="114"/>
      <c r="O44" s="105"/>
      <c r="P44" s="105"/>
      <c r="Q44" s="105"/>
      <c r="R44" s="116"/>
      <c r="S44" s="116"/>
    </row>
    <row r="45" spans="1:21" ht="36" x14ac:dyDescent="0.3">
      <c r="A45" s="103" t="s">
        <v>81</v>
      </c>
      <c r="B45" s="104" t="s">
        <v>49</v>
      </c>
      <c r="C45" s="104" t="s">
        <v>50</v>
      </c>
      <c r="D45" s="38" t="s">
        <v>51</v>
      </c>
      <c r="E45" s="37">
        <v>3369</v>
      </c>
      <c r="F45" s="63">
        <v>5869</v>
      </c>
      <c r="G45" s="63" t="s">
        <v>47</v>
      </c>
      <c r="H45" s="63" t="s">
        <v>47</v>
      </c>
      <c r="I45" s="63" t="s">
        <v>47</v>
      </c>
      <c r="J45" s="63" t="s">
        <v>47</v>
      </c>
      <c r="K45" s="63" t="s">
        <v>47</v>
      </c>
      <c r="L45" s="115"/>
      <c r="M45" s="105"/>
      <c r="N45" s="114"/>
      <c r="O45" s="105"/>
      <c r="P45" s="105"/>
      <c r="Q45" s="105"/>
      <c r="R45" s="116"/>
      <c r="S45" s="116"/>
    </row>
    <row r="46" spans="1:21" ht="62.25" customHeight="1" x14ac:dyDescent="0.3">
      <c r="A46" s="103"/>
      <c r="B46" s="104"/>
      <c r="C46" s="104"/>
      <c r="D46" s="38" t="s">
        <v>27</v>
      </c>
      <c r="E46" s="37">
        <v>32</v>
      </c>
      <c r="F46" s="63">
        <v>32</v>
      </c>
      <c r="G46" s="63" t="s">
        <v>47</v>
      </c>
      <c r="H46" s="63" t="s">
        <v>47</v>
      </c>
      <c r="I46" s="63" t="s">
        <v>47</v>
      </c>
      <c r="J46" s="63" t="s">
        <v>47</v>
      </c>
      <c r="K46" s="63" t="s">
        <v>47</v>
      </c>
      <c r="L46" s="115"/>
      <c r="M46" s="105"/>
      <c r="N46" s="114"/>
      <c r="O46" s="105"/>
      <c r="P46" s="105"/>
      <c r="Q46" s="105"/>
      <c r="R46" s="116"/>
      <c r="S46" s="116"/>
    </row>
    <row r="47" spans="1:21" ht="36" x14ac:dyDescent="0.3">
      <c r="A47" s="103" t="s">
        <v>82</v>
      </c>
      <c r="B47" s="104" t="s">
        <v>52</v>
      </c>
      <c r="C47" s="107"/>
      <c r="D47" s="38" t="s">
        <v>51</v>
      </c>
      <c r="E47" s="37">
        <v>6520</v>
      </c>
      <c r="F47" s="63">
        <v>14818</v>
      </c>
      <c r="G47" s="63" t="s">
        <v>47</v>
      </c>
      <c r="H47" s="63" t="s">
        <v>47</v>
      </c>
      <c r="I47" s="63" t="s">
        <v>47</v>
      </c>
      <c r="J47" s="63" t="s">
        <v>47</v>
      </c>
      <c r="K47" s="63" t="s">
        <v>47</v>
      </c>
      <c r="L47" s="115"/>
      <c r="M47" s="105"/>
      <c r="N47" s="114"/>
      <c r="O47" s="105"/>
      <c r="P47" s="105"/>
      <c r="Q47" s="105"/>
      <c r="R47" s="23"/>
      <c r="S47" s="23"/>
    </row>
    <row r="48" spans="1:21" ht="24.6" x14ac:dyDescent="0.3">
      <c r="A48" s="103"/>
      <c r="B48" s="104"/>
      <c r="C48" s="107"/>
      <c r="D48" s="38" t="s">
        <v>27</v>
      </c>
      <c r="E48" s="37">
        <v>45</v>
      </c>
      <c r="F48" s="96">
        <v>41</v>
      </c>
      <c r="G48" s="63" t="s">
        <v>47</v>
      </c>
      <c r="H48" s="63" t="s">
        <v>47</v>
      </c>
      <c r="I48" s="63" t="s">
        <v>47</v>
      </c>
      <c r="J48" s="63" t="s">
        <v>47</v>
      </c>
      <c r="K48" s="63" t="s">
        <v>47</v>
      </c>
      <c r="L48" s="115"/>
      <c r="M48" s="105"/>
      <c r="N48" s="114"/>
      <c r="O48" s="105"/>
      <c r="P48" s="105"/>
      <c r="Q48" s="105"/>
      <c r="R48" s="23"/>
      <c r="S48" s="23"/>
    </row>
    <row r="49" spans="1:38" ht="36" x14ac:dyDescent="0.3">
      <c r="A49" s="103"/>
      <c r="B49" s="104" t="s">
        <v>53</v>
      </c>
      <c r="C49" s="107"/>
      <c r="D49" s="38" t="s">
        <v>51</v>
      </c>
      <c r="E49" s="37">
        <v>5307</v>
      </c>
      <c r="F49" s="96">
        <v>20962</v>
      </c>
      <c r="G49" s="63" t="s">
        <v>47</v>
      </c>
      <c r="H49" s="63" t="s">
        <v>47</v>
      </c>
      <c r="I49" s="63" t="s">
        <v>47</v>
      </c>
      <c r="J49" s="63" t="s">
        <v>47</v>
      </c>
      <c r="K49" s="63" t="s">
        <v>47</v>
      </c>
      <c r="L49" s="115"/>
      <c r="M49" s="105"/>
      <c r="N49" s="114"/>
      <c r="O49" s="105"/>
      <c r="P49" s="105"/>
      <c r="Q49" s="105"/>
    </row>
    <row r="50" spans="1:38" x14ac:dyDescent="0.3">
      <c r="A50" s="103"/>
      <c r="B50" s="104"/>
      <c r="C50" s="107"/>
      <c r="D50" s="38" t="s">
        <v>27</v>
      </c>
      <c r="E50" s="37">
        <v>145</v>
      </c>
      <c r="F50" s="96">
        <v>189</v>
      </c>
      <c r="G50" s="63" t="s">
        <v>47</v>
      </c>
      <c r="H50" s="63" t="s">
        <v>47</v>
      </c>
      <c r="I50" s="63" t="s">
        <v>47</v>
      </c>
      <c r="J50" s="63" t="s">
        <v>47</v>
      </c>
      <c r="K50" s="63" t="s">
        <v>47</v>
      </c>
      <c r="L50" s="115"/>
      <c r="M50" s="105"/>
      <c r="N50" s="114"/>
      <c r="O50" s="105"/>
      <c r="P50" s="105"/>
      <c r="Q50" s="105"/>
    </row>
    <row r="51" spans="1:38" x14ac:dyDescent="0.3">
      <c r="A51" s="106" t="s">
        <v>20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</row>
    <row r="52" spans="1:38" ht="54" x14ac:dyDescent="0.3">
      <c r="A52" s="43" t="s">
        <v>69</v>
      </c>
      <c r="B52" s="38" t="s">
        <v>25</v>
      </c>
      <c r="C52" s="50" t="s">
        <v>21</v>
      </c>
      <c r="D52" s="38" t="s">
        <v>26</v>
      </c>
      <c r="E52" s="37">
        <v>44698</v>
      </c>
      <c r="F52" s="63">
        <v>66037</v>
      </c>
      <c r="G52" s="63" t="s">
        <v>47</v>
      </c>
      <c r="H52" s="63" t="s">
        <v>47</v>
      </c>
      <c r="I52" s="63" t="s">
        <v>47</v>
      </c>
      <c r="J52" s="63" t="s">
        <v>47</v>
      </c>
      <c r="K52" s="63" t="s">
        <v>47</v>
      </c>
      <c r="L52" s="115">
        <v>21602.1</v>
      </c>
      <c r="M52" s="105">
        <v>24909</v>
      </c>
      <c r="N52" s="114"/>
      <c r="O52" s="105"/>
      <c r="P52" s="105"/>
      <c r="Q52" s="105"/>
    </row>
    <row r="53" spans="1:38" s="49" customFormat="1" ht="54" x14ac:dyDescent="0.3">
      <c r="A53" s="43" t="s">
        <v>70</v>
      </c>
      <c r="B53" s="38" t="s">
        <v>25</v>
      </c>
      <c r="C53" s="50" t="s">
        <v>21</v>
      </c>
      <c r="D53" s="38" t="s">
        <v>26</v>
      </c>
      <c r="E53" s="37">
        <v>216</v>
      </c>
      <c r="F53" s="63">
        <v>470</v>
      </c>
      <c r="G53" s="63" t="s">
        <v>47</v>
      </c>
      <c r="H53" s="63" t="s">
        <v>47</v>
      </c>
      <c r="I53" s="63" t="s">
        <v>47</v>
      </c>
      <c r="J53" s="63" t="s">
        <v>47</v>
      </c>
      <c r="K53" s="63" t="s">
        <v>47</v>
      </c>
      <c r="L53" s="115"/>
      <c r="M53" s="105"/>
      <c r="N53" s="114"/>
      <c r="O53" s="105"/>
      <c r="P53" s="105"/>
      <c r="Q53" s="105"/>
      <c r="R53" s="26"/>
      <c r="S53" s="26"/>
      <c r="T53" s="26"/>
      <c r="U53" s="26"/>
    </row>
    <row r="54" spans="1:38" ht="54.75" customHeight="1" x14ac:dyDescent="0.3">
      <c r="A54" s="51" t="s">
        <v>79</v>
      </c>
      <c r="B54" s="38"/>
      <c r="C54" s="38"/>
      <c r="D54" s="38" t="s">
        <v>54</v>
      </c>
      <c r="E54" s="37">
        <v>3407</v>
      </c>
      <c r="F54" s="63">
        <v>3407</v>
      </c>
      <c r="G54" s="63" t="s">
        <v>47</v>
      </c>
      <c r="H54" s="63" t="s">
        <v>47</v>
      </c>
      <c r="I54" s="63" t="s">
        <v>47</v>
      </c>
      <c r="J54" s="63" t="s">
        <v>47</v>
      </c>
      <c r="K54" s="63" t="s">
        <v>47</v>
      </c>
      <c r="L54" s="115"/>
      <c r="M54" s="105"/>
      <c r="N54" s="114"/>
      <c r="O54" s="105"/>
      <c r="P54" s="105"/>
      <c r="Q54" s="105"/>
    </row>
    <row r="55" spans="1:38" ht="36" x14ac:dyDescent="0.3">
      <c r="A55" s="103" t="s">
        <v>78</v>
      </c>
      <c r="B55" s="38"/>
      <c r="C55" s="38"/>
      <c r="D55" s="38" t="s">
        <v>24</v>
      </c>
      <c r="E55" s="37">
        <v>2</v>
      </c>
      <c r="F55" s="63">
        <v>1</v>
      </c>
      <c r="G55" s="63" t="s">
        <v>47</v>
      </c>
      <c r="H55" s="63" t="s">
        <v>47</v>
      </c>
      <c r="I55" s="63" t="s">
        <v>47</v>
      </c>
      <c r="J55" s="63" t="s">
        <v>47</v>
      </c>
      <c r="K55" s="63" t="s">
        <v>47</v>
      </c>
      <c r="L55" s="115"/>
      <c r="M55" s="105"/>
      <c r="N55" s="114"/>
      <c r="O55" s="105"/>
      <c r="P55" s="105"/>
      <c r="Q55" s="105"/>
    </row>
    <row r="56" spans="1:38" ht="58.5" customHeight="1" x14ac:dyDescent="0.3">
      <c r="A56" s="103"/>
      <c r="B56" s="38"/>
      <c r="C56" s="38"/>
      <c r="D56" s="38" t="s">
        <v>39</v>
      </c>
      <c r="E56" s="37">
        <v>43</v>
      </c>
      <c r="F56" s="63">
        <v>33</v>
      </c>
      <c r="G56" s="63" t="s">
        <v>47</v>
      </c>
      <c r="H56" s="63" t="s">
        <v>47</v>
      </c>
      <c r="I56" s="63" t="s">
        <v>47</v>
      </c>
      <c r="J56" s="63" t="s">
        <v>47</v>
      </c>
      <c r="K56" s="63" t="s">
        <v>47</v>
      </c>
      <c r="L56" s="115"/>
      <c r="M56" s="105"/>
      <c r="N56" s="114"/>
      <c r="O56" s="105"/>
      <c r="P56" s="105"/>
      <c r="Q56" s="105"/>
    </row>
    <row r="57" spans="1:38" ht="36" x14ac:dyDescent="0.3">
      <c r="A57" s="103" t="s">
        <v>80</v>
      </c>
      <c r="B57" s="104" t="s">
        <v>52</v>
      </c>
      <c r="C57" s="107"/>
      <c r="D57" s="38" t="s">
        <v>51</v>
      </c>
      <c r="E57" s="37">
        <v>102</v>
      </c>
      <c r="F57" s="63">
        <v>899</v>
      </c>
      <c r="G57" s="63" t="s">
        <v>47</v>
      </c>
      <c r="H57" s="63" t="s">
        <v>47</v>
      </c>
      <c r="I57" s="63" t="s">
        <v>47</v>
      </c>
      <c r="J57" s="63" t="s">
        <v>47</v>
      </c>
      <c r="K57" s="63" t="s">
        <v>47</v>
      </c>
      <c r="L57" s="115"/>
      <c r="M57" s="105"/>
      <c r="N57" s="114"/>
      <c r="O57" s="105"/>
      <c r="P57" s="105"/>
      <c r="Q57" s="105"/>
    </row>
    <row r="58" spans="1:38" x14ac:dyDescent="0.3">
      <c r="A58" s="103"/>
      <c r="B58" s="104"/>
      <c r="C58" s="107"/>
      <c r="D58" s="38" t="s">
        <v>27</v>
      </c>
      <c r="E58" s="37">
        <v>13</v>
      </c>
      <c r="F58" s="63">
        <v>3</v>
      </c>
      <c r="G58" s="63" t="s">
        <v>47</v>
      </c>
      <c r="H58" s="63" t="s">
        <v>47</v>
      </c>
      <c r="I58" s="63" t="s">
        <v>47</v>
      </c>
      <c r="J58" s="63" t="s">
        <v>47</v>
      </c>
      <c r="K58" s="63" t="s">
        <v>47</v>
      </c>
      <c r="L58" s="115"/>
      <c r="M58" s="105"/>
      <c r="N58" s="114"/>
      <c r="O58" s="105"/>
      <c r="P58" s="105"/>
      <c r="Q58" s="105"/>
    </row>
    <row r="59" spans="1:38" ht="36" x14ac:dyDescent="0.3">
      <c r="A59" s="103"/>
      <c r="B59" s="104" t="s">
        <v>53</v>
      </c>
      <c r="C59" s="107"/>
      <c r="D59" s="38" t="s">
        <v>51</v>
      </c>
      <c r="E59" s="37">
        <v>0</v>
      </c>
      <c r="F59" s="63">
        <v>419</v>
      </c>
      <c r="G59" s="63" t="s">
        <v>47</v>
      </c>
      <c r="H59" s="63" t="s">
        <v>47</v>
      </c>
      <c r="I59" s="63" t="s">
        <v>47</v>
      </c>
      <c r="J59" s="63" t="s">
        <v>47</v>
      </c>
      <c r="K59" s="63" t="s">
        <v>47</v>
      </c>
      <c r="L59" s="115"/>
      <c r="M59" s="105"/>
      <c r="N59" s="114"/>
      <c r="O59" s="105"/>
      <c r="P59" s="105"/>
      <c r="Q59" s="105"/>
    </row>
    <row r="60" spans="1:38" x14ac:dyDescent="0.3">
      <c r="A60" s="103"/>
      <c r="B60" s="104"/>
      <c r="C60" s="107"/>
      <c r="D60" s="38" t="s">
        <v>27</v>
      </c>
      <c r="E60" s="102">
        <v>6</v>
      </c>
      <c r="F60" s="63">
        <v>2</v>
      </c>
      <c r="G60" s="63" t="s">
        <v>47</v>
      </c>
      <c r="H60" s="63" t="s">
        <v>47</v>
      </c>
      <c r="I60" s="63" t="s">
        <v>47</v>
      </c>
      <c r="J60" s="63" t="s">
        <v>47</v>
      </c>
      <c r="K60" s="63" t="s">
        <v>47</v>
      </c>
      <c r="L60" s="115"/>
      <c r="M60" s="105"/>
      <c r="N60" s="114"/>
      <c r="O60" s="105"/>
      <c r="P60" s="105"/>
      <c r="Q60" s="105"/>
    </row>
    <row r="61" spans="1:38" s="24" customFormat="1" x14ac:dyDescent="0.3">
      <c r="A61" s="106" t="s">
        <v>90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"/>
      <c r="R61" s="26"/>
      <c r="S61" s="26"/>
      <c r="T61" s="26"/>
      <c r="U61" s="26"/>
    </row>
    <row r="62" spans="1:38" s="24" customFormat="1" ht="36" x14ac:dyDescent="0.3">
      <c r="A62" s="112" t="s">
        <v>80</v>
      </c>
      <c r="B62" s="140" t="s">
        <v>52</v>
      </c>
      <c r="C62" s="127"/>
      <c r="D62" s="38" t="s">
        <v>51</v>
      </c>
      <c r="E62" s="37">
        <v>0</v>
      </c>
      <c r="F62" s="63">
        <v>1000</v>
      </c>
      <c r="G62" s="63">
        <v>1000</v>
      </c>
      <c r="H62" s="63">
        <v>1000</v>
      </c>
      <c r="I62" s="63">
        <v>1000</v>
      </c>
      <c r="J62" s="63">
        <v>1000</v>
      </c>
      <c r="K62" s="63">
        <v>1000</v>
      </c>
      <c r="L62" s="138">
        <v>407.5</v>
      </c>
      <c r="M62" s="122">
        <v>403</v>
      </c>
      <c r="N62" s="136">
        <f>656.1+55</f>
        <v>711.1</v>
      </c>
      <c r="O62" s="122">
        <v>394.8</v>
      </c>
      <c r="P62" s="122">
        <v>394.8</v>
      </c>
      <c r="Q62" s="120">
        <v>394.8</v>
      </c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 s="25" customFormat="1" x14ac:dyDescent="0.3">
      <c r="A63" s="113"/>
      <c r="B63" s="141"/>
      <c r="C63" s="128"/>
      <c r="D63" s="38" t="s">
        <v>55</v>
      </c>
      <c r="E63" s="37">
        <v>1</v>
      </c>
      <c r="F63" s="63">
        <v>1</v>
      </c>
      <c r="G63" s="63">
        <v>1</v>
      </c>
      <c r="H63" s="63">
        <v>1</v>
      </c>
      <c r="I63" s="63">
        <v>1</v>
      </c>
      <c r="J63" s="63">
        <v>1</v>
      </c>
      <c r="K63" s="63">
        <v>1</v>
      </c>
      <c r="L63" s="139"/>
      <c r="M63" s="124"/>
      <c r="N63" s="137"/>
      <c r="O63" s="124"/>
      <c r="P63" s="124"/>
      <c r="Q63" s="121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 s="66" customFormat="1" x14ac:dyDescent="0.3">
      <c r="A64" s="134" t="s">
        <v>91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 s="62" customFormat="1" ht="36" x14ac:dyDescent="0.3">
      <c r="A65" s="103" t="s">
        <v>78</v>
      </c>
      <c r="B65" s="127"/>
      <c r="C65" s="127"/>
      <c r="D65" s="38" t="s">
        <v>24</v>
      </c>
      <c r="E65" s="77" t="s">
        <v>47</v>
      </c>
      <c r="F65" s="77" t="s">
        <v>47</v>
      </c>
      <c r="G65" s="77">
        <f t="shared" ref="G65" si="0">34+7+13+1</f>
        <v>55</v>
      </c>
      <c r="H65" s="77">
        <f>35+7+13+1</f>
        <v>56</v>
      </c>
      <c r="I65" s="77">
        <f>35+7+13+1</f>
        <v>56</v>
      </c>
      <c r="J65" s="77">
        <f>35+7+13+1</f>
        <v>56</v>
      </c>
      <c r="K65" s="77">
        <f>35+7+13+1</f>
        <v>56</v>
      </c>
      <c r="L65" s="122"/>
      <c r="M65" s="122"/>
      <c r="N65" s="136">
        <f>257161.1</f>
        <v>257161.1</v>
      </c>
      <c r="O65" s="122">
        <v>289325.7</v>
      </c>
      <c r="P65" s="122">
        <v>287062.2</v>
      </c>
      <c r="Q65" s="120">
        <v>249175.6</v>
      </c>
      <c r="R65" s="68"/>
      <c r="S65" s="67"/>
      <c r="T65" s="67"/>
      <c r="U65" s="67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26"/>
    </row>
    <row r="66" spans="1:38" s="62" customFormat="1" x14ac:dyDescent="0.3">
      <c r="A66" s="103"/>
      <c r="B66" s="128"/>
      <c r="C66" s="128"/>
      <c r="D66" s="38" t="s">
        <v>39</v>
      </c>
      <c r="E66" s="77" t="s">
        <v>47</v>
      </c>
      <c r="F66" s="77" t="s">
        <v>47</v>
      </c>
      <c r="G66" s="77">
        <f t="shared" ref="G66" si="1">1213+210+140+33</f>
        <v>1596</v>
      </c>
      <c r="H66" s="77">
        <f>1200+210+140+33</f>
        <v>1583</v>
      </c>
      <c r="I66" s="77">
        <f>1200+210+140+33</f>
        <v>1583</v>
      </c>
      <c r="J66" s="77">
        <f>1200+210+140+33</f>
        <v>1583</v>
      </c>
      <c r="K66" s="77">
        <f>1200+210+140+33</f>
        <v>1583</v>
      </c>
      <c r="L66" s="123"/>
      <c r="M66" s="123"/>
      <c r="N66" s="151"/>
      <c r="O66" s="123"/>
      <c r="P66" s="123"/>
      <c r="Q66" s="152"/>
      <c r="R66" s="26"/>
      <c r="S66" s="67"/>
      <c r="T66" s="67"/>
      <c r="U66" s="67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 s="62" customFormat="1" ht="56.25" customHeight="1" x14ac:dyDescent="0.3">
      <c r="A67" s="60" t="s">
        <v>67</v>
      </c>
      <c r="B67" s="38" t="s">
        <v>25</v>
      </c>
      <c r="C67" s="61" t="s">
        <v>21</v>
      </c>
      <c r="D67" s="38" t="s">
        <v>26</v>
      </c>
      <c r="E67" s="77" t="s">
        <v>47</v>
      </c>
      <c r="F67" s="77" t="s">
        <v>47</v>
      </c>
      <c r="G67" s="77">
        <f t="shared" ref="G67:H67" si="2">75000+37300+10855</f>
        <v>123155</v>
      </c>
      <c r="H67" s="77">
        <f t="shared" si="2"/>
        <v>123155</v>
      </c>
      <c r="I67" s="78">
        <f>112000+48600+26929</f>
        <v>187529</v>
      </c>
      <c r="J67" s="78">
        <f>117100+50000+28153</f>
        <v>195253</v>
      </c>
      <c r="K67" s="78">
        <f>119000+50000+28153</f>
        <v>197153</v>
      </c>
      <c r="L67" s="123"/>
      <c r="M67" s="123"/>
      <c r="N67" s="151"/>
      <c r="O67" s="123"/>
      <c r="P67" s="123"/>
      <c r="Q67" s="152"/>
      <c r="R67" s="153"/>
      <c r="S67" s="153"/>
      <c r="T67" s="153"/>
      <c r="U67" s="153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 s="62" customFormat="1" ht="54" x14ac:dyDescent="0.3">
      <c r="A68" s="60" t="s">
        <v>68</v>
      </c>
      <c r="B68" s="38" t="s">
        <v>25</v>
      </c>
      <c r="C68" s="61" t="s">
        <v>21</v>
      </c>
      <c r="D68" s="38" t="s">
        <v>26</v>
      </c>
      <c r="E68" s="77" t="s">
        <v>47</v>
      </c>
      <c r="F68" s="77" t="s">
        <v>47</v>
      </c>
      <c r="G68" s="77">
        <f t="shared" ref="G68:H68" si="3">888+2250+500</f>
        <v>3638</v>
      </c>
      <c r="H68" s="77">
        <f t="shared" si="3"/>
        <v>3638</v>
      </c>
      <c r="I68" s="78">
        <f>888+2250+500</f>
        <v>3638</v>
      </c>
      <c r="J68" s="78">
        <f t="shared" ref="J68:K68" si="4">888+2250+500</f>
        <v>3638</v>
      </c>
      <c r="K68" s="78">
        <f t="shared" si="4"/>
        <v>3638</v>
      </c>
      <c r="L68" s="123"/>
      <c r="M68" s="123"/>
      <c r="N68" s="151"/>
      <c r="O68" s="123"/>
      <c r="P68" s="123"/>
      <c r="Q68" s="152"/>
      <c r="R68" s="153"/>
      <c r="S68" s="153"/>
      <c r="T68" s="153"/>
      <c r="U68" s="153"/>
      <c r="V68" s="26"/>
      <c r="W68" s="26"/>
      <c r="X68" s="26"/>
      <c r="Y68" s="26"/>
    </row>
    <row r="69" spans="1:38" s="62" customFormat="1" ht="36" x14ac:dyDescent="0.3">
      <c r="A69" s="60" t="s">
        <v>79</v>
      </c>
      <c r="B69" s="38"/>
      <c r="C69" s="38"/>
      <c r="D69" s="38" t="s">
        <v>54</v>
      </c>
      <c r="E69" s="77" t="s">
        <v>47</v>
      </c>
      <c r="F69" s="77" t="s">
        <v>47</v>
      </c>
      <c r="G69" s="79">
        <v>3407</v>
      </c>
      <c r="H69" s="79">
        <v>3407</v>
      </c>
      <c r="I69" s="80">
        <v>3407</v>
      </c>
      <c r="J69" s="80">
        <v>3407</v>
      </c>
      <c r="K69" s="80">
        <v>3407</v>
      </c>
      <c r="L69" s="123"/>
      <c r="M69" s="123"/>
      <c r="N69" s="151"/>
      <c r="O69" s="123"/>
      <c r="P69" s="123"/>
      <c r="Q69" s="152"/>
      <c r="R69" s="150"/>
      <c r="S69" s="26"/>
      <c r="T69" s="26"/>
      <c r="U69" s="26"/>
      <c r="V69" s="26"/>
      <c r="W69" s="26"/>
      <c r="X69" s="26"/>
      <c r="Y69" s="26"/>
    </row>
    <row r="70" spans="1:38" s="62" customFormat="1" ht="57" customHeight="1" x14ac:dyDescent="0.3">
      <c r="A70" s="103" t="s">
        <v>81</v>
      </c>
      <c r="B70" s="104" t="s">
        <v>49</v>
      </c>
      <c r="C70" s="104" t="s">
        <v>50</v>
      </c>
      <c r="D70" s="38" t="s">
        <v>51</v>
      </c>
      <c r="E70" s="77" t="s">
        <v>47</v>
      </c>
      <c r="F70" s="77" t="s">
        <v>47</v>
      </c>
      <c r="G70" s="77">
        <f t="shared" ref="G70:H70" si="5">8335+3000+2390</f>
        <v>13725</v>
      </c>
      <c r="H70" s="77">
        <f t="shared" si="5"/>
        <v>13725</v>
      </c>
      <c r="I70" s="77">
        <f>8835+3000+2390</f>
        <v>14225</v>
      </c>
      <c r="J70" s="77">
        <f>10335+3000+2390</f>
        <v>15725</v>
      </c>
      <c r="K70" s="77">
        <f>10335+3000+2390</f>
        <v>15725</v>
      </c>
      <c r="L70" s="123"/>
      <c r="M70" s="123"/>
      <c r="N70" s="151"/>
      <c r="O70" s="123"/>
      <c r="P70" s="123"/>
      <c r="Q70" s="152"/>
      <c r="R70" s="150"/>
      <c r="S70" s="26"/>
      <c r="T70" s="26"/>
      <c r="U70" s="26"/>
      <c r="V70" s="26"/>
      <c r="W70" s="26"/>
      <c r="X70" s="26"/>
      <c r="Y70" s="26"/>
    </row>
    <row r="71" spans="1:38" s="62" customFormat="1" ht="68.25" customHeight="1" x14ac:dyDescent="0.3">
      <c r="A71" s="103"/>
      <c r="B71" s="104"/>
      <c r="C71" s="104"/>
      <c r="D71" s="38" t="s">
        <v>27</v>
      </c>
      <c r="E71" s="77" t="s">
        <v>47</v>
      </c>
      <c r="F71" s="77" t="s">
        <v>47</v>
      </c>
      <c r="G71" s="77">
        <f t="shared" ref="G71:H71" si="6">36+12+13</f>
        <v>61</v>
      </c>
      <c r="H71" s="77">
        <f t="shared" si="6"/>
        <v>61</v>
      </c>
      <c r="I71" s="77">
        <f t="shared" ref="I71:K71" si="7">36+12+13</f>
        <v>61</v>
      </c>
      <c r="J71" s="77">
        <f t="shared" si="7"/>
        <v>61</v>
      </c>
      <c r="K71" s="77">
        <f t="shared" si="7"/>
        <v>61</v>
      </c>
      <c r="L71" s="123"/>
      <c r="M71" s="123"/>
      <c r="N71" s="151"/>
      <c r="O71" s="123"/>
      <c r="P71" s="123"/>
      <c r="Q71" s="152"/>
      <c r="R71" s="150"/>
      <c r="S71" s="26"/>
      <c r="T71" s="26"/>
      <c r="U71" s="26"/>
      <c r="V71" s="26"/>
      <c r="W71" s="26"/>
      <c r="X71" s="26"/>
      <c r="Y71" s="26"/>
    </row>
    <row r="72" spans="1:38" s="62" customFormat="1" ht="36" x14ac:dyDescent="0.3">
      <c r="A72" s="103" t="s">
        <v>82</v>
      </c>
      <c r="B72" s="104" t="s">
        <v>52</v>
      </c>
      <c r="C72" s="107"/>
      <c r="D72" s="38" t="s">
        <v>51</v>
      </c>
      <c r="E72" s="77" t="s">
        <v>47</v>
      </c>
      <c r="F72" s="77" t="s">
        <v>47</v>
      </c>
      <c r="G72" s="77">
        <f t="shared" ref="G72:H72" si="8">20860+49050+12850+1174</f>
        <v>83934</v>
      </c>
      <c r="H72" s="77">
        <f t="shared" si="8"/>
        <v>83934</v>
      </c>
      <c r="I72" s="77">
        <f t="shared" ref="I72:K72" si="9">20860+52500+12850+1174</f>
        <v>87384</v>
      </c>
      <c r="J72" s="77">
        <f t="shared" si="9"/>
        <v>87384</v>
      </c>
      <c r="K72" s="77">
        <f t="shared" si="9"/>
        <v>87384</v>
      </c>
      <c r="L72" s="123"/>
      <c r="M72" s="123"/>
      <c r="N72" s="151"/>
      <c r="O72" s="123"/>
      <c r="P72" s="123"/>
      <c r="Q72" s="152"/>
      <c r="R72" s="150"/>
      <c r="S72" s="26"/>
      <c r="T72" s="26"/>
      <c r="U72" s="26"/>
      <c r="V72" s="26"/>
      <c r="W72" s="26"/>
      <c r="X72" s="26"/>
      <c r="Y72" s="26"/>
    </row>
    <row r="73" spans="1:38" s="62" customFormat="1" x14ac:dyDescent="0.3">
      <c r="A73" s="103"/>
      <c r="B73" s="104"/>
      <c r="C73" s="107"/>
      <c r="D73" s="38" t="s">
        <v>55</v>
      </c>
      <c r="E73" s="77" t="s">
        <v>47</v>
      </c>
      <c r="F73" s="77" t="s">
        <v>47</v>
      </c>
      <c r="G73" s="77">
        <f>35+45+48+4</f>
        <v>132</v>
      </c>
      <c r="H73" s="77">
        <f>35+45+48+4</f>
        <v>132</v>
      </c>
      <c r="I73" s="77">
        <f>35+45+48+4</f>
        <v>132</v>
      </c>
      <c r="J73" s="77">
        <f>35+45+48+4</f>
        <v>132</v>
      </c>
      <c r="K73" s="77">
        <f>35+45+48+4</f>
        <v>132</v>
      </c>
      <c r="L73" s="123"/>
      <c r="M73" s="123"/>
      <c r="N73" s="151"/>
      <c r="O73" s="123"/>
      <c r="P73" s="123"/>
      <c r="Q73" s="152"/>
      <c r="R73" s="150"/>
      <c r="S73" s="26"/>
      <c r="T73" s="26"/>
      <c r="U73" s="26"/>
      <c r="V73" s="26"/>
      <c r="W73" s="26"/>
      <c r="X73" s="26"/>
      <c r="Y73" s="26"/>
    </row>
    <row r="74" spans="1:38" s="62" customFormat="1" ht="36" x14ac:dyDescent="0.3">
      <c r="A74" s="103"/>
      <c r="B74" s="104" t="s">
        <v>53</v>
      </c>
      <c r="C74" s="107"/>
      <c r="D74" s="38" t="s">
        <v>51</v>
      </c>
      <c r="E74" s="77" t="s">
        <v>47</v>
      </c>
      <c r="F74" s="77" t="s">
        <v>47</v>
      </c>
      <c r="G74" s="77">
        <f t="shared" ref="G74:H74" si="10">74000+76953+36160+1450</f>
        <v>188563</v>
      </c>
      <c r="H74" s="77">
        <f t="shared" si="10"/>
        <v>188563</v>
      </c>
      <c r="I74" s="77">
        <f t="shared" ref="I74:K74" si="11">74000+80840+36160+1450</f>
        <v>192450</v>
      </c>
      <c r="J74" s="77">
        <f t="shared" si="11"/>
        <v>192450</v>
      </c>
      <c r="K74" s="77">
        <f t="shared" si="11"/>
        <v>192450</v>
      </c>
      <c r="L74" s="123"/>
      <c r="M74" s="123"/>
      <c r="N74" s="151"/>
      <c r="O74" s="123"/>
      <c r="P74" s="123"/>
      <c r="Q74" s="152"/>
      <c r="R74" s="150"/>
      <c r="S74" s="26"/>
      <c r="T74" s="26"/>
      <c r="U74" s="26"/>
      <c r="V74" s="26"/>
      <c r="W74" s="26"/>
      <c r="X74" s="26"/>
      <c r="Y74" s="26"/>
    </row>
    <row r="75" spans="1:38" s="62" customFormat="1" x14ac:dyDescent="0.3">
      <c r="A75" s="103"/>
      <c r="B75" s="104"/>
      <c r="C75" s="107"/>
      <c r="D75" s="38" t="s">
        <v>55</v>
      </c>
      <c r="E75" s="77" t="s">
        <v>47</v>
      </c>
      <c r="F75" s="77" t="s">
        <v>47</v>
      </c>
      <c r="G75" s="77">
        <f t="shared" ref="G75:H75" si="12">151+140+128+3</f>
        <v>422</v>
      </c>
      <c r="H75" s="77">
        <f t="shared" si="12"/>
        <v>422</v>
      </c>
      <c r="I75" s="77">
        <f t="shared" ref="I75:K75" si="13">151+142+128+3</f>
        <v>424</v>
      </c>
      <c r="J75" s="77">
        <f t="shared" si="13"/>
        <v>424</v>
      </c>
      <c r="K75" s="77">
        <f t="shared" si="13"/>
        <v>424</v>
      </c>
      <c r="L75" s="124"/>
      <c r="M75" s="124"/>
      <c r="N75" s="137"/>
      <c r="O75" s="124"/>
      <c r="P75" s="124"/>
      <c r="Q75" s="121"/>
      <c r="R75" s="26"/>
      <c r="S75" s="26"/>
      <c r="T75" s="26"/>
      <c r="U75" s="26"/>
      <c r="V75" s="26"/>
      <c r="W75" s="26"/>
      <c r="X75" s="26"/>
      <c r="Y75" s="26"/>
    </row>
    <row r="76" spans="1:38" x14ac:dyDescent="0.3">
      <c r="A76" s="133" t="s">
        <v>13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V76" s="26"/>
      <c r="W76" s="26"/>
      <c r="X76" s="26"/>
      <c r="Y76" s="26"/>
    </row>
    <row r="77" spans="1:38" x14ac:dyDescent="0.3">
      <c r="A77" s="131" t="s">
        <v>14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2"/>
    </row>
    <row r="78" spans="1:38" ht="54" x14ac:dyDescent="0.3">
      <c r="A78" s="129" t="s">
        <v>83</v>
      </c>
      <c r="B78" s="44" t="s">
        <v>30</v>
      </c>
      <c r="C78" s="38" t="s">
        <v>28</v>
      </c>
      <c r="D78" s="38" t="s">
        <v>62</v>
      </c>
      <c r="E78" s="81">
        <v>49674</v>
      </c>
      <c r="F78" s="81">
        <v>50583</v>
      </c>
      <c r="G78" s="82">
        <v>54642</v>
      </c>
      <c r="H78" s="82">
        <v>54642</v>
      </c>
      <c r="I78" s="81">
        <v>41767</v>
      </c>
      <c r="J78" s="81">
        <v>56534</v>
      </c>
      <c r="K78" s="83">
        <v>58130.5</v>
      </c>
      <c r="L78" s="115">
        <v>493360.2</v>
      </c>
      <c r="M78" s="105">
        <v>519590.6</v>
      </c>
      <c r="N78" s="114">
        <v>559370.9</v>
      </c>
      <c r="O78" s="105">
        <v>592073.19999999995</v>
      </c>
      <c r="P78" s="105">
        <v>597898.9</v>
      </c>
      <c r="Q78" s="143">
        <v>568023.4</v>
      </c>
    </row>
    <row r="79" spans="1:38" ht="54" x14ac:dyDescent="0.3">
      <c r="A79" s="129"/>
      <c r="B79" s="45" t="s">
        <v>31</v>
      </c>
      <c r="C79" s="38" t="s">
        <v>28</v>
      </c>
      <c r="D79" s="38" t="s">
        <v>62</v>
      </c>
      <c r="E79" s="82">
        <v>42276</v>
      </c>
      <c r="F79" s="82">
        <v>50940</v>
      </c>
      <c r="G79" s="82">
        <v>52130</v>
      </c>
      <c r="H79" s="82">
        <v>52130</v>
      </c>
      <c r="I79" s="81">
        <v>55659.5</v>
      </c>
      <c r="J79" s="81">
        <v>58190.5</v>
      </c>
      <c r="K79" s="83">
        <v>65113.5</v>
      </c>
      <c r="L79" s="115"/>
      <c r="M79" s="105"/>
      <c r="N79" s="114"/>
      <c r="O79" s="105"/>
      <c r="P79" s="105"/>
      <c r="Q79" s="143"/>
    </row>
    <row r="80" spans="1:38" ht="54" x14ac:dyDescent="0.3">
      <c r="A80" s="129"/>
      <c r="B80" s="45" t="s">
        <v>32</v>
      </c>
      <c r="C80" s="38" t="s">
        <v>28</v>
      </c>
      <c r="D80" s="38" t="s">
        <v>62</v>
      </c>
      <c r="E80" s="82">
        <v>46503</v>
      </c>
      <c r="F80" s="82">
        <v>49596</v>
      </c>
      <c r="G80" s="82">
        <v>49646</v>
      </c>
      <c r="H80" s="82">
        <v>49646</v>
      </c>
      <c r="I80" s="81">
        <v>48059</v>
      </c>
      <c r="J80" s="81">
        <v>49998</v>
      </c>
      <c r="K80" s="83">
        <v>48420</v>
      </c>
      <c r="L80" s="115"/>
      <c r="M80" s="105"/>
      <c r="N80" s="114"/>
      <c r="O80" s="105"/>
      <c r="P80" s="105"/>
      <c r="Q80" s="143"/>
    </row>
    <row r="81" spans="1:21" ht="54" x14ac:dyDescent="0.3">
      <c r="A81" s="129"/>
      <c r="B81" s="45" t="s">
        <v>33</v>
      </c>
      <c r="C81" s="38" t="s">
        <v>28</v>
      </c>
      <c r="D81" s="38" t="s">
        <v>62</v>
      </c>
      <c r="E81" s="82">
        <v>56230</v>
      </c>
      <c r="F81" s="82">
        <v>61525</v>
      </c>
      <c r="G81" s="82">
        <v>63656</v>
      </c>
      <c r="H81" s="82">
        <v>63656</v>
      </c>
      <c r="I81" s="81">
        <v>67712</v>
      </c>
      <c r="J81" s="81">
        <v>68619</v>
      </c>
      <c r="K81" s="83">
        <v>67859</v>
      </c>
      <c r="L81" s="115"/>
      <c r="M81" s="105"/>
      <c r="N81" s="114"/>
      <c r="O81" s="105"/>
      <c r="P81" s="105"/>
      <c r="Q81" s="143"/>
    </row>
    <row r="82" spans="1:21" ht="54" x14ac:dyDescent="0.3">
      <c r="A82" s="129"/>
      <c r="B82" s="45" t="s">
        <v>34</v>
      </c>
      <c r="C82" s="38" t="s">
        <v>28</v>
      </c>
      <c r="D82" s="38" t="s">
        <v>62</v>
      </c>
      <c r="E82" s="84">
        <v>81783</v>
      </c>
      <c r="F82" s="85">
        <v>80965</v>
      </c>
      <c r="G82" s="81">
        <v>71683</v>
      </c>
      <c r="H82" s="81">
        <v>71683</v>
      </c>
      <c r="I82" s="81">
        <v>70713</v>
      </c>
      <c r="J82" s="81">
        <v>70713</v>
      </c>
      <c r="K82" s="83">
        <v>70713</v>
      </c>
      <c r="L82" s="115"/>
      <c r="M82" s="105"/>
      <c r="N82" s="114"/>
      <c r="O82" s="105"/>
      <c r="P82" s="105"/>
      <c r="Q82" s="143"/>
    </row>
    <row r="83" spans="1:21" s="40" customFormat="1" ht="54" x14ac:dyDescent="0.3">
      <c r="A83" s="129"/>
      <c r="B83" s="45" t="s">
        <v>35</v>
      </c>
      <c r="C83" s="38" t="s">
        <v>28</v>
      </c>
      <c r="D83" s="38" t="s">
        <v>62</v>
      </c>
      <c r="E83" s="84">
        <v>147513</v>
      </c>
      <c r="F83" s="85">
        <v>160389</v>
      </c>
      <c r="G83" s="82">
        <v>183486.9</v>
      </c>
      <c r="H83" s="82">
        <v>183486.9</v>
      </c>
      <c r="I83" s="81">
        <v>187420</v>
      </c>
      <c r="J83" s="81">
        <v>185242.6</v>
      </c>
      <c r="K83" s="83">
        <v>185616</v>
      </c>
      <c r="L83" s="115"/>
      <c r="M83" s="105"/>
      <c r="N83" s="114"/>
      <c r="O83" s="105"/>
      <c r="P83" s="105"/>
      <c r="Q83" s="143"/>
      <c r="R83" s="26"/>
      <c r="S83" s="26"/>
      <c r="T83" s="26"/>
      <c r="U83" s="26"/>
    </row>
    <row r="84" spans="1:21" ht="54" x14ac:dyDescent="0.3">
      <c r="A84" s="129"/>
      <c r="B84" s="45" t="s">
        <v>36</v>
      </c>
      <c r="C84" s="38" t="s">
        <v>28</v>
      </c>
      <c r="D84" s="38" t="s">
        <v>62</v>
      </c>
      <c r="E84" s="84">
        <v>66010</v>
      </c>
      <c r="F84" s="85">
        <v>57539</v>
      </c>
      <c r="G84" s="82">
        <v>51218.3</v>
      </c>
      <c r="H84" s="82">
        <v>51218.3</v>
      </c>
      <c r="I84" s="81">
        <v>57006.400000000001</v>
      </c>
      <c r="J84" s="81">
        <v>65032</v>
      </c>
      <c r="K84" s="83">
        <v>61821</v>
      </c>
      <c r="L84" s="115"/>
      <c r="M84" s="105"/>
      <c r="N84" s="114"/>
      <c r="O84" s="105"/>
      <c r="P84" s="105"/>
      <c r="Q84" s="143"/>
    </row>
    <row r="85" spans="1:21" ht="39.75" customHeight="1" x14ac:dyDescent="0.3">
      <c r="A85" s="129"/>
      <c r="B85" s="45" t="s">
        <v>63</v>
      </c>
      <c r="C85" s="38" t="s">
        <v>28</v>
      </c>
      <c r="D85" s="38" t="s">
        <v>64</v>
      </c>
      <c r="E85" s="84">
        <v>8556</v>
      </c>
      <c r="F85" s="85">
        <v>14668</v>
      </c>
      <c r="G85" s="82">
        <v>20960</v>
      </c>
      <c r="H85" s="82">
        <v>20960</v>
      </c>
      <c r="I85" s="81">
        <v>22239</v>
      </c>
      <c r="J85" s="81">
        <v>22239</v>
      </c>
      <c r="K85" s="83">
        <v>22239</v>
      </c>
      <c r="L85" s="115"/>
      <c r="M85" s="105"/>
      <c r="N85" s="114"/>
      <c r="O85" s="105"/>
      <c r="P85" s="105"/>
      <c r="Q85" s="143"/>
    </row>
    <row r="86" spans="1:21" s="55" customFormat="1" ht="39.75" customHeight="1" x14ac:dyDescent="0.3">
      <c r="A86" s="129"/>
      <c r="B86" s="56" t="s">
        <v>37</v>
      </c>
      <c r="C86" s="57" t="s">
        <v>28</v>
      </c>
      <c r="D86" s="57" t="s">
        <v>62</v>
      </c>
      <c r="E86" s="84">
        <v>4455</v>
      </c>
      <c r="F86" s="82">
        <v>5610</v>
      </c>
      <c r="G86" s="82">
        <v>6650</v>
      </c>
      <c r="H86" s="82">
        <v>6650</v>
      </c>
      <c r="I86" s="81">
        <v>8547</v>
      </c>
      <c r="J86" s="81">
        <v>10395</v>
      </c>
      <c r="K86" s="83">
        <v>11359</v>
      </c>
      <c r="L86" s="115"/>
      <c r="M86" s="105"/>
      <c r="N86" s="114"/>
      <c r="O86" s="105"/>
      <c r="P86" s="105"/>
      <c r="Q86" s="143"/>
      <c r="R86" s="26"/>
      <c r="S86" s="26"/>
      <c r="T86" s="26"/>
      <c r="U86" s="26"/>
    </row>
    <row r="87" spans="1:21" ht="80.25" customHeight="1" x14ac:dyDescent="0.3">
      <c r="A87" s="130"/>
      <c r="B87" s="59" t="s">
        <v>87</v>
      </c>
      <c r="C87" s="18" t="s">
        <v>28</v>
      </c>
      <c r="D87" s="59" t="s">
        <v>88</v>
      </c>
      <c r="E87" s="86" t="s">
        <v>89</v>
      </c>
      <c r="F87" s="87">
        <v>1680</v>
      </c>
      <c r="G87" s="84">
        <v>4942</v>
      </c>
      <c r="H87" s="84">
        <v>4942</v>
      </c>
      <c r="I87" s="88">
        <v>8739</v>
      </c>
      <c r="J87" s="88">
        <v>8739</v>
      </c>
      <c r="K87" s="83">
        <v>8739</v>
      </c>
      <c r="L87" s="115"/>
      <c r="M87" s="105"/>
      <c r="N87" s="114"/>
      <c r="O87" s="105"/>
      <c r="P87" s="105"/>
      <c r="Q87" s="143"/>
    </row>
    <row r="88" spans="1:21" ht="72.75" customHeight="1" x14ac:dyDescent="0.3">
      <c r="A88" s="52" t="s">
        <v>84</v>
      </c>
      <c r="B88" s="58" t="s">
        <v>29</v>
      </c>
      <c r="C88" s="58" t="s">
        <v>28</v>
      </c>
      <c r="D88" s="58" t="s">
        <v>41</v>
      </c>
      <c r="E88" s="84">
        <v>204902</v>
      </c>
      <c r="F88" s="82">
        <v>225054</v>
      </c>
      <c r="G88" s="82">
        <v>211097</v>
      </c>
      <c r="H88" s="82">
        <v>211097</v>
      </c>
      <c r="I88" s="81">
        <v>204336</v>
      </c>
      <c r="J88" s="81">
        <v>202435</v>
      </c>
      <c r="K88" s="83">
        <v>184099</v>
      </c>
      <c r="L88" s="115"/>
      <c r="M88" s="105"/>
      <c r="N88" s="114"/>
      <c r="O88" s="105"/>
      <c r="P88" s="105"/>
      <c r="Q88" s="143"/>
    </row>
    <row r="89" spans="1:21" ht="37.5" customHeight="1" x14ac:dyDescent="0.3">
      <c r="A89" s="30"/>
      <c r="B89" s="32"/>
      <c r="C89" s="32"/>
      <c r="D89" s="32"/>
      <c r="E89" s="53"/>
      <c r="F89" s="54"/>
      <c r="G89" s="31"/>
      <c r="H89" s="31"/>
      <c r="L89" s="36"/>
      <c r="M89" s="41"/>
      <c r="N89" s="70"/>
      <c r="O89" s="41"/>
      <c r="P89" s="41"/>
    </row>
    <row r="90" spans="1:21" x14ac:dyDescent="0.3">
      <c r="M90" s="90"/>
      <c r="N90" s="71"/>
      <c r="O90" s="42"/>
      <c r="P90" s="42"/>
    </row>
    <row r="91" spans="1:21" x14ac:dyDescent="0.3">
      <c r="L91" s="36"/>
      <c r="M91" s="91"/>
      <c r="N91" s="70"/>
      <c r="O91" s="41"/>
      <c r="P91" s="41"/>
    </row>
    <row r="92" spans="1:21" x14ac:dyDescent="0.3">
      <c r="M92" s="92"/>
      <c r="N92" s="70"/>
      <c r="O92" s="41"/>
      <c r="P92" s="41"/>
      <c r="Q92" s="41"/>
    </row>
    <row r="93" spans="1:21" x14ac:dyDescent="0.3">
      <c r="M93" s="92"/>
      <c r="N93" s="70"/>
      <c r="O93" s="41"/>
      <c r="P93" s="41"/>
    </row>
    <row r="94" spans="1:21" x14ac:dyDescent="0.3">
      <c r="M94" s="93"/>
      <c r="N94" s="70"/>
      <c r="O94" s="41"/>
      <c r="P94" s="41"/>
    </row>
    <row r="95" spans="1:21" x14ac:dyDescent="0.3">
      <c r="M95" s="94"/>
      <c r="N95" s="70"/>
      <c r="O95" s="41"/>
      <c r="P95" s="41"/>
    </row>
    <row r="96" spans="1:21" x14ac:dyDescent="0.3">
      <c r="M96" s="94"/>
    </row>
  </sheetData>
  <mergeCells count="134">
    <mergeCell ref="R71:R72"/>
    <mergeCell ref="R73:R74"/>
    <mergeCell ref="R69:R70"/>
    <mergeCell ref="A72:A75"/>
    <mergeCell ref="B72:B73"/>
    <mergeCell ref="C72:C73"/>
    <mergeCell ref="B74:B75"/>
    <mergeCell ref="C74:C75"/>
    <mergeCell ref="O65:O75"/>
    <mergeCell ref="P65:P75"/>
    <mergeCell ref="L65:L75"/>
    <mergeCell ref="M65:M75"/>
    <mergeCell ref="N65:N75"/>
    <mergeCell ref="Q65:Q75"/>
    <mergeCell ref="C70:C71"/>
    <mergeCell ref="R67:U68"/>
    <mergeCell ref="K2:Q2"/>
    <mergeCell ref="Q78:Q88"/>
    <mergeCell ref="C38:C39"/>
    <mergeCell ref="B40:B41"/>
    <mergeCell ref="A3:O3"/>
    <mergeCell ref="A5:A6"/>
    <mergeCell ref="E5:K5"/>
    <mergeCell ref="B5:B6"/>
    <mergeCell ref="C5:C6"/>
    <mergeCell ref="D5:D6"/>
    <mergeCell ref="L5:Q5"/>
    <mergeCell ref="A7:Q7"/>
    <mergeCell ref="C40:C41"/>
    <mergeCell ref="N9:N11"/>
    <mergeCell ref="L9:L11"/>
    <mergeCell ref="M9:M11"/>
    <mergeCell ref="O9:O11"/>
    <mergeCell ref="N43:N50"/>
    <mergeCell ref="C21:C22"/>
    <mergeCell ref="A45:A46"/>
    <mergeCell ref="B45:B46"/>
    <mergeCell ref="O78:O88"/>
    <mergeCell ref="P78:P88"/>
    <mergeCell ref="A61:P61"/>
    <mergeCell ref="A78:A87"/>
    <mergeCell ref="A57:A60"/>
    <mergeCell ref="B57:B58"/>
    <mergeCell ref="C57:C58"/>
    <mergeCell ref="A77:P77"/>
    <mergeCell ref="M78:M88"/>
    <mergeCell ref="A76:P76"/>
    <mergeCell ref="L78:L88"/>
    <mergeCell ref="N78:N88"/>
    <mergeCell ref="A64:Q64"/>
    <mergeCell ref="A65:A66"/>
    <mergeCell ref="B65:B66"/>
    <mergeCell ref="C65:C66"/>
    <mergeCell ref="A70:A71"/>
    <mergeCell ref="N62:N63"/>
    <mergeCell ref="O62:O63"/>
    <mergeCell ref="B70:B71"/>
    <mergeCell ref="P62:P63"/>
    <mergeCell ref="L62:L63"/>
    <mergeCell ref="A62:A63"/>
    <mergeCell ref="B62:B63"/>
    <mergeCell ref="C62:C63"/>
    <mergeCell ref="P15:P18"/>
    <mergeCell ref="Q15:Q18"/>
    <mergeCell ref="C49:C50"/>
    <mergeCell ref="C47:C48"/>
    <mergeCell ref="Q62:Q63"/>
    <mergeCell ref="P9:P11"/>
    <mergeCell ref="Q9:Q11"/>
    <mergeCell ref="A55:A56"/>
    <mergeCell ref="A43:A44"/>
    <mergeCell ref="L43:L50"/>
    <mergeCell ref="Q43:Q50"/>
    <mergeCell ref="A19:Q19"/>
    <mergeCell ref="A20:Q20"/>
    <mergeCell ref="A31:P31"/>
    <mergeCell ref="O32:O41"/>
    <mergeCell ref="A32:A33"/>
    <mergeCell ref="M32:M41"/>
    <mergeCell ref="N32:N41"/>
    <mergeCell ref="P32:P41"/>
    <mergeCell ref="L32:L41"/>
    <mergeCell ref="A36:A37"/>
    <mergeCell ref="B36:B37"/>
    <mergeCell ref="B21:B22"/>
    <mergeCell ref="M62:M63"/>
    <mergeCell ref="R43:S46"/>
    <mergeCell ref="L1:N1"/>
    <mergeCell ref="B59:B60"/>
    <mergeCell ref="M43:M50"/>
    <mergeCell ref="M52:M60"/>
    <mergeCell ref="C59:C60"/>
    <mergeCell ref="C36:C37"/>
    <mergeCell ref="C45:C46"/>
    <mergeCell ref="B47:B48"/>
    <mergeCell ref="B49:B50"/>
    <mergeCell ref="R18:AA18"/>
    <mergeCell ref="B25:B26"/>
    <mergeCell ref="C25:C26"/>
    <mergeCell ref="B27:B28"/>
    <mergeCell ref="C27:C28"/>
    <mergeCell ref="B29:B30"/>
    <mergeCell ref="C29:C30"/>
    <mergeCell ref="L21:L30"/>
    <mergeCell ref="M21:M30"/>
    <mergeCell ref="N21:N30"/>
    <mergeCell ref="O21:O30"/>
    <mergeCell ref="P21:P30"/>
    <mergeCell ref="Q21:Q30"/>
    <mergeCell ref="O15:O18"/>
    <mergeCell ref="A38:A41"/>
    <mergeCell ref="B38:B39"/>
    <mergeCell ref="Q52:Q60"/>
    <mergeCell ref="A42:P42"/>
    <mergeCell ref="E13:K13"/>
    <mergeCell ref="A8:Q8"/>
    <mergeCell ref="A12:Q12"/>
    <mergeCell ref="A14:Q14"/>
    <mergeCell ref="A10:A11"/>
    <mergeCell ref="Q32:Q41"/>
    <mergeCell ref="O43:O50"/>
    <mergeCell ref="P43:P50"/>
    <mergeCell ref="N52:N60"/>
    <mergeCell ref="O52:O60"/>
    <mergeCell ref="P52:P60"/>
    <mergeCell ref="L52:L60"/>
    <mergeCell ref="A51:P51"/>
    <mergeCell ref="L15:L18"/>
    <mergeCell ref="M15:M18"/>
    <mergeCell ref="A47:A50"/>
    <mergeCell ref="A25:A26"/>
    <mergeCell ref="A27:A30"/>
    <mergeCell ref="A21:A22"/>
    <mergeCell ref="N15:N18"/>
  </mergeCells>
  <printOptions horizontalCentered="1"/>
  <pageMargins left="0.31496062992125984" right="0.19685039370078741" top="0.19685039370078741" bottom="0.19685039370078741" header="0.31496062992125984" footer="0"/>
  <pageSetup paperSize="9" scale="46" fitToHeight="0" orientation="landscape" r:id="rId1"/>
  <rowBreaks count="3" manualBreakCount="3">
    <brk id="23" max="16" man="1"/>
    <brk id="53" max="16" man="1"/>
    <brk id="71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58"/>
      <c r="H1" s="158"/>
      <c r="I1" s="158"/>
    </row>
    <row r="2" spans="1:42" ht="90" customHeight="1" x14ac:dyDescent="0.3">
      <c r="G2" s="159" t="s">
        <v>38</v>
      </c>
      <c r="H2" s="159"/>
      <c r="I2" s="159"/>
    </row>
    <row r="3" spans="1:42" x14ac:dyDescent="0.3">
      <c r="G3" s="117"/>
      <c r="H3" s="117"/>
      <c r="I3" s="117"/>
    </row>
    <row r="4" spans="1:42" x14ac:dyDescent="0.3">
      <c r="G4" s="160"/>
      <c r="H4" s="160"/>
      <c r="I4" s="160"/>
    </row>
    <row r="5" spans="1:42" s="3" customFormat="1" x14ac:dyDescent="0.35">
      <c r="A5" s="2"/>
      <c r="B5" s="2"/>
      <c r="C5" s="2"/>
      <c r="D5" s="10"/>
      <c r="E5" s="10"/>
      <c r="F5" s="10"/>
      <c r="G5" s="161"/>
      <c r="H5" s="161"/>
      <c r="I5" s="161"/>
    </row>
    <row r="6" spans="1:42" ht="39.75" customHeight="1" x14ac:dyDescent="0.3">
      <c r="A6" s="162" t="s">
        <v>42</v>
      </c>
      <c r="B6" s="162"/>
      <c r="C6" s="162"/>
      <c r="D6" s="162"/>
      <c r="E6" s="162"/>
      <c r="F6" s="162"/>
      <c r="G6" s="162"/>
      <c r="H6" s="162"/>
      <c r="I6" s="162"/>
    </row>
    <row r="7" spans="1:42" ht="30" customHeight="1" x14ac:dyDescent="0.3">
      <c r="A7" s="157" t="s">
        <v>6</v>
      </c>
      <c r="B7" s="157" t="s">
        <v>3</v>
      </c>
      <c r="C7" s="157" t="s">
        <v>5</v>
      </c>
      <c r="D7" s="147" t="s">
        <v>44</v>
      </c>
      <c r="E7" s="147"/>
      <c r="F7" s="147"/>
      <c r="G7" s="147" t="s">
        <v>45</v>
      </c>
      <c r="H7" s="147"/>
      <c r="I7" s="147"/>
    </row>
    <row r="8" spans="1:42" s="11" customFormat="1" ht="32.25" customHeight="1" x14ac:dyDescent="0.3">
      <c r="A8" s="157"/>
      <c r="B8" s="157"/>
      <c r="C8" s="157"/>
      <c r="D8" s="147" t="s">
        <v>43</v>
      </c>
      <c r="E8" s="147"/>
      <c r="F8" s="147"/>
      <c r="G8" s="147"/>
      <c r="H8" s="147"/>
      <c r="I8" s="147"/>
    </row>
    <row r="9" spans="1:42" ht="36" x14ac:dyDescent="0.3">
      <c r="A9" s="157"/>
      <c r="B9" s="157"/>
      <c r="C9" s="157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54" t="s">
        <v>13</v>
      </c>
      <c r="B10" s="154"/>
      <c r="C10" s="154"/>
      <c r="D10" s="154"/>
      <c r="E10" s="154"/>
      <c r="F10" s="154"/>
      <c r="G10" s="154"/>
      <c r="H10" s="154"/>
      <c r="I10" s="154"/>
    </row>
    <row r="11" spans="1:42" ht="18.75" customHeight="1" x14ac:dyDescent="0.3">
      <c r="A11" s="155" t="s">
        <v>14</v>
      </c>
      <c r="B11" s="155"/>
      <c r="C11" s="155"/>
      <c r="D11" s="155"/>
      <c r="E11" s="155"/>
      <c r="F11" s="155"/>
      <c r="G11" s="155"/>
      <c r="H11" s="155"/>
      <c r="I11" s="155"/>
    </row>
    <row r="12" spans="1:42" x14ac:dyDescent="0.3">
      <c r="A12" s="156" t="s">
        <v>15</v>
      </c>
      <c r="B12" s="12" t="s">
        <v>30</v>
      </c>
      <c r="C12" s="19" t="s">
        <v>40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</row>
    <row r="13" spans="1:42" ht="36" customHeight="1" x14ac:dyDescent="0.3">
      <c r="A13" s="156"/>
      <c r="B13" s="13" t="s">
        <v>31</v>
      </c>
      <c r="C13" s="19" t="s">
        <v>40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</row>
    <row r="14" spans="1:42" x14ac:dyDescent="0.3">
      <c r="A14" s="156"/>
      <c r="B14" s="13" t="s">
        <v>32</v>
      </c>
      <c r="C14" s="19" t="s">
        <v>40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67"/>
      <c r="K14" s="167"/>
      <c r="L14" s="163"/>
      <c r="M14" s="163"/>
      <c r="N14" s="163"/>
      <c r="O14" s="163"/>
      <c r="P14" s="168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4"/>
      <c r="AP14" s="164"/>
    </row>
    <row r="15" spans="1:42" x14ac:dyDescent="0.3">
      <c r="A15" s="156"/>
      <c r="B15" s="13" t="s">
        <v>33</v>
      </c>
      <c r="C15" s="19" t="s">
        <v>40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67"/>
      <c r="K15" s="167"/>
      <c r="L15" s="163"/>
      <c r="M15" s="163"/>
      <c r="N15" s="163"/>
      <c r="O15" s="163"/>
      <c r="P15" s="168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4"/>
      <c r="AP15" s="164"/>
    </row>
    <row r="16" spans="1:42" ht="36" x14ac:dyDescent="0.3">
      <c r="A16" s="156"/>
      <c r="B16" s="13" t="s">
        <v>34</v>
      </c>
      <c r="C16" s="19" t="s">
        <v>40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66"/>
      <c r="K16" s="166"/>
      <c r="L16" s="163"/>
      <c r="M16" s="163"/>
      <c r="N16" s="8"/>
      <c r="O16" s="8"/>
      <c r="P16" s="9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9"/>
      <c r="AF16" s="169"/>
      <c r="AG16" s="165"/>
      <c r="AH16" s="165"/>
      <c r="AI16" s="165"/>
      <c r="AJ16" s="165"/>
      <c r="AK16" s="165"/>
      <c r="AL16" s="165"/>
      <c r="AM16" s="165"/>
      <c r="AN16" s="165"/>
      <c r="AO16" s="9"/>
      <c r="AP16" s="9"/>
    </row>
    <row r="17" spans="1:13" ht="20.399999999999999" x14ac:dyDescent="0.3">
      <c r="A17" s="156"/>
      <c r="B17" s="14" t="s">
        <v>35</v>
      </c>
      <c r="C17" s="19" t="s">
        <v>40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56"/>
      <c r="B18" s="14" t="s">
        <v>36</v>
      </c>
      <c r="C18" s="19" t="s">
        <v>40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56"/>
      <c r="B19" s="14" t="s">
        <v>37</v>
      </c>
      <c r="C19" s="19" t="s">
        <v>40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16</v>
      </c>
      <c r="B20" s="19" t="s">
        <v>29</v>
      </c>
      <c r="C20" s="19" t="s">
        <v>41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6</vt:lpstr>
      <vt:lpstr>Приложение 5 (2)</vt:lpstr>
      <vt:lpstr>'Приложение 5 (2)'!Заголовки_для_печати</vt:lpstr>
      <vt:lpstr>'Приложение 6'!Заголовки_для_печати</vt:lpstr>
      <vt:lpstr>'Приложение 5 (2)'!Область_печати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2022-11-23T03:31:47Z</cp:lastPrinted>
  <dcterms:created xsi:type="dcterms:W3CDTF">2016-10-07T02:27:41Z</dcterms:created>
  <dcterms:modified xsi:type="dcterms:W3CDTF">2022-12-08T04:59:28Z</dcterms:modified>
</cp:coreProperties>
</file>