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21720" yWindow="-5928" windowWidth="21840" windowHeight="16440"/>
  </bookViews>
  <sheets>
    <sheet name="прил.7 " sheetId="65" r:id="rId1"/>
  </sheets>
  <definedNames>
    <definedName name="В21">#REF!</definedName>
    <definedName name="_xlnm.Print_Titles" localSheetId="0">'прил.7 '!$7:$12</definedName>
    <definedName name="_xlnm.Print_Area" localSheetId="0">'прил.7 '!$A$1:$BR$52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9" i="65" l="1"/>
  <c r="X29" i="65"/>
  <c r="F50" i="65" l="1"/>
  <c r="F44" i="65"/>
  <c r="F43" i="65"/>
  <c r="F40" i="65"/>
  <c r="F31" i="65"/>
  <c r="F23" i="65"/>
  <c r="BN14" i="65"/>
  <c r="BG14" i="65"/>
  <c r="AZ14" i="65"/>
  <c r="BR23" i="65"/>
  <c r="BK23" i="65"/>
  <c r="BD23" i="65"/>
  <c r="G23" i="65" l="1"/>
  <c r="E23" i="65"/>
  <c r="BR31" i="65"/>
  <c r="BK31" i="65"/>
  <c r="BD31" i="65"/>
  <c r="AW31" i="65"/>
  <c r="E31" i="65" l="1"/>
  <c r="G31" i="65"/>
  <c r="BN32" i="65" l="1"/>
  <c r="BG32" i="65"/>
  <c r="AS32" i="65"/>
  <c r="AQ32" i="65"/>
  <c r="AZ32" i="65"/>
  <c r="AX32" i="65"/>
  <c r="BE32" i="65"/>
  <c r="BL32" i="65"/>
  <c r="BN13" i="65"/>
  <c r="BL14" i="65"/>
  <c r="BG13" i="65"/>
  <c r="BE14" i="65"/>
  <c r="BC14" i="65"/>
  <c r="AZ13" i="65"/>
  <c r="AX14" i="65"/>
  <c r="AS14" i="65"/>
  <c r="AQ14" i="65"/>
  <c r="BG51" i="65" l="1"/>
  <c r="AW27" i="65"/>
  <c r="BD27" i="65"/>
  <c r="BK27" i="65"/>
  <c r="BR34" i="65"/>
  <c r="BR33" i="65"/>
  <c r="BR30" i="65"/>
  <c r="BR29" i="65"/>
  <c r="BR28" i="65"/>
  <c r="BR27" i="65"/>
  <c r="BR26" i="65"/>
  <c r="BR25" i="65"/>
  <c r="BR22" i="65"/>
  <c r="BR21" i="65"/>
  <c r="BR20" i="65"/>
  <c r="BR19" i="65"/>
  <c r="BR18" i="65"/>
  <c r="BR17" i="65"/>
  <c r="BR16" i="65"/>
  <c r="BR15" i="65"/>
  <c r="BR24" i="65"/>
  <c r="AW34" i="65"/>
  <c r="AW33" i="65"/>
  <c r="AW30" i="65"/>
  <c r="AW29" i="65"/>
  <c r="AW28" i="65"/>
  <c r="AW26" i="65"/>
  <c r="AW25" i="65"/>
  <c r="AW22" i="65"/>
  <c r="AW21" i="65"/>
  <c r="AW20" i="65"/>
  <c r="AW19" i="65"/>
  <c r="AW18" i="65"/>
  <c r="AW17" i="65"/>
  <c r="AW16" i="65"/>
  <c r="AW15" i="65"/>
  <c r="BD34" i="65"/>
  <c r="BD33" i="65"/>
  <c r="BD30" i="65"/>
  <c r="BD29" i="65"/>
  <c r="BD28" i="65"/>
  <c r="BD26" i="65"/>
  <c r="BD25" i="65"/>
  <c r="BD22" i="65"/>
  <c r="BD21" i="65"/>
  <c r="BD20" i="65"/>
  <c r="BD19" i="65"/>
  <c r="BD18" i="65"/>
  <c r="BD17" i="65"/>
  <c r="BD16" i="65"/>
  <c r="BD15" i="65"/>
  <c r="BK34" i="65"/>
  <c r="BK33" i="65"/>
  <c r="BK30" i="65"/>
  <c r="BK29" i="65"/>
  <c r="BK28" i="65"/>
  <c r="BK26" i="65"/>
  <c r="BK22" i="65"/>
  <c r="BK21" i="65"/>
  <c r="BK20" i="65"/>
  <c r="BK19" i="65"/>
  <c r="BK18" i="65"/>
  <c r="BK17" i="65"/>
  <c r="BK16" i="65"/>
  <c r="BK15" i="65"/>
  <c r="BK25" i="65"/>
  <c r="E34" i="65" l="1"/>
  <c r="BQ32" i="65" l="1"/>
  <c r="BP32" i="65"/>
  <c r="BO32" i="65"/>
  <c r="BP45" i="65"/>
  <c r="BO45" i="65"/>
  <c r="BL13" i="65"/>
  <c r="BR32" i="65" l="1"/>
  <c r="BR14" i="65"/>
  <c r="E33" i="65"/>
  <c r="E29" i="65"/>
  <c r="E28" i="65"/>
  <c r="E30" i="65"/>
  <c r="E27" i="65"/>
  <c r="E26" i="65"/>
  <c r="E25" i="65"/>
  <c r="BR13" i="65"/>
  <c r="BR36" i="65" l="1"/>
  <c r="BL35" i="65"/>
  <c r="BR35" i="65" s="1"/>
  <c r="BR39" i="65"/>
  <c r="AX35" i="65"/>
  <c r="BK43" i="65"/>
  <c r="BD38" i="65"/>
  <c r="BD37" i="65"/>
  <c r="BP51" i="65" l="1"/>
  <c r="BN51" i="65" l="1"/>
  <c r="AQ37" i="65" l="1"/>
  <c r="AQ36" i="65" l="1"/>
  <c r="AQ46" i="65" l="1"/>
  <c r="AQ41" i="65" l="1"/>
  <c r="AQ50" i="65"/>
  <c r="AW50" i="65" l="1"/>
  <c r="E50" i="65" l="1"/>
  <c r="G50" i="65"/>
  <c r="AW44" i="65"/>
  <c r="E44" i="65" l="1"/>
  <c r="G44" i="65"/>
  <c r="AQ35" i="65"/>
  <c r="AW35" i="65" l="1"/>
  <c r="W21" i="65" l="1"/>
  <c r="AB21" i="65" s="1"/>
  <c r="W20" i="65"/>
  <c r="AB20" i="65" s="1"/>
  <c r="W19" i="65"/>
  <c r="AB19" i="65" s="1"/>
  <c r="W26" i="65"/>
  <c r="AB26" i="65" s="1"/>
  <c r="W18" i="65"/>
  <c r="AB18" i="65" s="1"/>
  <c r="W17" i="65"/>
  <c r="AB17" i="65" s="1"/>
  <c r="W16" i="65"/>
  <c r="AB16" i="65" s="1"/>
  <c r="AP27" i="65"/>
  <c r="G27" i="65" l="1"/>
  <c r="F27" i="65"/>
  <c r="AW14" i="65"/>
  <c r="AT24" i="65"/>
  <c r="AU24" i="65"/>
  <c r="AT28" i="65"/>
  <c r="AT32" i="65"/>
  <c r="AU32" i="65"/>
  <c r="AT45" i="65"/>
  <c r="AT51" i="65" l="1"/>
  <c r="AW37" i="65"/>
  <c r="AW38" i="65"/>
  <c r="E38" i="65" s="1"/>
  <c r="AW39" i="65"/>
  <c r="AW40" i="65"/>
  <c r="AW41" i="65"/>
  <c r="E41" i="65" s="1"/>
  <c r="E40" i="65" l="1"/>
  <c r="G40" i="65"/>
  <c r="AL34" i="65"/>
  <c r="AK34" i="65" s="1"/>
  <c r="AP34" i="65" s="1"/>
  <c r="AD34" i="65"/>
  <c r="AI34" i="65" s="1"/>
  <c r="W34" i="65"/>
  <c r="AB34" i="65" s="1"/>
  <c r="AK33" i="65"/>
  <c r="AP33" i="65" s="1"/>
  <c r="AD33" i="65"/>
  <c r="AI33" i="65" s="1"/>
  <c r="X33" i="65"/>
  <c r="X32" i="65" s="1"/>
  <c r="BJ32" i="65"/>
  <c r="BI32" i="65"/>
  <c r="BK32" i="65" s="1"/>
  <c r="BH32" i="65"/>
  <c r="BC32" i="65"/>
  <c r="BB32" i="65"/>
  <c r="BA32" i="65"/>
  <c r="AV32" i="65"/>
  <c r="AW32" i="65" s="1"/>
  <c r="AO32" i="65"/>
  <c r="AN32" i="65"/>
  <c r="AM32" i="65"/>
  <c r="AJ32" i="65"/>
  <c r="AH32" i="65"/>
  <c r="AG32" i="65"/>
  <c r="AF32" i="65"/>
  <c r="AC32" i="65"/>
  <c r="AA32" i="65"/>
  <c r="Z32" i="65"/>
  <c r="Y32" i="65"/>
  <c r="V32" i="65"/>
  <c r="AL30" i="65"/>
  <c r="AK30" i="65" s="1"/>
  <c r="AD30" i="65"/>
  <c r="BJ24" i="65"/>
  <c r="BI24" i="65"/>
  <c r="BH24" i="65"/>
  <c r="BC24" i="65"/>
  <c r="BB24" i="65"/>
  <c r="BD24" i="65" s="1"/>
  <c r="BA24" i="65"/>
  <c r="AV24" i="65"/>
  <c r="AW24" i="65" s="1"/>
  <c r="E21" i="65"/>
  <c r="E17" i="65"/>
  <c r="BK14" i="65"/>
  <c r="BD14" i="65"/>
  <c r="E19" i="65"/>
  <c r="F34" i="65" l="1"/>
  <c r="BK24" i="65"/>
  <c r="G34" i="65"/>
  <c r="BD32" i="65"/>
  <c r="E32" i="65" s="1"/>
  <c r="E18" i="65"/>
  <c r="E22" i="65"/>
  <c r="E16" i="65"/>
  <c r="E20" i="65"/>
  <c r="E15" i="65"/>
  <c r="W32" i="65"/>
  <c r="AB32" i="65" s="1"/>
  <c r="AD32" i="65"/>
  <c r="AI32" i="65" s="1"/>
  <c r="AP30" i="65"/>
  <c r="W30" i="65"/>
  <c r="AB30" i="65" s="1"/>
  <c r="AI30" i="65"/>
  <c r="W33" i="65"/>
  <c r="AB33" i="65" s="1"/>
  <c r="AL32" i="65"/>
  <c r="AK32" i="65" s="1"/>
  <c r="AP32" i="65" s="1"/>
  <c r="F30" i="65" l="1"/>
  <c r="G33" i="65"/>
  <c r="F33" i="65"/>
  <c r="F32" i="65"/>
  <c r="G30" i="65"/>
  <c r="G32" i="65"/>
  <c r="E24" i="65"/>
  <c r="E14" i="65"/>
  <c r="BH45" i="65"/>
  <c r="BA45" i="65"/>
  <c r="AN49" i="65"/>
  <c r="BB49" i="65" s="1"/>
  <c r="BB45" i="65" s="1"/>
  <c r="AJ49" i="65"/>
  <c r="AJ45" i="65" s="1"/>
  <c r="AO48" i="65"/>
  <c r="AP48" i="65" s="1"/>
  <c r="AO47" i="65"/>
  <c r="AP47" i="65" s="1"/>
  <c r="AO46" i="65"/>
  <c r="BC46" i="65" s="1"/>
  <c r="BQ46" i="65" s="1"/>
  <c r="AM45" i="65"/>
  <c r="BR46" i="65" l="1"/>
  <c r="AN45" i="65"/>
  <c r="AX49" i="65"/>
  <c r="AP49" i="65"/>
  <c r="BC47" i="65"/>
  <c r="AO45" i="65"/>
  <c r="BC48" i="65"/>
  <c r="BD46" i="65"/>
  <c r="AP46" i="65"/>
  <c r="AP45" i="65" l="1"/>
  <c r="BD48" i="65"/>
  <c r="BQ48" i="65"/>
  <c r="BR48" i="65" s="1"/>
  <c r="AX45" i="65"/>
  <c r="BL49" i="65"/>
  <c r="BD47" i="65"/>
  <c r="BQ47" i="65"/>
  <c r="BD49" i="65"/>
  <c r="BC45" i="65"/>
  <c r="AW43" i="65"/>
  <c r="AJ35" i="65"/>
  <c r="AP35" i="65" s="1"/>
  <c r="BD45" i="65" l="1"/>
  <c r="BL45" i="65"/>
  <c r="BR49" i="65"/>
  <c r="BR47" i="65"/>
  <c r="BQ45" i="65"/>
  <c r="BQ51" i="65" s="1"/>
  <c r="G43" i="65"/>
  <c r="E43" i="65"/>
  <c r="BK36" i="65"/>
  <c r="BH28" i="65"/>
  <c r="BE13" i="65"/>
  <c r="BR45" i="65" l="1"/>
  <c r="BR51" i="65" s="1"/>
  <c r="BL51" i="65"/>
  <c r="BH51" i="65"/>
  <c r="BK13" i="65" l="1"/>
  <c r="AW42" i="65" l="1"/>
  <c r="E42" i="65" s="1"/>
  <c r="AP42" i="65" l="1"/>
  <c r="G42" i="65" l="1"/>
  <c r="F42" i="65"/>
  <c r="AL14" i="65"/>
  <c r="AK29" i="65" l="1"/>
  <c r="AP29" i="65" s="1"/>
  <c r="AI29" i="65"/>
  <c r="W29" i="65"/>
  <c r="AB29" i="65" s="1"/>
  <c r="BA28" i="65"/>
  <c r="AX13" i="65"/>
  <c r="AS13" i="65"/>
  <c r="AQ13" i="65"/>
  <c r="AM28" i="65"/>
  <c r="AL28" i="65"/>
  <c r="AJ28" i="65"/>
  <c r="AG28" i="65"/>
  <c r="AF28" i="65"/>
  <c r="AE28" i="65"/>
  <c r="AC28" i="65"/>
  <c r="Z28" i="65"/>
  <c r="Y28" i="65"/>
  <c r="V28" i="65"/>
  <c r="BC13" i="65"/>
  <c r="AK26" i="65"/>
  <c r="AP26" i="65" s="1"/>
  <c r="AD26" i="65"/>
  <c r="AI26" i="65" s="1"/>
  <c r="F26" i="65" s="1"/>
  <c r="AK25" i="65"/>
  <c r="AP25" i="65" s="1"/>
  <c r="AO24" i="65"/>
  <c r="AN24" i="65"/>
  <c r="AM24" i="65"/>
  <c r="AK24" i="65" s="1"/>
  <c r="AP22" i="65"/>
  <c r="AP21" i="65"/>
  <c r="AK20" i="65"/>
  <c r="AP20" i="65" s="1"/>
  <c r="AD20" i="65"/>
  <c r="AI20" i="65" s="1"/>
  <c r="AK19" i="65"/>
  <c r="AP19" i="65" s="1"/>
  <c r="AD19" i="65"/>
  <c r="AI19" i="65" s="1"/>
  <c r="AK18" i="65"/>
  <c r="AP18" i="65" s="1"/>
  <c r="AD18" i="65"/>
  <c r="AI18" i="65" s="1"/>
  <c r="F18" i="65" s="1"/>
  <c r="AK17" i="65"/>
  <c r="AP17" i="65" s="1"/>
  <c r="AD17" i="65"/>
  <c r="AI17" i="65" s="1"/>
  <c r="AK16" i="65"/>
  <c r="AP16" i="65" s="1"/>
  <c r="AD16" i="65"/>
  <c r="AI16" i="65" s="1"/>
  <c r="AK15" i="65"/>
  <c r="AP15" i="65" s="1"/>
  <c r="AD15" i="65"/>
  <c r="AI15" i="65" s="1"/>
  <c r="F15" i="65" s="1"/>
  <c r="AO14" i="65"/>
  <c r="AN14" i="65"/>
  <c r="AM14" i="65"/>
  <c r="AJ14" i="65"/>
  <c r="U13" i="65"/>
  <c r="N13" i="65"/>
  <c r="F29" i="65" l="1"/>
  <c r="G17" i="65"/>
  <c r="F17" i="65"/>
  <c r="F16" i="65"/>
  <c r="F20" i="65"/>
  <c r="G25" i="65"/>
  <c r="F25" i="65"/>
  <c r="G21" i="65"/>
  <c r="F21" i="65"/>
  <c r="G19" i="65"/>
  <c r="F19" i="65"/>
  <c r="G22" i="65"/>
  <c r="F22" i="65"/>
  <c r="G15" i="65"/>
  <c r="G26" i="65"/>
  <c r="G16" i="65"/>
  <c r="G18" i="65"/>
  <c r="G20" i="65"/>
  <c r="G29" i="65"/>
  <c r="AX51" i="65"/>
  <c r="BD13" i="65"/>
  <c r="AW13" i="65"/>
  <c r="AN13" i="65"/>
  <c r="AP24" i="65"/>
  <c r="AA13" i="65"/>
  <c r="AM13" i="65"/>
  <c r="AD28" i="65"/>
  <c r="AI28" i="65" s="1"/>
  <c r="AH13" i="65"/>
  <c r="AF13" i="65"/>
  <c r="AK14" i="65"/>
  <c r="AP14" i="65" s="1"/>
  <c r="AE13" i="65"/>
  <c r="X28" i="65"/>
  <c r="AO13" i="65"/>
  <c r="AG13" i="65"/>
  <c r="AK28" i="65"/>
  <c r="AP28" i="65" s="1"/>
  <c r="V13" i="65"/>
  <c r="AL13" i="65"/>
  <c r="Y13" i="65"/>
  <c r="AJ13" i="65"/>
  <c r="G14" i="65" l="1"/>
  <c r="F14" i="65"/>
  <c r="G24" i="65"/>
  <c r="F24" i="65"/>
  <c r="E13" i="65"/>
  <c r="AK13" i="65"/>
  <c r="AP13" i="65" s="1"/>
  <c r="AD13" i="65"/>
  <c r="W28" i="65"/>
  <c r="AB28" i="65" s="1"/>
  <c r="AP41" i="65"/>
  <c r="G28" i="65" l="1"/>
  <c r="F28" i="65"/>
  <c r="G41" i="65"/>
  <c r="F41" i="65"/>
  <c r="AG49" i="65"/>
  <c r="AU49" i="65" s="1"/>
  <c r="AU45" i="65" s="1"/>
  <c r="AU51" i="65" s="1"/>
  <c r="AC49" i="65"/>
  <c r="AQ49" i="65" s="1"/>
  <c r="AB49" i="65"/>
  <c r="U49" i="65"/>
  <c r="N49" i="65"/>
  <c r="AH48" i="65"/>
  <c r="AV48" i="65" s="1"/>
  <c r="AB48" i="65"/>
  <c r="U48" i="65"/>
  <c r="N48" i="65"/>
  <c r="AH47" i="65"/>
  <c r="AV47" i="65" s="1"/>
  <c r="AG47" i="65"/>
  <c r="AC47" i="65"/>
  <c r="AB47" i="65"/>
  <c r="U47" i="65"/>
  <c r="N47" i="65"/>
  <c r="AH46" i="65"/>
  <c r="AV46" i="65" s="1"/>
  <c r="AG46" i="65"/>
  <c r="AC46" i="65"/>
  <c r="AB46" i="65"/>
  <c r="U46" i="65"/>
  <c r="N46" i="65"/>
  <c r="AF45" i="65"/>
  <c r="AE45" i="65"/>
  <c r="AD45" i="65"/>
  <c r="AA45" i="65"/>
  <c r="Z45" i="65"/>
  <c r="W45" i="65"/>
  <c r="V45" i="65"/>
  <c r="T45" i="65"/>
  <c r="S45" i="65"/>
  <c r="P45" i="65"/>
  <c r="O45" i="65"/>
  <c r="M45" i="65"/>
  <c r="L45" i="65"/>
  <c r="I45" i="65"/>
  <c r="H45" i="65"/>
  <c r="AW47" i="65" l="1"/>
  <c r="BJ47" i="65"/>
  <c r="BK47" i="65" s="1"/>
  <c r="BJ48" i="65"/>
  <c r="BK48" i="65" s="1"/>
  <c r="AW48" i="65"/>
  <c r="AW49" i="65"/>
  <c r="BE49" i="65"/>
  <c r="AQ45" i="65"/>
  <c r="AQ51" i="65" s="1"/>
  <c r="AV45" i="65"/>
  <c r="BJ46" i="65"/>
  <c r="AW46" i="65"/>
  <c r="BI49" i="65"/>
  <c r="BI45" i="65" s="1"/>
  <c r="BI51" i="65" s="1"/>
  <c r="AI49" i="65"/>
  <c r="F49" i="65" s="1"/>
  <c r="AC45" i="65"/>
  <c r="AG45" i="65"/>
  <c r="AI48" i="65"/>
  <c r="F48" i="65" s="1"/>
  <c r="AH45" i="65"/>
  <c r="U45" i="65"/>
  <c r="AI47" i="65"/>
  <c r="F47" i="65" s="1"/>
  <c r="AI46" i="65"/>
  <c r="F46" i="65" s="1"/>
  <c r="N45" i="65"/>
  <c r="AB45" i="65"/>
  <c r="BD39" i="65"/>
  <c r="AP39" i="65"/>
  <c r="AI39" i="65"/>
  <c r="AB39" i="65"/>
  <c r="U39" i="65"/>
  <c r="N39" i="65"/>
  <c r="AP38" i="65"/>
  <c r="AI38" i="65"/>
  <c r="V38" i="65"/>
  <c r="AB38" i="65" s="1"/>
  <c r="O38" i="65"/>
  <c r="N38" i="65"/>
  <c r="AP37" i="65"/>
  <c r="AI37" i="65"/>
  <c r="AB37" i="65"/>
  <c r="U37" i="65"/>
  <c r="N37" i="65"/>
  <c r="BD36" i="65"/>
  <c r="AW36" i="65"/>
  <c r="AP36" i="65"/>
  <c r="AI36" i="65"/>
  <c r="V36" i="65"/>
  <c r="AB36" i="65" s="1"/>
  <c r="U36" i="65"/>
  <c r="H36" i="65"/>
  <c r="H35" i="65" s="1"/>
  <c r="AC35" i="65"/>
  <c r="F39" i="65" l="1"/>
  <c r="F37" i="65"/>
  <c r="G48" i="65"/>
  <c r="E48" i="65"/>
  <c r="E36" i="65"/>
  <c r="E47" i="65"/>
  <c r="G47" i="65"/>
  <c r="BK39" i="65"/>
  <c r="E39" i="65" s="1"/>
  <c r="BK49" i="65"/>
  <c r="BE45" i="65"/>
  <c r="AW45" i="65"/>
  <c r="AW51" i="65" s="1"/>
  <c r="BK46" i="65"/>
  <c r="BJ45" i="65"/>
  <c r="BJ51" i="65" s="1"/>
  <c r="U38" i="65"/>
  <c r="G38" i="65" s="1"/>
  <c r="AI45" i="65"/>
  <c r="F45" i="65" s="1"/>
  <c r="V35" i="65"/>
  <c r="AB35" i="65" s="1"/>
  <c r="BD35" i="65"/>
  <c r="N35" i="65"/>
  <c r="AI35" i="65"/>
  <c r="N36" i="65"/>
  <c r="G36" i="65" s="1"/>
  <c r="F38" i="65" l="1"/>
  <c r="F36" i="65"/>
  <c r="G39" i="65"/>
  <c r="G49" i="65"/>
  <c r="E49" i="65"/>
  <c r="E46" i="65"/>
  <c r="G46" i="65"/>
  <c r="BD51" i="65"/>
  <c r="BK45" i="65"/>
  <c r="U35" i="65"/>
  <c r="F35" i="65" s="1"/>
  <c r="E45" i="65" l="1"/>
  <c r="G45" i="65"/>
  <c r="BA51" i="65"/>
  <c r="AZ51" i="65"/>
  <c r="BB51" i="65" l="1"/>
  <c r="H71" i="65" s="1"/>
  <c r="BC51" i="65" l="1"/>
  <c r="T51" i="65" l="1"/>
  <c r="S51" i="65"/>
  <c r="R51" i="65"/>
  <c r="Q51" i="65"/>
  <c r="P51" i="65"/>
  <c r="M51" i="65"/>
  <c r="L51" i="65"/>
  <c r="K51" i="65"/>
  <c r="J51" i="65"/>
  <c r="I51" i="65"/>
  <c r="H51" i="65" l="1"/>
  <c r="U51" i="65" l="1"/>
  <c r="O51" i="65"/>
  <c r="N51" i="65"/>
  <c r="Y51" i="65" l="1"/>
  <c r="AA51" i="65"/>
  <c r="V51" i="65" l="1"/>
  <c r="AV51" i="65" l="1"/>
  <c r="H72" i="65" s="1"/>
  <c r="AS51" i="65" l="1"/>
  <c r="H70" i="65" s="1"/>
  <c r="AL51" i="65" l="1"/>
  <c r="AM51" i="65"/>
  <c r="AO51" i="65"/>
  <c r="AG51" i="65"/>
  <c r="AH51" i="65"/>
  <c r="AF51" i="65"/>
  <c r="AN51" i="65"/>
  <c r="H58" i="65" l="1"/>
  <c r="H65" i="65"/>
  <c r="M52" i="65"/>
  <c r="AE51" i="65"/>
  <c r="AD51" i="65"/>
  <c r="AK51" i="65"/>
  <c r="AJ51" i="65" l="1"/>
  <c r="AP51" i="65" l="1"/>
  <c r="X13" i="65" l="1"/>
  <c r="W13" i="65" s="1"/>
  <c r="AC13" i="65"/>
  <c r="Z13" i="65"/>
  <c r="AC51" i="65" l="1"/>
  <c r="H62" i="65" s="1"/>
  <c r="G2" i="65"/>
  <c r="W51" i="65"/>
  <c r="H63" i="65" s="1"/>
  <c r="G3" i="65"/>
  <c r="AB13" i="65"/>
  <c r="AI13" i="65"/>
  <c r="AI51" i="65" s="1"/>
  <c r="X51" i="65"/>
  <c r="Z51" i="65"/>
  <c r="H64" i="65" s="1"/>
  <c r="F13" i="65" l="1"/>
  <c r="H57" i="65"/>
  <c r="H56" i="65"/>
  <c r="I52" i="65"/>
  <c r="AB51" i="65"/>
  <c r="H66" i="65" s="1"/>
  <c r="G13" i="65"/>
  <c r="L52" i="65"/>
  <c r="F51" i="65" l="1"/>
  <c r="E37" i="65"/>
  <c r="BE35" i="65"/>
  <c r="BE51" i="65" s="1"/>
  <c r="H69" i="65" s="1"/>
  <c r="G37" i="65" l="1"/>
  <c r="H52" i="65"/>
  <c r="H55" i="65"/>
  <c r="BK35" i="65"/>
  <c r="G35" i="65" l="1"/>
  <c r="G52" i="65" s="1"/>
  <c r="BK51" i="65"/>
  <c r="H73" i="65" s="1"/>
  <c r="E35" i="65"/>
  <c r="E52" i="65" s="1"/>
  <c r="G51" i="65" l="1"/>
  <c r="H59" i="65"/>
  <c r="E51" i="65"/>
</calcChain>
</file>

<file path=xl/sharedStrings.xml><?xml version="1.0" encoding="utf-8"?>
<sst xmlns="http://schemas.openxmlformats.org/spreadsheetml/2006/main" count="270" uniqueCount="162">
  <si>
    <t>МБ</t>
  </si>
  <si>
    <t>№
 п/п</t>
  </si>
  <si>
    <t>КЦСР</t>
  </si>
  <si>
    <t>3.1.</t>
  </si>
  <si>
    <t>3.2.</t>
  </si>
  <si>
    <t>-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</si>
  <si>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</si>
  <si>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</si>
  <si>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</si>
  <si>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</si>
  <si>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</si>
  <si>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</si>
  <si>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</si>
  <si>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</si>
  <si>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</si>
  <si>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</si>
  <si>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</si>
  <si>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</si>
  <si>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</si>
  <si>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</si>
  <si>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</si>
  <si>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</si>
  <si>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</si>
  <si>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</si>
  <si>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</si>
  <si>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</si>
  <si>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</si>
  <si>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</si>
  <si>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</si>
  <si>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</si>
  <si>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</si>
  <si>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</si>
  <si>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</si>
  <si>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</si>
  <si>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</si>
  <si>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</si>
  <si>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</si>
  <si>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</si>
  <si>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</si>
  <si>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</si>
  <si>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</si>
  <si>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</si>
  <si>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</si>
  <si>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</si>
  <si>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</si>
  <si>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</si>
  <si>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</si>
  <si>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</si>
  <si>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</si>
  <si>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</si>
  <si>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</si>
  <si>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</si>
  <si>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</si>
  <si>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</si>
  <si>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</si>
  <si>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</si>
  <si>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</si>
  <si>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</si>
  <si>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</si>
  <si>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</si>
  <si>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</si>
  <si>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</si>
  <si>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</si>
  <si>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</si>
  <si>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</si>
  <si>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</si>
  <si>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</si>
  <si>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</si>
  <si>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</si>
  <si>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</si>
  <si>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</si>
  <si>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</si>
  <si>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</si>
  <si>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</si>
  <si>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</si>
  <si>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</si>
  <si>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</si>
  <si>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</si>
  <si>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</si>
  <si>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</si>
  <si>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</si>
  <si>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</si>
  <si>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</si>
  <si>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</si>
  <si>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</si>
  <si>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</si>
  <si>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</si>
  <si>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</si>
  <si>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</si>
  <si>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</si>
  <si>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 xml:space="preserve">Приложение №7                                                                                                                              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</si>
  <si>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</si>
  <si>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</si>
  <si>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</si>
  <si>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</si>
  <si>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</si>
  <si>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</si>
  <si>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</si>
  <si>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</si>
  <si>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</si>
  <si>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</si>
  <si>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</si>
  <si>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</si>
  <si>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</si>
  <si>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Увеличение уставного фонда МУП «НПОПАТ» путем приобретения автобусов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</si>
  <si>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</si>
  <si>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</si>
  <si>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Организация пассажирских перевозок автомобильным транспортом в сложных метеорологических условиях</t>
  </si>
  <si>
    <t>Итого  
финанси-
рование 
 2024
  год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</si>
  <si>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</si>
  <si>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</si>
  <si>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</si>
  <si>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</si>
  <si>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</si>
  <si>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</si>
  <si>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</si>
  <si>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</si>
  <si>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</si>
  <si>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3.7.</t>
  </si>
  <si>
    <t>3.8.</t>
  </si>
  <si>
    <t>(6+7+10)</t>
  </si>
  <si>
    <t>Иные направления расходования средств, в том числе средств дорожного фонда</t>
  </si>
  <si>
    <t>утвержденной постановлением Администрации города Норильска от  07.12.2016 № 589</t>
  </si>
  <si>
    <t>3.9.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</si>
  <si>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</si>
  <si>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</si>
  <si>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</si>
  <si>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</si>
  <si>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</si>
  <si>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r>
      <t xml:space="preserve">Отдельное мероприятие 1: </t>
    </r>
    <r>
      <rPr>
        <sz val="15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</si>
  <si>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ДФ</t>
  </si>
  <si>
    <t>ВБ</t>
  </si>
  <si>
    <t>Общий  
 объем  
финанси-
рования,
тыс.руб.
2022-2025</t>
  </si>
  <si>
    <t>1.1.9</t>
  </si>
  <si>
    <t>Содержание и обустройство автопавильонов</t>
  </si>
  <si>
    <t xml:space="preserve">МУ "Управление городского хозяйства Администрации города Норильска" </t>
  </si>
  <si>
    <t>МУ "Управление городского хозяйства Администрации города Норильска"/МБУ "Автохозяйство"</t>
  </si>
  <si>
    <t>МУ "Управление городского хозяйства Администрации города Норильска"</t>
  </si>
  <si>
    <t xml:space="preserve">МУ "Управление городского хозяйства Администрации города Норильска", МУ "Управление имущества Администрации города Норильска" </t>
  </si>
  <si>
    <t>МУ "Управление городского хозяйства Администрации города Норильска"/ МКУ "Норильскавтодор"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</si>
  <si>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</t>
  </si>
  <si>
    <t>МУ "Управление городского хозяйства Администрации города Норильска" / МКУ "Норильскавтодор"</t>
  </si>
  <si>
    <t xml:space="preserve">МУ "Управление городского хозяйства Администрации города Норильска" / МКУ "Норильскавтодор" </t>
  </si>
  <si>
    <t>1.8</t>
  </si>
  <si>
    <t>Безопасность дорожного движения</t>
  </si>
  <si>
    <t>МУ "Управление городского хозяйства Администрации города Норильска" /МКУ  "Норильскавтодор"</t>
  </si>
  <si>
    <t>12.1.00.00800</t>
  </si>
  <si>
    <t xml:space="preserve">Общий  
 объем  
финанси-
рования,
тыс.руб.
2017-2025
</t>
  </si>
  <si>
    <t>Обустройство автобусных остановок отапливаемыми павильонами</t>
  </si>
  <si>
    <t>(18+19+20)</t>
  </si>
  <si>
    <t>(14+15+16)</t>
  </si>
  <si>
    <t>(10+11+12)</t>
  </si>
  <si>
    <t>(6+7+8)</t>
  </si>
  <si>
    <t xml:space="preserve">Общий  
 объем  
финанси-
рования,
тыс.руб.
2017-2021
</t>
  </si>
  <si>
    <t>2017-2021</t>
  </si>
  <si>
    <t>2022-2025</t>
  </si>
  <si>
    <t>(9+13+17+21)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</si>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</sst>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96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/>
    <xf numFmtId="0" fontId="20" fillId="0" borderId="2" xfId="0" applyNumberFormat="1" applyFont="1" applyFill="1" applyBorder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1" fontId="21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/>
    <xf numFmtId="172" fontId="23" fillId="0" borderId="0" xfId="0" applyNumberFormat="1" applyFont="1" applyFill="1"/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0" fontId="20" fillId="0" borderId="2" xfId="0" applyFont="1" applyFill="1" applyBorder="1" applyAlignment="1">
      <alignment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165" fontId="21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24" fillId="0" borderId="2" xfId="15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5" fontId="25" fillId="0" borderId="2" xfId="15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170" fontId="25" fillId="0" borderId="2" xfId="15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1" fontId="20" fillId="0" borderId="10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9" fillId="0" borderId="13" xfId="0" applyNumberFormat="1" applyFont="1" applyFill="1" applyBorder="1" applyAlignment="1">
      <alignment horizontal="center" vertical="center" wrapText="1"/>
    </xf>
    <xf numFmtId="169" fontId="9" fillId="0" borderId="13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/>
    <xf numFmtId="169" fontId="4" fillId="0" borderId="0" xfId="0" applyNumberFormat="1" applyFont="1" applyFill="1"/>
    <xf numFmtId="0" fontId="4" fillId="0" borderId="2" xfId="0" applyFont="1" applyFill="1" applyBorder="1"/>
    <xf numFmtId="169" fontId="4" fillId="0" borderId="2" xfId="0" applyNumberFormat="1" applyFont="1" applyFill="1" applyBorder="1"/>
    <xf numFmtId="164" fontId="4" fillId="0" borderId="0" xfId="0" applyNumberFormat="1" applyFont="1" applyFill="1"/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165" fontId="24" fillId="0" borderId="11" xfId="0" applyNumberFormat="1" applyFont="1" applyFill="1" applyBorder="1" applyAlignment="1">
      <alignment horizontal="center" vertical="center" wrapText="1"/>
    </xf>
    <xf numFmtId="165" fontId="25" fillId="0" borderId="11" xfId="0" applyNumberFormat="1" applyFont="1" applyFill="1" applyBorder="1" applyAlignment="1">
      <alignment horizontal="center" vertical="center" wrapText="1"/>
    </xf>
    <xf numFmtId="170" fontId="24" fillId="0" borderId="11" xfId="0" applyNumberFormat="1" applyFont="1" applyFill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/>
    </xf>
    <xf numFmtId="169" fontId="9" fillId="0" borderId="1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170" fontId="9" fillId="0" borderId="11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165" fontId="24" fillId="0" borderId="11" xfId="15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Border="1" applyAlignment="1">
      <alignment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 wrapText="1"/>
    </xf>
    <xf numFmtId="170" fontId="9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3"/>
  <sheetViews>
    <sheetView tabSelected="1" topLeftCell="AQ1" zoomScale="40" zoomScaleNormal="40" zoomScaleSheetLayoutView="55" workbookViewId="0">
      <selection activeCell="B13" sqref="B13"/>
    </sheetView>
  </sheetViews>
  <sheetFormatPr defaultColWidth="31.6640625" defaultRowHeight="18"/>
  <cols>
    <col min="1" max="1" width="8.88671875" style="4" customWidth="1"/>
    <col min="2" max="2" width="70.109375" style="4" customWidth="1"/>
    <col min="3" max="3" width="71.44140625" style="8" customWidth="1"/>
    <col min="4" max="4" width="42.44140625" style="4" bestFit="1" customWidth="1"/>
    <col min="5" max="5" width="23.5546875" style="4" customWidth="1"/>
    <col min="6" max="6" width="23.5546875" style="4" hidden="1" customWidth="1"/>
    <col min="7" max="7" width="27" style="4" hidden="1" customWidth="1"/>
    <col min="8" max="8" width="23" style="4" hidden="1" customWidth="1"/>
    <col min="9" max="9" width="26.33203125" style="4" hidden="1" customWidth="1"/>
    <col min="10" max="10" width="27.6640625" style="4" hidden="1" customWidth="1"/>
    <col min="11" max="11" width="30.44140625" style="4" hidden="1" customWidth="1"/>
    <col min="12" max="12" width="20.88671875" style="4" hidden="1" customWidth="1"/>
    <col min="13" max="13" width="20.109375" style="4" hidden="1" customWidth="1"/>
    <col min="14" max="14" width="26.33203125" style="4" hidden="1" customWidth="1"/>
    <col min="15" max="15" width="23" style="4" hidden="1" customWidth="1"/>
    <col min="16" max="16" width="26.33203125" style="4" hidden="1" customWidth="1"/>
    <col min="17" max="17" width="26.109375" style="4" hidden="1" customWidth="1"/>
    <col min="18" max="18" width="27.88671875" style="4" hidden="1" customWidth="1"/>
    <col min="19" max="19" width="22" style="4" hidden="1" customWidth="1"/>
    <col min="20" max="20" width="19.109375" style="4" hidden="1" customWidth="1"/>
    <col min="21" max="23" width="26.33203125" style="4" hidden="1" customWidth="1"/>
    <col min="24" max="24" width="28.6640625" style="4" hidden="1" customWidth="1"/>
    <col min="25" max="25" width="28.5546875" style="4" hidden="1" customWidth="1"/>
    <col min="26" max="26" width="23" style="4" hidden="1" customWidth="1"/>
    <col min="27" max="27" width="17.88671875" style="4" hidden="1" customWidth="1"/>
    <col min="28" max="28" width="26.33203125" style="4" hidden="1" customWidth="1"/>
    <col min="29" max="29" width="25.109375" style="4" hidden="1" customWidth="1"/>
    <col min="30" max="30" width="26.33203125" style="4" hidden="1" customWidth="1"/>
    <col min="31" max="31" width="26.109375" style="4" hidden="1" customWidth="1"/>
    <col min="32" max="32" width="28.33203125" style="4" hidden="1" customWidth="1"/>
    <col min="33" max="33" width="19.109375" style="4" hidden="1" customWidth="1"/>
    <col min="34" max="34" width="21" style="4" hidden="1" customWidth="1"/>
    <col min="35" max="35" width="26.33203125" style="4" hidden="1" customWidth="1"/>
    <col min="36" max="36" width="26.44140625" style="4" hidden="1" customWidth="1"/>
    <col min="37" max="37" width="24.44140625" style="4" hidden="1" customWidth="1"/>
    <col min="38" max="38" width="26.109375" style="4" hidden="1" customWidth="1"/>
    <col min="39" max="39" width="22.109375" style="4" hidden="1" customWidth="1"/>
    <col min="40" max="40" width="16" style="4" hidden="1" customWidth="1"/>
    <col min="41" max="41" width="18.88671875" style="4" hidden="1" customWidth="1"/>
    <col min="42" max="42" width="23.6640625" style="4" hidden="1" customWidth="1"/>
    <col min="43" max="43" width="23.6640625" style="4" customWidth="1"/>
    <col min="44" max="44" width="11.5546875" style="4" hidden="1" customWidth="1"/>
    <col min="45" max="45" width="22.6640625" style="4" customWidth="1"/>
    <col min="46" max="46" width="13.88671875" style="4" hidden="1" customWidth="1"/>
    <col min="47" max="47" width="1.88671875" style="4" hidden="1" customWidth="1"/>
    <col min="48" max="48" width="19.109375" style="4" customWidth="1"/>
    <col min="49" max="49" width="23.44140625" style="4" customWidth="1"/>
    <col min="50" max="50" width="19.109375" style="4" customWidth="1"/>
    <col min="51" max="51" width="24.5546875" style="4" hidden="1" customWidth="1"/>
    <col min="52" max="52" width="24.44140625" style="4" customWidth="1"/>
    <col min="53" max="53" width="13.6640625" style="4" hidden="1" customWidth="1"/>
    <col min="54" max="54" width="13.88671875" style="4" hidden="1" customWidth="1"/>
    <col min="55" max="55" width="17.88671875" style="4" customWidth="1"/>
    <col min="56" max="56" width="24.88671875" style="4" customWidth="1"/>
    <col min="57" max="57" width="23" style="1" customWidth="1"/>
    <col min="58" max="58" width="37.33203125" style="4" hidden="1" customWidth="1"/>
    <col min="59" max="59" width="24.109375" style="4" customWidth="1"/>
    <col min="60" max="61" width="22.44140625" style="4" hidden="1" customWidth="1"/>
    <col min="62" max="62" width="19.5546875" style="4" customWidth="1"/>
    <col min="63" max="63" width="25.109375" style="4" customWidth="1"/>
    <col min="64" max="64" width="23.33203125" style="4" customWidth="1"/>
    <col min="65" max="65" width="37.33203125" style="4" hidden="1" customWidth="1"/>
    <col min="66" max="66" width="25.88671875" style="4" customWidth="1"/>
    <col min="67" max="67" width="70.5546875" style="4" hidden="1" customWidth="1"/>
    <col min="68" max="68" width="10.5546875" style="4" hidden="1" customWidth="1"/>
    <col min="69" max="69" width="21.5546875" style="4" customWidth="1"/>
    <col min="70" max="70" width="25.44140625" style="4" customWidth="1"/>
    <col min="71" max="16384" width="31.6640625" style="4"/>
  </cols>
  <sheetData>
    <row r="1" spans="1:78" ht="40.5" customHeight="1">
      <c r="AY1" s="1"/>
      <c r="BL1" s="78" t="s">
        <v>90</v>
      </c>
      <c r="BM1" s="78"/>
      <c r="BN1" s="78"/>
      <c r="BO1" s="3"/>
      <c r="BP1" s="3"/>
      <c r="BQ1" s="3"/>
      <c r="BR1" s="3"/>
    </row>
    <row r="2" spans="1:78" s="1" customFormat="1" ht="27" customHeight="1">
      <c r="A2" s="3"/>
      <c r="B2" s="3"/>
      <c r="C2" s="7"/>
      <c r="D2" s="3"/>
      <c r="E2" s="3"/>
      <c r="F2" s="3"/>
      <c r="G2" s="73">
        <f>H13+O13+V13+AC13+AJ13+AQ13+AX13+BE13+BL13</f>
        <v>445808.2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BL2" s="78" t="s">
        <v>112</v>
      </c>
      <c r="BM2" s="78"/>
      <c r="BN2" s="78"/>
      <c r="BO2" s="78"/>
      <c r="BP2" s="78"/>
      <c r="BQ2" s="78"/>
      <c r="BR2" s="78"/>
    </row>
    <row r="3" spans="1:78" s="1" customFormat="1" ht="60.75" customHeight="1">
      <c r="A3" s="3"/>
      <c r="B3" s="3"/>
      <c r="C3" s="7"/>
      <c r="D3" s="3"/>
      <c r="E3" s="3"/>
      <c r="F3" s="3"/>
      <c r="G3" s="73">
        <f>I13+P13+W13+AD13+AK13+AS13+AZ13+BG13+BN13</f>
        <v>23636892.999999996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BL3" s="78" t="s">
        <v>122</v>
      </c>
      <c r="BM3" s="78"/>
      <c r="BN3" s="78"/>
      <c r="BO3" s="78"/>
      <c r="BP3" s="78"/>
      <c r="BQ3" s="78"/>
      <c r="BR3" s="78"/>
    </row>
    <row r="4" spans="1:78" s="1" customFormat="1" ht="26.4">
      <c r="A4" s="3"/>
      <c r="B4" s="3"/>
      <c r="C4" s="7"/>
      <c r="D4" s="3"/>
      <c r="E4" s="3"/>
      <c r="F4" s="3"/>
      <c r="G4" s="7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78" s="1" customFormat="1" ht="36.75" customHeight="1">
      <c r="A5" s="90" t="s">
        <v>81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</row>
    <row r="6" spans="1:78" s="2" customFormat="1" thickBot="1">
      <c r="A6" s="1"/>
      <c r="B6" s="19"/>
      <c r="C6" s="20"/>
      <c r="D6" s="19"/>
      <c r="E6" s="19"/>
      <c r="F6" s="19"/>
      <c r="G6" s="19"/>
      <c r="H6" s="29"/>
      <c r="I6" s="29"/>
      <c r="J6" s="29"/>
      <c r="K6" s="29"/>
      <c r="L6" s="29"/>
      <c r="M6" s="29"/>
      <c r="N6" s="29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ht="34.5" customHeight="1">
      <c r="A7" s="94" t="s">
        <v>1</v>
      </c>
      <c r="B7" s="93" t="s">
        <v>7</v>
      </c>
      <c r="C7" s="93" t="s">
        <v>95</v>
      </c>
      <c r="D7" s="93" t="s">
        <v>8</v>
      </c>
      <c r="E7" s="93" t="s">
        <v>132</v>
      </c>
      <c r="F7" s="88" t="s">
        <v>153</v>
      </c>
      <c r="G7" s="93" t="s">
        <v>147</v>
      </c>
      <c r="H7" s="79">
        <v>2017</v>
      </c>
      <c r="I7" s="79"/>
      <c r="J7" s="79"/>
      <c r="K7" s="79"/>
      <c r="L7" s="79"/>
      <c r="M7" s="79"/>
      <c r="N7" s="79"/>
      <c r="O7" s="79">
        <v>2018</v>
      </c>
      <c r="P7" s="79"/>
      <c r="Q7" s="79"/>
      <c r="R7" s="79"/>
      <c r="S7" s="79"/>
      <c r="T7" s="79"/>
      <c r="U7" s="79"/>
      <c r="V7" s="79">
        <v>2019</v>
      </c>
      <c r="W7" s="79"/>
      <c r="X7" s="79"/>
      <c r="Y7" s="79"/>
      <c r="Z7" s="79"/>
      <c r="AA7" s="79"/>
      <c r="AB7" s="79"/>
      <c r="AC7" s="79">
        <v>2020</v>
      </c>
      <c r="AD7" s="79"/>
      <c r="AE7" s="79"/>
      <c r="AF7" s="79"/>
      <c r="AG7" s="79"/>
      <c r="AH7" s="79"/>
      <c r="AI7" s="79"/>
      <c r="AJ7" s="79">
        <v>2021</v>
      </c>
      <c r="AK7" s="79"/>
      <c r="AL7" s="79"/>
      <c r="AM7" s="79"/>
      <c r="AN7" s="79"/>
      <c r="AO7" s="79"/>
      <c r="AP7" s="79"/>
      <c r="AQ7" s="79">
        <v>2022</v>
      </c>
      <c r="AR7" s="79"/>
      <c r="AS7" s="79"/>
      <c r="AT7" s="79"/>
      <c r="AU7" s="79"/>
      <c r="AV7" s="79"/>
      <c r="AW7" s="79"/>
      <c r="AX7" s="79">
        <v>2023</v>
      </c>
      <c r="AY7" s="79"/>
      <c r="AZ7" s="79"/>
      <c r="BA7" s="79"/>
      <c r="BB7" s="79"/>
      <c r="BC7" s="79"/>
      <c r="BD7" s="79"/>
      <c r="BE7" s="79">
        <v>2024</v>
      </c>
      <c r="BF7" s="79"/>
      <c r="BG7" s="79"/>
      <c r="BH7" s="79"/>
      <c r="BI7" s="79"/>
      <c r="BJ7" s="79"/>
      <c r="BK7" s="79"/>
      <c r="BL7" s="79">
        <v>2025</v>
      </c>
      <c r="BM7" s="79"/>
      <c r="BN7" s="79"/>
      <c r="BO7" s="79"/>
      <c r="BP7" s="79"/>
      <c r="BQ7" s="79"/>
      <c r="BR7" s="80"/>
      <c r="BS7" s="1"/>
      <c r="BT7" s="1"/>
      <c r="BU7" s="1"/>
      <c r="BV7" s="1"/>
      <c r="BW7" s="1"/>
      <c r="BX7" s="1"/>
      <c r="BY7" s="1"/>
      <c r="BZ7" s="1"/>
    </row>
    <row r="8" spans="1:78" ht="26.25" customHeight="1">
      <c r="A8" s="95"/>
      <c r="B8" s="82"/>
      <c r="C8" s="81"/>
      <c r="D8" s="81"/>
      <c r="E8" s="81"/>
      <c r="F8" s="89"/>
      <c r="G8" s="81"/>
      <c r="H8" s="81" t="s">
        <v>10</v>
      </c>
      <c r="I8" s="81"/>
      <c r="J8" s="81"/>
      <c r="K8" s="81"/>
      <c r="L8" s="82"/>
      <c r="M8" s="82"/>
      <c r="N8" s="82"/>
      <c r="O8" s="81" t="s">
        <v>10</v>
      </c>
      <c r="P8" s="81"/>
      <c r="Q8" s="81"/>
      <c r="R8" s="81"/>
      <c r="S8" s="82"/>
      <c r="T8" s="82"/>
      <c r="U8" s="82"/>
      <c r="V8" s="81" t="s">
        <v>10</v>
      </c>
      <c r="W8" s="81"/>
      <c r="X8" s="81"/>
      <c r="Y8" s="81"/>
      <c r="Z8" s="81"/>
      <c r="AA8" s="81"/>
      <c r="AB8" s="81"/>
      <c r="AC8" s="81" t="s">
        <v>10</v>
      </c>
      <c r="AD8" s="81"/>
      <c r="AE8" s="81"/>
      <c r="AF8" s="81"/>
      <c r="AG8" s="82"/>
      <c r="AH8" s="82"/>
      <c r="AI8" s="82"/>
      <c r="AJ8" s="81" t="s">
        <v>10</v>
      </c>
      <c r="AK8" s="81"/>
      <c r="AL8" s="81"/>
      <c r="AM8" s="81"/>
      <c r="AN8" s="82"/>
      <c r="AO8" s="82"/>
      <c r="AP8" s="82"/>
      <c r="AQ8" s="81" t="s">
        <v>10</v>
      </c>
      <c r="AR8" s="81"/>
      <c r="AS8" s="81"/>
      <c r="AT8" s="81"/>
      <c r="AU8" s="82"/>
      <c r="AV8" s="82"/>
      <c r="AW8" s="82"/>
      <c r="AX8" s="81" t="s">
        <v>10</v>
      </c>
      <c r="AY8" s="81"/>
      <c r="AZ8" s="81"/>
      <c r="BA8" s="81"/>
      <c r="BB8" s="82"/>
      <c r="BC8" s="82"/>
      <c r="BD8" s="82"/>
      <c r="BE8" s="81" t="s">
        <v>10</v>
      </c>
      <c r="BF8" s="81"/>
      <c r="BG8" s="81"/>
      <c r="BH8" s="81"/>
      <c r="BI8" s="82"/>
      <c r="BJ8" s="82"/>
      <c r="BK8" s="82"/>
      <c r="BL8" s="81" t="s">
        <v>10</v>
      </c>
      <c r="BM8" s="81"/>
      <c r="BN8" s="81"/>
      <c r="BO8" s="81"/>
      <c r="BP8" s="82"/>
      <c r="BQ8" s="82"/>
      <c r="BR8" s="83"/>
      <c r="BS8" s="1"/>
      <c r="BT8" s="1"/>
      <c r="BU8" s="1"/>
      <c r="BV8" s="1"/>
      <c r="BW8" s="1"/>
      <c r="BX8" s="1"/>
      <c r="BY8" s="1"/>
      <c r="BZ8" s="1"/>
    </row>
    <row r="9" spans="1:78" ht="37.5" customHeight="1">
      <c r="A9" s="95"/>
      <c r="B9" s="82"/>
      <c r="C9" s="81"/>
      <c r="D9" s="81"/>
      <c r="E9" s="81"/>
      <c r="F9" s="89"/>
      <c r="G9" s="81"/>
      <c r="H9" s="82" t="s">
        <v>0</v>
      </c>
      <c r="I9" s="81" t="s">
        <v>11</v>
      </c>
      <c r="J9" s="81"/>
      <c r="K9" s="81"/>
      <c r="L9" s="82" t="s">
        <v>9</v>
      </c>
      <c r="M9" s="81" t="s">
        <v>28</v>
      </c>
      <c r="N9" s="81" t="s">
        <v>86</v>
      </c>
      <c r="O9" s="82" t="s">
        <v>0</v>
      </c>
      <c r="P9" s="81" t="s">
        <v>11</v>
      </c>
      <c r="Q9" s="81"/>
      <c r="R9" s="81"/>
      <c r="S9" s="82" t="s">
        <v>9</v>
      </c>
      <c r="T9" s="81" t="s">
        <v>28</v>
      </c>
      <c r="U9" s="81" t="s">
        <v>85</v>
      </c>
      <c r="V9" s="82" t="s">
        <v>0</v>
      </c>
      <c r="W9" s="81" t="s">
        <v>11</v>
      </c>
      <c r="X9" s="81"/>
      <c r="Y9" s="81"/>
      <c r="Z9" s="82" t="s">
        <v>9</v>
      </c>
      <c r="AA9" s="81" t="s">
        <v>28</v>
      </c>
      <c r="AB9" s="81" t="s">
        <v>87</v>
      </c>
      <c r="AC9" s="82" t="s">
        <v>0</v>
      </c>
      <c r="AD9" s="81" t="s">
        <v>11</v>
      </c>
      <c r="AE9" s="81"/>
      <c r="AF9" s="81"/>
      <c r="AG9" s="82" t="s">
        <v>9</v>
      </c>
      <c r="AH9" s="81" t="s">
        <v>28</v>
      </c>
      <c r="AI9" s="81" t="s">
        <v>88</v>
      </c>
      <c r="AJ9" s="82" t="s">
        <v>0</v>
      </c>
      <c r="AK9" s="81" t="s">
        <v>11</v>
      </c>
      <c r="AL9" s="81"/>
      <c r="AM9" s="81"/>
      <c r="AN9" s="82" t="s">
        <v>9</v>
      </c>
      <c r="AO9" s="81" t="s">
        <v>28</v>
      </c>
      <c r="AP9" s="81" t="s">
        <v>72</v>
      </c>
      <c r="AQ9" s="82" t="s">
        <v>0</v>
      </c>
      <c r="AR9" s="30"/>
      <c r="AS9" s="85" t="s">
        <v>61</v>
      </c>
      <c r="AT9" s="30"/>
      <c r="AU9" s="82" t="s">
        <v>9</v>
      </c>
      <c r="AV9" s="81" t="s">
        <v>28</v>
      </c>
      <c r="AW9" s="81" t="s">
        <v>89</v>
      </c>
      <c r="AX9" s="82" t="s">
        <v>0</v>
      </c>
      <c r="AY9" s="30" t="s">
        <v>11</v>
      </c>
      <c r="AZ9" s="85" t="s">
        <v>61</v>
      </c>
      <c r="BA9" s="30"/>
      <c r="BB9" s="82" t="s">
        <v>9</v>
      </c>
      <c r="BC9" s="81" t="s">
        <v>28</v>
      </c>
      <c r="BD9" s="81" t="s">
        <v>91</v>
      </c>
      <c r="BE9" s="82" t="s">
        <v>0</v>
      </c>
      <c r="BF9" s="30" t="s">
        <v>11</v>
      </c>
      <c r="BG9" s="81" t="s">
        <v>61</v>
      </c>
      <c r="BH9" s="30"/>
      <c r="BI9" s="82" t="s">
        <v>9</v>
      </c>
      <c r="BJ9" s="81" t="s">
        <v>28</v>
      </c>
      <c r="BK9" s="81" t="s">
        <v>108</v>
      </c>
      <c r="BL9" s="82" t="s">
        <v>0</v>
      </c>
      <c r="BM9" s="30" t="s">
        <v>11</v>
      </c>
      <c r="BN9" s="81" t="s">
        <v>61</v>
      </c>
      <c r="BO9" s="30"/>
      <c r="BP9" s="82" t="s">
        <v>9</v>
      </c>
      <c r="BQ9" s="81" t="s">
        <v>28</v>
      </c>
      <c r="BR9" s="84" t="s">
        <v>108</v>
      </c>
      <c r="BS9" s="1"/>
      <c r="BT9" s="1"/>
      <c r="BU9" s="1"/>
      <c r="BV9" s="1"/>
      <c r="BW9" s="1"/>
      <c r="BX9" s="1"/>
      <c r="BY9" s="1"/>
      <c r="BZ9" s="1"/>
    </row>
    <row r="10" spans="1:78" ht="139.5" customHeight="1">
      <c r="A10" s="95"/>
      <c r="B10" s="82"/>
      <c r="C10" s="81"/>
      <c r="D10" s="82" t="s">
        <v>2</v>
      </c>
      <c r="E10" s="81"/>
      <c r="F10" s="89"/>
      <c r="G10" s="81"/>
      <c r="H10" s="82"/>
      <c r="I10" s="44" t="s">
        <v>60</v>
      </c>
      <c r="J10" s="44" t="s">
        <v>61</v>
      </c>
      <c r="K10" s="44" t="s">
        <v>62</v>
      </c>
      <c r="L10" s="82"/>
      <c r="M10" s="82"/>
      <c r="N10" s="82"/>
      <c r="O10" s="82"/>
      <c r="P10" s="44" t="s">
        <v>60</v>
      </c>
      <c r="Q10" s="44" t="s">
        <v>61</v>
      </c>
      <c r="R10" s="44" t="s">
        <v>62</v>
      </c>
      <c r="S10" s="82"/>
      <c r="T10" s="82"/>
      <c r="U10" s="82"/>
      <c r="V10" s="82"/>
      <c r="W10" s="44" t="s">
        <v>60</v>
      </c>
      <c r="X10" s="44" t="s">
        <v>61</v>
      </c>
      <c r="Y10" s="44" t="s">
        <v>62</v>
      </c>
      <c r="Z10" s="82"/>
      <c r="AA10" s="81"/>
      <c r="AB10" s="81"/>
      <c r="AC10" s="82"/>
      <c r="AD10" s="44" t="s">
        <v>60</v>
      </c>
      <c r="AE10" s="44" t="s">
        <v>61</v>
      </c>
      <c r="AF10" s="44" t="s">
        <v>62</v>
      </c>
      <c r="AG10" s="82"/>
      <c r="AH10" s="82"/>
      <c r="AI10" s="82"/>
      <c r="AJ10" s="82"/>
      <c r="AK10" s="44" t="s">
        <v>60</v>
      </c>
      <c r="AL10" s="85" t="s">
        <v>61</v>
      </c>
      <c r="AM10" s="85" t="s">
        <v>62</v>
      </c>
      <c r="AN10" s="82"/>
      <c r="AO10" s="82"/>
      <c r="AP10" s="82"/>
      <c r="AQ10" s="82"/>
      <c r="AR10" s="60" t="s">
        <v>60</v>
      </c>
      <c r="AS10" s="86"/>
      <c r="AT10" s="60" t="s">
        <v>62</v>
      </c>
      <c r="AU10" s="82"/>
      <c r="AV10" s="82"/>
      <c r="AW10" s="82"/>
      <c r="AX10" s="82"/>
      <c r="AY10" s="60" t="s">
        <v>60</v>
      </c>
      <c r="AZ10" s="86"/>
      <c r="BA10" s="60" t="s">
        <v>62</v>
      </c>
      <c r="BB10" s="82"/>
      <c r="BC10" s="82"/>
      <c r="BD10" s="82"/>
      <c r="BE10" s="82"/>
      <c r="BF10" s="60" t="s">
        <v>60</v>
      </c>
      <c r="BG10" s="81"/>
      <c r="BH10" s="60" t="s">
        <v>62</v>
      </c>
      <c r="BI10" s="82"/>
      <c r="BJ10" s="82"/>
      <c r="BK10" s="82"/>
      <c r="BL10" s="82"/>
      <c r="BM10" s="67" t="s">
        <v>60</v>
      </c>
      <c r="BN10" s="81"/>
      <c r="BO10" s="67" t="s">
        <v>62</v>
      </c>
      <c r="BP10" s="82"/>
      <c r="BQ10" s="82"/>
      <c r="BR10" s="83"/>
      <c r="BS10" s="1"/>
      <c r="BT10" s="1"/>
      <c r="BU10" s="1"/>
      <c r="BV10" s="1"/>
      <c r="BW10" s="1"/>
      <c r="BX10" s="1"/>
      <c r="BY10" s="1"/>
      <c r="BZ10" s="1"/>
    </row>
    <row r="11" spans="1:78" ht="29.25" customHeight="1">
      <c r="A11" s="95"/>
      <c r="B11" s="82"/>
      <c r="C11" s="81"/>
      <c r="D11" s="82"/>
      <c r="E11" s="44" t="s">
        <v>156</v>
      </c>
      <c r="F11" s="74"/>
      <c r="G11" s="44"/>
      <c r="H11" s="82"/>
      <c r="I11" s="45"/>
      <c r="J11" s="45"/>
      <c r="K11" s="30"/>
      <c r="L11" s="82"/>
      <c r="M11" s="82"/>
      <c r="N11" s="45" t="s">
        <v>80</v>
      </c>
      <c r="O11" s="82"/>
      <c r="P11" s="45"/>
      <c r="Q11" s="45"/>
      <c r="R11" s="30"/>
      <c r="S11" s="82"/>
      <c r="T11" s="82"/>
      <c r="U11" s="45" t="s">
        <v>80</v>
      </c>
      <c r="V11" s="82"/>
      <c r="W11" s="45"/>
      <c r="X11" s="45"/>
      <c r="Y11" s="30"/>
      <c r="Z11" s="82"/>
      <c r="AA11" s="81"/>
      <c r="AB11" s="45" t="s">
        <v>79</v>
      </c>
      <c r="AC11" s="82"/>
      <c r="AD11" s="45"/>
      <c r="AE11" s="45"/>
      <c r="AF11" s="30"/>
      <c r="AG11" s="82"/>
      <c r="AH11" s="82"/>
      <c r="AI11" s="45" t="s">
        <v>79</v>
      </c>
      <c r="AJ11" s="82"/>
      <c r="AK11" s="45" t="s">
        <v>128</v>
      </c>
      <c r="AL11" s="87"/>
      <c r="AM11" s="87"/>
      <c r="AN11" s="82"/>
      <c r="AO11" s="82"/>
      <c r="AP11" s="45" t="s">
        <v>120</v>
      </c>
      <c r="AQ11" s="82"/>
      <c r="AR11" s="61"/>
      <c r="AS11" s="87"/>
      <c r="AT11" s="30"/>
      <c r="AU11" s="82"/>
      <c r="AV11" s="82"/>
      <c r="AW11" s="61" t="s">
        <v>152</v>
      </c>
      <c r="AX11" s="82"/>
      <c r="AY11" s="61"/>
      <c r="AZ11" s="87"/>
      <c r="BA11" s="30"/>
      <c r="BB11" s="82"/>
      <c r="BC11" s="82"/>
      <c r="BD11" s="61" t="s">
        <v>151</v>
      </c>
      <c r="BE11" s="82"/>
      <c r="BF11" s="61"/>
      <c r="BG11" s="81"/>
      <c r="BH11" s="30"/>
      <c r="BI11" s="82"/>
      <c r="BJ11" s="82"/>
      <c r="BK11" s="61" t="s">
        <v>150</v>
      </c>
      <c r="BL11" s="82"/>
      <c r="BM11" s="68"/>
      <c r="BN11" s="81"/>
      <c r="BO11" s="30"/>
      <c r="BP11" s="82"/>
      <c r="BQ11" s="82"/>
      <c r="BR11" s="69" t="s">
        <v>149</v>
      </c>
      <c r="BS11" s="1"/>
      <c r="BT11" s="1"/>
      <c r="BU11" s="1"/>
      <c r="BV11" s="1"/>
      <c r="BW11" s="1"/>
      <c r="BX11" s="1"/>
      <c r="BY11" s="1"/>
      <c r="BZ11" s="1"/>
    </row>
    <row r="12" spans="1:78" ht="17.25" customHeight="1">
      <c r="A12" s="28">
        <v>1</v>
      </c>
      <c r="B12" s="26">
        <v>2</v>
      </c>
      <c r="C12" s="26">
        <v>3</v>
      </c>
      <c r="D12" s="26">
        <v>4</v>
      </c>
      <c r="E12" s="45">
        <v>5</v>
      </c>
      <c r="F12" s="75"/>
      <c r="G12" s="45"/>
      <c r="H12" s="45">
        <v>13</v>
      </c>
      <c r="I12" s="45">
        <v>14</v>
      </c>
      <c r="J12" s="45">
        <v>15</v>
      </c>
      <c r="K12" s="45">
        <v>16</v>
      </c>
      <c r="L12" s="45">
        <v>17</v>
      </c>
      <c r="M12" s="45">
        <v>18</v>
      </c>
      <c r="N12" s="45">
        <v>19</v>
      </c>
      <c r="O12" s="45">
        <v>13</v>
      </c>
      <c r="P12" s="45">
        <v>14</v>
      </c>
      <c r="Q12" s="45">
        <v>15</v>
      </c>
      <c r="R12" s="45">
        <v>16</v>
      </c>
      <c r="S12" s="45">
        <v>17</v>
      </c>
      <c r="T12" s="45">
        <v>18</v>
      </c>
      <c r="U12" s="45">
        <v>19</v>
      </c>
      <c r="V12" s="45">
        <v>6</v>
      </c>
      <c r="W12" s="45">
        <v>7</v>
      </c>
      <c r="X12" s="45">
        <v>8</v>
      </c>
      <c r="Y12" s="45">
        <v>9</v>
      </c>
      <c r="Z12" s="45">
        <v>10</v>
      </c>
      <c r="AA12" s="45">
        <v>11</v>
      </c>
      <c r="AB12" s="45">
        <v>12</v>
      </c>
      <c r="AC12" s="45">
        <v>6</v>
      </c>
      <c r="AD12" s="45">
        <v>7</v>
      </c>
      <c r="AE12" s="45">
        <v>8</v>
      </c>
      <c r="AF12" s="45">
        <v>9</v>
      </c>
      <c r="AG12" s="45">
        <v>10</v>
      </c>
      <c r="AH12" s="45">
        <v>11</v>
      </c>
      <c r="AI12" s="45">
        <v>12</v>
      </c>
      <c r="AJ12" s="45">
        <v>6</v>
      </c>
      <c r="AK12" s="45">
        <v>7</v>
      </c>
      <c r="AL12" s="45">
        <v>8</v>
      </c>
      <c r="AM12" s="45">
        <v>9</v>
      </c>
      <c r="AN12" s="45">
        <v>10</v>
      </c>
      <c r="AO12" s="45">
        <v>10</v>
      </c>
      <c r="AP12" s="45">
        <v>11</v>
      </c>
      <c r="AQ12" s="61">
        <v>6</v>
      </c>
      <c r="AR12" s="61">
        <v>7</v>
      </c>
      <c r="AS12" s="61">
        <v>7</v>
      </c>
      <c r="AT12" s="61">
        <v>9</v>
      </c>
      <c r="AU12" s="61">
        <v>10</v>
      </c>
      <c r="AV12" s="61">
        <v>8</v>
      </c>
      <c r="AW12" s="61">
        <v>9</v>
      </c>
      <c r="AX12" s="61">
        <v>10</v>
      </c>
      <c r="AY12" s="61">
        <v>13</v>
      </c>
      <c r="AZ12" s="61">
        <v>11</v>
      </c>
      <c r="BA12" s="61">
        <v>16</v>
      </c>
      <c r="BB12" s="61">
        <v>17</v>
      </c>
      <c r="BC12" s="61">
        <v>12</v>
      </c>
      <c r="BD12" s="61">
        <v>13</v>
      </c>
      <c r="BE12" s="61">
        <v>14</v>
      </c>
      <c r="BF12" s="61">
        <v>18</v>
      </c>
      <c r="BG12" s="61">
        <v>15</v>
      </c>
      <c r="BH12" s="61">
        <v>23</v>
      </c>
      <c r="BI12" s="61">
        <v>24</v>
      </c>
      <c r="BJ12" s="61">
        <v>16</v>
      </c>
      <c r="BK12" s="61">
        <v>17</v>
      </c>
      <c r="BL12" s="68">
        <v>18</v>
      </c>
      <c r="BM12" s="68">
        <v>23</v>
      </c>
      <c r="BN12" s="68">
        <v>19</v>
      </c>
      <c r="BO12" s="68">
        <v>30</v>
      </c>
      <c r="BP12" s="68">
        <v>31</v>
      </c>
      <c r="BQ12" s="68">
        <v>20</v>
      </c>
      <c r="BR12" s="69">
        <v>21</v>
      </c>
      <c r="BS12" s="1"/>
      <c r="BT12" s="1"/>
      <c r="BU12" s="1"/>
      <c r="BV12" s="1"/>
      <c r="BW12" s="1"/>
      <c r="BX12" s="1"/>
      <c r="BY12" s="1"/>
      <c r="BZ12" s="1"/>
    </row>
    <row r="13" spans="1:78" s="6" customFormat="1" ht="87" customHeight="1">
      <c r="A13" s="21">
        <v>1</v>
      </c>
      <c r="B13" s="10" t="s">
        <v>161</v>
      </c>
      <c r="C13" s="9" t="s">
        <v>140</v>
      </c>
      <c r="D13" s="46" t="s">
        <v>30</v>
      </c>
      <c r="E13" s="18">
        <f t="shared" ref="E13:E50" si="0">BR13+BK13+BD13+AW13</f>
        <v>13489470.1</v>
      </c>
      <c r="F13" s="76">
        <f>AB13+AI13+AP13+U13+N13</f>
        <v>10594722.399999999</v>
      </c>
      <c r="G13" s="18">
        <f>AB13+AI13+AP13+AW13+U13+N13+BD13+BK13+BR13</f>
        <v>24084192.500000004</v>
      </c>
      <c r="H13" s="18">
        <v>17617.699999999997</v>
      </c>
      <c r="I13" s="18">
        <v>2407793.2999999998</v>
      </c>
      <c r="J13" s="18">
        <v>1632666.9</v>
      </c>
      <c r="K13" s="18">
        <v>775126.4</v>
      </c>
      <c r="L13" s="18">
        <v>0</v>
      </c>
      <c r="M13" s="18">
        <v>0</v>
      </c>
      <c r="N13" s="18">
        <f>H13+I13+M13</f>
        <v>2425411</v>
      </c>
      <c r="O13" s="18">
        <v>16760.5</v>
      </c>
      <c r="P13" s="18">
        <v>2065745.7999999998</v>
      </c>
      <c r="Q13" s="18">
        <v>1261093.9999999998</v>
      </c>
      <c r="R13" s="18">
        <v>804651.8</v>
      </c>
      <c r="S13" s="18">
        <v>0</v>
      </c>
      <c r="T13" s="18">
        <v>0</v>
      </c>
      <c r="U13" s="18">
        <f>O13+P13+S13+T13</f>
        <v>2082506.2999999998</v>
      </c>
      <c r="V13" s="18">
        <f>V14+V24+V26+V27+V28+V30</f>
        <v>19221.800000000003</v>
      </c>
      <c r="W13" s="18">
        <f>X13+Y13</f>
        <v>1783713.5</v>
      </c>
      <c r="X13" s="18">
        <f>X14+X24+X26+X28+X30</f>
        <v>947680.29999999993</v>
      </c>
      <c r="Y13" s="18">
        <f>Y14+Y24+Y28+Y30</f>
        <v>836033.2</v>
      </c>
      <c r="Z13" s="18">
        <f>Z14+Z24+Z26+Z27+Z28+Z30</f>
        <v>828.7</v>
      </c>
      <c r="AA13" s="18">
        <f>AA14+AA24+AA26+AA27+AA28+AA30</f>
        <v>0</v>
      </c>
      <c r="AB13" s="18">
        <f>V13+X13+Y13+Z13</f>
        <v>1803763.9999999998</v>
      </c>
      <c r="AC13" s="18">
        <f>AC14+AC24+AC26+AC27+AC28+AC30</f>
        <v>19626</v>
      </c>
      <c r="AD13" s="18">
        <f>AE13+AF13</f>
        <v>1624941.5</v>
      </c>
      <c r="AE13" s="18">
        <f>AE14+AE24+AE25+AE26+AE28+AE30</f>
        <v>756303</v>
      </c>
      <c r="AF13" s="18">
        <f>AF14+AF24+AF28+AF30</f>
        <v>868638.5</v>
      </c>
      <c r="AG13" s="18">
        <f>AG14+AG24+AG26+AG27+AG28+AG30</f>
        <v>662.6</v>
      </c>
      <c r="AH13" s="18">
        <f>AH14+AH24+AH26+AH27+AH28+AH30</f>
        <v>0</v>
      </c>
      <c r="AI13" s="18">
        <f>AC13+AD13+AG13+AH13</f>
        <v>1645230.1</v>
      </c>
      <c r="AJ13" s="18">
        <f>AJ14+AJ24+AJ26+AJ27+AJ28+AJ30</f>
        <v>21034.9</v>
      </c>
      <c r="AK13" s="18">
        <f>AL13+AM13</f>
        <v>2616776.1</v>
      </c>
      <c r="AL13" s="18">
        <f>AL14+AL24+AL25+AL26+AL28+AL30</f>
        <v>1713392.1</v>
      </c>
      <c r="AM13" s="18">
        <f>AM14+AM24+AM28+AM30</f>
        <v>903384</v>
      </c>
      <c r="AN13" s="18">
        <f>AN14+AN24+AN26+AN27+AN28+AN30</f>
        <v>0</v>
      </c>
      <c r="AO13" s="18">
        <f>AO14+AO24+AO26+AO27+AO28+AO30</f>
        <v>0</v>
      </c>
      <c r="AP13" s="18">
        <f>AJ13+AK13+AN13+AO13</f>
        <v>2637811</v>
      </c>
      <c r="AQ13" s="18">
        <f>AQ14+AQ24+AQ26+AQ27+AQ28+AQ30</f>
        <v>142374.70000000001</v>
      </c>
      <c r="AR13" s="18"/>
      <c r="AS13" s="18">
        <f>AS14+AS24+AS25+AS26+AS28+AS30</f>
        <v>3624767.0000000005</v>
      </c>
      <c r="AT13" s="18"/>
      <c r="AU13" s="18"/>
      <c r="AV13" s="18"/>
      <c r="AW13" s="18">
        <f t="shared" ref="AW13:AW24" si="1">AQ13+AS13+AU13+AV13</f>
        <v>3767141.7000000007</v>
      </c>
      <c r="AX13" s="18">
        <f>AX14+AX24+AX26+AX27+AX28+AX30</f>
        <v>131933.4</v>
      </c>
      <c r="AY13" s="18"/>
      <c r="AZ13" s="18">
        <f>AZ14+AZ24+AZ25+AZ26+AZ28+AZ30+AZ31</f>
        <v>3312005.4</v>
      </c>
      <c r="BA13" s="18"/>
      <c r="BB13" s="18"/>
      <c r="BC13" s="18">
        <f>BC14+BC24+BC26+BC27+BC28+BC30</f>
        <v>0</v>
      </c>
      <c r="BD13" s="18">
        <f t="shared" ref="BD13:BD24" si="2">AX13+AZ13+BB13+BC13</f>
        <v>3443938.8</v>
      </c>
      <c r="BE13" s="18">
        <f>BE14+BE24+BE26+BE27+BE28+BE30</f>
        <v>38111.199999999997</v>
      </c>
      <c r="BF13" s="18"/>
      <c r="BG13" s="18">
        <f>BG14+BG24+BG25+BG26+BG28+BG30+BG31</f>
        <v>3106143.4</v>
      </c>
      <c r="BH13" s="18"/>
      <c r="BI13" s="18"/>
      <c r="BJ13" s="18"/>
      <c r="BK13" s="18">
        <f t="shared" ref="BK13:BK24" si="3">BE13+BG13+BI13+BJ13</f>
        <v>3144254.6</v>
      </c>
      <c r="BL13" s="18">
        <f>BL14+BL24+BL26+BL27+BL28+BL30</f>
        <v>39128</v>
      </c>
      <c r="BM13" s="18"/>
      <c r="BN13" s="18">
        <f>BN14+BN24+BN25+BN26+BN28+BN30+BN31</f>
        <v>3095007</v>
      </c>
      <c r="BO13" s="18"/>
      <c r="BP13" s="18"/>
      <c r="BQ13" s="18"/>
      <c r="BR13" s="70">
        <f t="shared" ref="BR13:BR34" si="4">BL13+BN13+BP13+BQ13</f>
        <v>3134135</v>
      </c>
      <c r="BS13" s="5"/>
      <c r="BT13" s="5"/>
      <c r="BU13" s="5"/>
      <c r="BV13" s="5"/>
      <c r="BW13" s="5"/>
      <c r="BX13" s="5"/>
      <c r="BY13" s="5"/>
      <c r="BZ13" s="5"/>
    </row>
    <row r="14" spans="1:78" s="6" customFormat="1" ht="62.25" customHeight="1">
      <c r="A14" s="47" t="s">
        <v>14</v>
      </c>
      <c r="B14" s="10" t="s">
        <v>31</v>
      </c>
      <c r="C14" s="9" t="s">
        <v>141</v>
      </c>
      <c r="D14" s="46" t="s">
        <v>157</v>
      </c>
      <c r="E14" s="18">
        <f t="shared" si="0"/>
        <v>7209524.0999999996</v>
      </c>
      <c r="F14" s="76">
        <f t="shared" ref="F14:F51" si="5">AB14+AI14+AP14+U14+N14</f>
        <v>3410880.4999999995</v>
      </c>
      <c r="G14" s="18">
        <f t="shared" ref="G14:G50" si="6">AB14+AI14+AP14+AW14+U14+N14+BD14+BK14+BR14</f>
        <v>10620404.6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>
        <v>0</v>
      </c>
      <c r="W14" s="18">
        <v>984629.29999999993</v>
      </c>
      <c r="X14" s="18">
        <v>148596.1</v>
      </c>
      <c r="Y14" s="18">
        <v>836033.2</v>
      </c>
      <c r="Z14" s="18">
        <v>0</v>
      </c>
      <c r="AA14" s="18">
        <v>0</v>
      </c>
      <c r="AB14" s="18">
        <v>984629.29999999993</v>
      </c>
      <c r="AC14" s="18">
        <v>0</v>
      </c>
      <c r="AD14" s="18">
        <v>1148556.8999999999</v>
      </c>
      <c r="AE14" s="18">
        <v>279918.40000000002</v>
      </c>
      <c r="AF14" s="18">
        <v>868638.5</v>
      </c>
      <c r="AG14" s="18">
        <v>0</v>
      </c>
      <c r="AH14" s="18">
        <v>0</v>
      </c>
      <c r="AI14" s="18">
        <v>1148556.8999999999</v>
      </c>
      <c r="AJ14" s="18">
        <f>SUM(AJ15:AJ22)</f>
        <v>0</v>
      </c>
      <c r="AK14" s="18">
        <f>AL14+AM14</f>
        <v>1277694.2999999998</v>
      </c>
      <c r="AL14" s="18">
        <f>SUM(AL15:AL22)</f>
        <v>374310.29999999993</v>
      </c>
      <c r="AM14" s="18">
        <f>SUM(AM15:AM20)</f>
        <v>903384</v>
      </c>
      <c r="AN14" s="18">
        <f>SUM(AN15:AN19)</f>
        <v>0</v>
      </c>
      <c r="AO14" s="18">
        <f>SUM(AO15:AO19)</f>
        <v>0</v>
      </c>
      <c r="AP14" s="18">
        <f>AJ14+AK14+AN14+AO14</f>
        <v>1277694.2999999998</v>
      </c>
      <c r="AQ14" s="18">
        <f>SUM(AQ15:AQ22)</f>
        <v>0</v>
      </c>
      <c r="AR14" s="18"/>
      <c r="AS14" s="18">
        <f>SUM(AS15:AS22)</f>
        <v>1758326.6</v>
      </c>
      <c r="AT14" s="18"/>
      <c r="AU14" s="18"/>
      <c r="AV14" s="18"/>
      <c r="AW14" s="18">
        <f t="shared" si="1"/>
        <v>1758326.6</v>
      </c>
      <c r="AX14" s="18">
        <f>SUM(AX15:AX22)</f>
        <v>0</v>
      </c>
      <c r="AY14" s="18"/>
      <c r="AZ14" s="18">
        <f>SUM(AZ15:AZ23)</f>
        <v>1769732.4</v>
      </c>
      <c r="BA14" s="18"/>
      <c r="BB14" s="18"/>
      <c r="BC14" s="18">
        <f>SUM(BC15:BC22)</f>
        <v>0</v>
      </c>
      <c r="BD14" s="18">
        <f t="shared" si="2"/>
        <v>1769732.4</v>
      </c>
      <c r="BE14" s="18">
        <f>SUM(BE15:BE22)</f>
        <v>0</v>
      </c>
      <c r="BF14" s="18"/>
      <c r="BG14" s="18">
        <f>SUM(BG15:BG23)</f>
        <v>1790446.1999999997</v>
      </c>
      <c r="BH14" s="18"/>
      <c r="BI14" s="18"/>
      <c r="BJ14" s="18"/>
      <c r="BK14" s="18">
        <f t="shared" si="3"/>
        <v>1790446.1999999997</v>
      </c>
      <c r="BL14" s="18">
        <f>SUM(BL15:BL22)</f>
        <v>0</v>
      </c>
      <c r="BM14" s="18"/>
      <c r="BN14" s="18">
        <f>SUM(BN15:BN23)</f>
        <v>1891018.9</v>
      </c>
      <c r="BO14" s="18"/>
      <c r="BP14" s="18"/>
      <c r="BQ14" s="18"/>
      <c r="BR14" s="70">
        <f t="shared" si="4"/>
        <v>1891018.9</v>
      </c>
      <c r="BS14" s="5"/>
      <c r="BT14" s="5"/>
      <c r="BU14" s="5"/>
      <c r="BV14" s="5"/>
      <c r="BW14" s="5"/>
      <c r="BX14" s="5"/>
      <c r="BY14" s="5"/>
      <c r="BZ14" s="5"/>
    </row>
    <row r="15" spans="1:78" s="6" customFormat="1" ht="38.4">
      <c r="A15" s="22" t="s">
        <v>32</v>
      </c>
      <c r="B15" s="49" t="s">
        <v>63</v>
      </c>
      <c r="C15" s="11" t="s">
        <v>139</v>
      </c>
      <c r="D15" s="17" t="s">
        <v>158</v>
      </c>
      <c r="E15" s="18">
        <f t="shared" si="0"/>
        <v>5775046</v>
      </c>
      <c r="F15" s="76">
        <f t="shared" si="5"/>
        <v>3105790.4000000004</v>
      </c>
      <c r="G15" s="13">
        <f t="shared" si="6"/>
        <v>8880836.4000000004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916479.2</v>
      </c>
      <c r="X15" s="13">
        <v>101346.7</v>
      </c>
      <c r="Y15" s="13">
        <v>815132.5</v>
      </c>
      <c r="Z15" s="13"/>
      <c r="AA15" s="13"/>
      <c r="AB15" s="13">
        <v>916479.2</v>
      </c>
      <c r="AC15" s="13"/>
      <c r="AD15" s="13">
        <f>AE15+AF15</f>
        <v>1072403.1000000001</v>
      </c>
      <c r="AE15" s="13">
        <v>203764.6</v>
      </c>
      <c r="AF15" s="13">
        <v>868638.5</v>
      </c>
      <c r="AG15" s="13"/>
      <c r="AH15" s="13"/>
      <c r="AI15" s="13">
        <f>AC15+AD15+AG15+AH15</f>
        <v>1072403.1000000001</v>
      </c>
      <c r="AJ15" s="13"/>
      <c r="AK15" s="13">
        <f>AL15+AM15</f>
        <v>1116908.1000000001</v>
      </c>
      <c r="AL15" s="13">
        <v>213524.1</v>
      </c>
      <c r="AM15" s="13">
        <v>903384</v>
      </c>
      <c r="AN15" s="13"/>
      <c r="AO15" s="13"/>
      <c r="AP15" s="13">
        <f>AJ15+AK15+AN15+AO15</f>
        <v>1116908.1000000001</v>
      </c>
      <c r="AQ15" s="13"/>
      <c r="AR15" s="13"/>
      <c r="AS15" s="13">
        <v>1338867.3999999999</v>
      </c>
      <c r="AT15" s="13"/>
      <c r="AU15" s="13"/>
      <c r="AV15" s="13"/>
      <c r="AW15" s="13">
        <f t="shared" si="1"/>
        <v>1338867.3999999999</v>
      </c>
      <c r="AX15" s="13"/>
      <c r="AY15" s="13"/>
      <c r="AZ15" s="13">
        <v>1404841</v>
      </c>
      <c r="BA15" s="13"/>
      <c r="BB15" s="13"/>
      <c r="BC15" s="13"/>
      <c r="BD15" s="13">
        <f t="shared" si="2"/>
        <v>1404841</v>
      </c>
      <c r="BE15" s="13"/>
      <c r="BF15" s="13"/>
      <c r="BG15" s="13">
        <v>1485950</v>
      </c>
      <c r="BH15" s="13"/>
      <c r="BI15" s="13"/>
      <c r="BJ15" s="13"/>
      <c r="BK15" s="13">
        <f t="shared" si="3"/>
        <v>1485950</v>
      </c>
      <c r="BL15" s="13"/>
      <c r="BM15" s="13"/>
      <c r="BN15" s="13">
        <v>1545387.6</v>
      </c>
      <c r="BO15" s="13"/>
      <c r="BP15" s="13"/>
      <c r="BQ15" s="13"/>
      <c r="BR15" s="64">
        <f t="shared" si="4"/>
        <v>1545387.6</v>
      </c>
      <c r="BS15" s="5"/>
      <c r="BT15" s="5"/>
      <c r="BU15" s="5"/>
      <c r="BV15" s="5"/>
      <c r="BW15" s="5"/>
      <c r="BX15" s="5"/>
      <c r="BY15" s="5"/>
      <c r="BZ15" s="5"/>
    </row>
    <row r="16" spans="1:78" s="6" customFormat="1" ht="59.25" customHeight="1">
      <c r="A16" s="22" t="s">
        <v>33</v>
      </c>
      <c r="B16" s="49" t="s">
        <v>35</v>
      </c>
      <c r="C16" s="11" t="s">
        <v>142</v>
      </c>
      <c r="D16" s="17" t="s">
        <v>64</v>
      </c>
      <c r="E16" s="18">
        <f t="shared" si="0"/>
        <v>1299.4000000000001</v>
      </c>
      <c r="F16" s="76">
        <f t="shared" si="5"/>
        <v>1508.6</v>
      </c>
      <c r="G16" s="13">
        <f t="shared" si="6"/>
        <v>2808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>
        <f t="shared" ref="W16:W21" si="7">X16+Y16</f>
        <v>427.6</v>
      </c>
      <c r="X16" s="13">
        <v>427.6</v>
      </c>
      <c r="Y16" s="13"/>
      <c r="Z16" s="13"/>
      <c r="AA16" s="13"/>
      <c r="AB16" s="13">
        <f t="shared" ref="AB16:AB21" si="8">V16+W16+Z16+AA16</f>
        <v>427.6</v>
      </c>
      <c r="AC16" s="13"/>
      <c r="AD16" s="13">
        <f t="shared" ref="AD16:AD20" si="9">AE16+AF16</f>
        <v>1033.5</v>
      </c>
      <c r="AE16" s="13">
        <v>1033.5</v>
      </c>
      <c r="AF16" s="13"/>
      <c r="AG16" s="13"/>
      <c r="AH16" s="13"/>
      <c r="AI16" s="13">
        <f t="shared" ref="AI16:AI19" si="10">AC16+AD16+AG16+AH16</f>
        <v>1033.5</v>
      </c>
      <c r="AJ16" s="13"/>
      <c r="AK16" s="13">
        <f t="shared" ref="AK16:AK20" si="11">AL16+AM16</f>
        <v>47.5</v>
      </c>
      <c r="AL16" s="13">
        <v>47.5</v>
      </c>
      <c r="AM16" s="13"/>
      <c r="AN16" s="13"/>
      <c r="AO16" s="13"/>
      <c r="AP16" s="13">
        <f t="shared" ref="AP16:AP19" si="12">AJ16+AK16+AN16+AO16</f>
        <v>47.5</v>
      </c>
      <c r="AQ16" s="13"/>
      <c r="AR16" s="13"/>
      <c r="AS16" s="13">
        <v>1299.4000000000001</v>
      </c>
      <c r="AT16" s="13"/>
      <c r="AU16" s="13"/>
      <c r="AV16" s="13"/>
      <c r="AW16" s="13">
        <f t="shared" si="1"/>
        <v>1299.4000000000001</v>
      </c>
      <c r="AX16" s="13"/>
      <c r="AY16" s="13"/>
      <c r="AZ16" s="13">
        <v>0</v>
      </c>
      <c r="BA16" s="13"/>
      <c r="BB16" s="13"/>
      <c r="BC16" s="13"/>
      <c r="BD16" s="13">
        <f t="shared" si="2"/>
        <v>0</v>
      </c>
      <c r="BE16" s="13"/>
      <c r="BF16" s="13"/>
      <c r="BG16" s="13">
        <v>0</v>
      </c>
      <c r="BH16" s="13"/>
      <c r="BI16" s="13"/>
      <c r="BJ16" s="13"/>
      <c r="BK16" s="13">
        <f t="shared" si="3"/>
        <v>0</v>
      </c>
      <c r="BL16" s="13"/>
      <c r="BM16" s="13"/>
      <c r="BN16" s="13">
        <v>0</v>
      </c>
      <c r="BO16" s="13"/>
      <c r="BP16" s="13"/>
      <c r="BQ16" s="13"/>
      <c r="BR16" s="64">
        <f t="shared" si="4"/>
        <v>0</v>
      </c>
      <c r="BS16" s="5"/>
      <c r="BT16" s="5"/>
      <c r="BU16" s="5"/>
      <c r="BV16" s="5"/>
      <c r="BW16" s="5"/>
      <c r="BX16" s="5"/>
      <c r="BY16" s="5"/>
      <c r="BZ16" s="5"/>
    </row>
    <row r="17" spans="1:78" s="6" customFormat="1" ht="60" customHeight="1">
      <c r="A17" s="22" t="s">
        <v>34</v>
      </c>
      <c r="B17" s="49" t="s">
        <v>37</v>
      </c>
      <c r="C17" s="11" t="s">
        <v>139</v>
      </c>
      <c r="D17" s="17" t="s">
        <v>65</v>
      </c>
      <c r="E17" s="18">
        <f t="shared" si="0"/>
        <v>70750.2</v>
      </c>
      <c r="F17" s="76">
        <f t="shared" si="5"/>
        <v>8106</v>
      </c>
      <c r="G17" s="13">
        <f t="shared" si="6"/>
        <v>78856.200000000012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f t="shared" si="7"/>
        <v>2369.1999999999998</v>
      </c>
      <c r="X17" s="13">
        <v>2369.1999999999998</v>
      </c>
      <c r="Y17" s="13"/>
      <c r="Z17" s="13"/>
      <c r="AA17" s="13"/>
      <c r="AB17" s="13">
        <f t="shared" si="8"/>
        <v>2369.1999999999998</v>
      </c>
      <c r="AC17" s="13"/>
      <c r="AD17" s="13">
        <f t="shared" si="9"/>
        <v>2863.2</v>
      </c>
      <c r="AE17" s="13">
        <v>2863.2</v>
      </c>
      <c r="AF17" s="13"/>
      <c r="AG17" s="13"/>
      <c r="AH17" s="13"/>
      <c r="AI17" s="13">
        <f t="shared" si="10"/>
        <v>2863.2</v>
      </c>
      <c r="AJ17" s="13"/>
      <c r="AK17" s="13">
        <f t="shared" si="11"/>
        <v>2873.6</v>
      </c>
      <c r="AL17" s="13">
        <v>2873.6</v>
      </c>
      <c r="AM17" s="13"/>
      <c r="AN17" s="13"/>
      <c r="AO17" s="13"/>
      <c r="AP17" s="13">
        <f t="shared" si="12"/>
        <v>2873.6</v>
      </c>
      <c r="AQ17" s="13"/>
      <c r="AR17" s="13"/>
      <c r="AS17" s="13">
        <v>5442</v>
      </c>
      <c r="AT17" s="13"/>
      <c r="AU17" s="13"/>
      <c r="AV17" s="13"/>
      <c r="AW17" s="13">
        <f t="shared" si="1"/>
        <v>5442</v>
      </c>
      <c r="AX17" s="13"/>
      <c r="AY17" s="13"/>
      <c r="AZ17" s="13">
        <v>17490.7</v>
      </c>
      <c r="BA17" s="13"/>
      <c r="BB17" s="13"/>
      <c r="BC17" s="13"/>
      <c r="BD17" s="13">
        <f t="shared" si="2"/>
        <v>17490.7</v>
      </c>
      <c r="BE17" s="13"/>
      <c r="BF17" s="13"/>
      <c r="BG17" s="13">
        <v>21769.4</v>
      </c>
      <c r="BH17" s="13"/>
      <c r="BI17" s="13"/>
      <c r="BJ17" s="13"/>
      <c r="BK17" s="13">
        <f t="shared" si="3"/>
        <v>21769.4</v>
      </c>
      <c r="BL17" s="13"/>
      <c r="BM17" s="13"/>
      <c r="BN17" s="13">
        <v>26048.1</v>
      </c>
      <c r="BO17" s="13"/>
      <c r="BP17" s="13"/>
      <c r="BQ17" s="13"/>
      <c r="BR17" s="64">
        <f t="shared" si="4"/>
        <v>26048.1</v>
      </c>
      <c r="BS17" s="5"/>
      <c r="BT17" s="5"/>
      <c r="BU17" s="5"/>
      <c r="BV17" s="5"/>
      <c r="BW17" s="5"/>
      <c r="BX17" s="5"/>
      <c r="BY17" s="5"/>
      <c r="BZ17" s="5"/>
    </row>
    <row r="18" spans="1:78" s="6" customFormat="1" ht="67.5" customHeight="1">
      <c r="A18" s="22" t="s">
        <v>36</v>
      </c>
      <c r="B18" s="49" t="s">
        <v>67</v>
      </c>
      <c r="C18" s="11" t="s">
        <v>139</v>
      </c>
      <c r="D18" s="17" t="s">
        <v>76</v>
      </c>
      <c r="E18" s="18">
        <f t="shared" si="0"/>
        <v>174591.5</v>
      </c>
      <c r="F18" s="76">
        <f t="shared" si="5"/>
        <v>59298.100000000006</v>
      </c>
      <c r="G18" s="13">
        <f t="shared" si="6"/>
        <v>233889.59999999998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>
        <f t="shared" si="7"/>
        <v>19015.099999999999</v>
      </c>
      <c r="X18" s="13">
        <v>19015.099999999999</v>
      </c>
      <c r="Y18" s="13"/>
      <c r="Z18" s="13"/>
      <c r="AA18" s="13"/>
      <c r="AB18" s="13">
        <f t="shared" si="8"/>
        <v>19015.099999999999</v>
      </c>
      <c r="AC18" s="13"/>
      <c r="AD18" s="13">
        <f t="shared" si="9"/>
        <v>19756.7</v>
      </c>
      <c r="AE18" s="13">
        <v>19756.7</v>
      </c>
      <c r="AF18" s="13"/>
      <c r="AG18" s="13"/>
      <c r="AH18" s="13"/>
      <c r="AI18" s="13">
        <f t="shared" si="10"/>
        <v>19756.7</v>
      </c>
      <c r="AJ18" s="13"/>
      <c r="AK18" s="13">
        <f t="shared" si="11"/>
        <v>20526.3</v>
      </c>
      <c r="AL18" s="13">
        <v>20526.3</v>
      </c>
      <c r="AM18" s="13"/>
      <c r="AN18" s="13"/>
      <c r="AO18" s="13"/>
      <c r="AP18" s="13">
        <f t="shared" si="12"/>
        <v>20526.3</v>
      </c>
      <c r="AQ18" s="13"/>
      <c r="AR18" s="13"/>
      <c r="AS18" s="13">
        <v>39185.5</v>
      </c>
      <c r="AT18" s="13"/>
      <c r="AU18" s="13"/>
      <c r="AV18" s="13"/>
      <c r="AW18" s="13">
        <f t="shared" si="1"/>
        <v>39185.5</v>
      </c>
      <c r="AX18" s="13"/>
      <c r="AY18" s="13"/>
      <c r="AZ18" s="13">
        <v>42283.9</v>
      </c>
      <c r="BA18" s="13"/>
      <c r="BB18" s="13"/>
      <c r="BC18" s="13"/>
      <c r="BD18" s="13">
        <f t="shared" si="2"/>
        <v>42283.9</v>
      </c>
      <c r="BE18" s="13"/>
      <c r="BF18" s="13"/>
      <c r="BG18" s="13">
        <v>45389.4</v>
      </c>
      <c r="BH18" s="13"/>
      <c r="BI18" s="13"/>
      <c r="BJ18" s="13"/>
      <c r="BK18" s="13">
        <f t="shared" si="3"/>
        <v>45389.4</v>
      </c>
      <c r="BL18" s="13"/>
      <c r="BM18" s="13"/>
      <c r="BN18" s="13">
        <v>47732.7</v>
      </c>
      <c r="BO18" s="13"/>
      <c r="BP18" s="13"/>
      <c r="BQ18" s="13"/>
      <c r="BR18" s="64">
        <f t="shared" si="4"/>
        <v>47732.7</v>
      </c>
      <c r="BS18" s="5"/>
      <c r="BT18" s="5"/>
      <c r="BU18" s="5"/>
      <c r="BV18" s="5"/>
      <c r="BW18" s="5"/>
      <c r="BX18" s="5"/>
      <c r="BY18" s="5"/>
      <c r="BZ18" s="5"/>
    </row>
    <row r="19" spans="1:78" s="6" customFormat="1" ht="57" customHeight="1">
      <c r="A19" s="22" t="s">
        <v>38</v>
      </c>
      <c r="B19" s="49" t="s">
        <v>68</v>
      </c>
      <c r="C19" s="11" t="s">
        <v>139</v>
      </c>
      <c r="D19" s="17" t="s">
        <v>159</v>
      </c>
      <c r="E19" s="18">
        <f t="shared" si="0"/>
        <v>115853.79999999999</v>
      </c>
      <c r="F19" s="76">
        <f t="shared" si="5"/>
        <v>67125.3</v>
      </c>
      <c r="G19" s="13">
        <f t="shared" si="6"/>
        <v>182979.1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>
        <f t="shared" si="7"/>
        <v>20900.7</v>
      </c>
      <c r="X19" s="13"/>
      <c r="Y19" s="13">
        <v>20900.7</v>
      </c>
      <c r="Z19" s="13"/>
      <c r="AA19" s="13"/>
      <c r="AB19" s="13">
        <f t="shared" si="8"/>
        <v>20900.7</v>
      </c>
      <c r="AC19" s="13"/>
      <c r="AD19" s="13">
        <f t="shared" si="9"/>
        <v>22526.6</v>
      </c>
      <c r="AE19" s="13">
        <v>22526.6</v>
      </c>
      <c r="AF19" s="13"/>
      <c r="AG19" s="13"/>
      <c r="AH19" s="13"/>
      <c r="AI19" s="13">
        <f t="shared" si="10"/>
        <v>22526.6</v>
      </c>
      <c r="AJ19" s="13"/>
      <c r="AK19" s="13">
        <f t="shared" si="11"/>
        <v>23698</v>
      </c>
      <c r="AL19" s="13">
        <v>23698</v>
      </c>
      <c r="AM19" s="13"/>
      <c r="AN19" s="13"/>
      <c r="AO19" s="13"/>
      <c r="AP19" s="13">
        <f t="shared" si="12"/>
        <v>23698</v>
      </c>
      <c r="AQ19" s="13"/>
      <c r="AR19" s="13"/>
      <c r="AS19" s="13">
        <v>24688.1</v>
      </c>
      <c r="AT19" s="13"/>
      <c r="AU19" s="13"/>
      <c r="AV19" s="13"/>
      <c r="AW19" s="13">
        <f t="shared" si="1"/>
        <v>24688.1</v>
      </c>
      <c r="AX19" s="13"/>
      <c r="AY19" s="13"/>
      <c r="AZ19" s="13">
        <v>29204.799999999999</v>
      </c>
      <c r="BA19" s="13"/>
      <c r="BB19" s="13"/>
      <c r="BC19" s="13"/>
      <c r="BD19" s="13">
        <f t="shared" si="2"/>
        <v>29204.799999999999</v>
      </c>
      <c r="BE19" s="13"/>
      <c r="BF19" s="13"/>
      <c r="BG19" s="13">
        <v>30373</v>
      </c>
      <c r="BH19" s="13"/>
      <c r="BI19" s="13"/>
      <c r="BJ19" s="13"/>
      <c r="BK19" s="13">
        <f t="shared" si="3"/>
        <v>30373</v>
      </c>
      <c r="BL19" s="13"/>
      <c r="BM19" s="13"/>
      <c r="BN19" s="13">
        <v>31587.9</v>
      </c>
      <c r="BO19" s="13"/>
      <c r="BP19" s="13"/>
      <c r="BQ19" s="13"/>
      <c r="BR19" s="64">
        <f t="shared" si="4"/>
        <v>31587.9</v>
      </c>
      <c r="BS19" s="5"/>
      <c r="BT19" s="5"/>
      <c r="BU19" s="5"/>
      <c r="BV19" s="5"/>
      <c r="BW19" s="5"/>
      <c r="BX19" s="5"/>
      <c r="BY19" s="5"/>
      <c r="BZ19" s="5"/>
    </row>
    <row r="20" spans="1:78" s="6" customFormat="1" ht="57.75" customHeight="1">
      <c r="A20" s="22" t="s">
        <v>39</v>
      </c>
      <c r="B20" s="49" t="s">
        <v>69</v>
      </c>
      <c r="C20" s="11" t="s">
        <v>139</v>
      </c>
      <c r="D20" s="17" t="s">
        <v>160</v>
      </c>
      <c r="E20" s="18">
        <f t="shared" si="0"/>
        <v>94450.5</v>
      </c>
      <c r="F20" s="76">
        <f t="shared" si="5"/>
        <v>36294.5</v>
      </c>
      <c r="G20" s="13">
        <f t="shared" si="6"/>
        <v>130745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>
        <f t="shared" si="7"/>
        <v>15638.9</v>
      </c>
      <c r="X20" s="13">
        <v>15638.9</v>
      </c>
      <c r="Y20" s="13"/>
      <c r="Z20" s="13"/>
      <c r="AA20" s="13"/>
      <c r="AB20" s="13">
        <f t="shared" si="8"/>
        <v>15638.9</v>
      </c>
      <c r="AC20" s="13"/>
      <c r="AD20" s="13">
        <f t="shared" si="9"/>
        <v>9673.7999999999993</v>
      </c>
      <c r="AE20" s="13">
        <v>9673.7999999999993</v>
      </c>
      <c r="AF20" s="13"/>
      <c r="AG20" s="13"/>
      <c r="AH20" s="13"/>
      <c r="AI20" s="13">
        <f t="shared" ref="AI20" si="13">AC20+AD20+AG20+AH20</f>
        <v>9673.7999999999993</v>
      </c>
      <c r="AJ20" s="13"/>
      <c r="AK20" s="13">
        <f t="shared" si="11"/>
        <v>10981.8</v>
      </c>
      <c r="AL20" s="13">
        <v>10981.8</v>
      </c>
      <c r="AM20" s="13"/>
      <c r="AN20" s="13"/>
      <c r="AO20" s="13"/>
      <c r="AP20" s="13">
        <f t="shared" ref="AP20:AP22" si="14">AJ20+AK20+AN20+AO20</f>
        <v>10981.8</v>
      </c>
      <c r="AQ20" s="13"/>
      <c r="AR20" s="13"/>
      <c r="AS20" s="13">
        <v>26045.599999999999</v>
      </c>
      <c r="AT20" s="13"/>
      <c r="AU20" s="13"/>
      <c r="AV20" s="13"/>
      <c r="AW20" s="13">
        <f t="shared" si="1"/>
        <v>26045.599999999999</v>
      </c>
      <c r="AX20" s="13"/>
      <c r="AY20" s="13"/>
      <c r="AZ20" s="13">
        <v>36613.5</v>
      </c>
      <c r="BA20" s="13"/>
      <c r="BB20" s="13"/>
      <c r="BC20" s="13"/>
      <c r="BD20" s="13">
        <f t="shared" si="2"/>
        <v>36613.5</v>
      </c>
      <c r="BE20" s="13"/>
      <c r="BF20" s="13"/>
      <c r="BG20" s="13">
        <v>15814</v>
      </c>
      <c r="BH20" s="13"/>
      <c r="BI20" s="13"/>
      <c r="BJ20" s="13"/>
      <c r="BK20" s="13">
        <f t="shared" si="3"/>
        <v>15814</v>
      </c>
      <c r="BL20" s="13"/>
      <c r="BM20" s="13"/>
      <c r="BN20" s="13">
        <v>15977.4</v>
      </c>
      <c r="BO20" s="13"/>
      <c r="BP20" s="13"/>
      <c r="BQ20" s="13"/>
      <c r="BR20" s="64">
        <f t="shared" si="4"/>
        <v>15977.4</v>
      </c>
      <c r="BS20" s="5"/>
      <c r="BT20" s="5"/>
      <c r="BU20" s="5"/>
      <c r="BV20" s="5"/>
      <c r="BW20" s="5"/>
      <c r="BX20" s="5"/>
      <c r="BY20" s="5"/>
      <c r="BZ20" s="5"/>
    </row>
    <row r="21" spans="1:78" s="6" customFormat="1" ht="59.25" customHeight="1">
      <c r="A21" s="22" t="s">
        <v>40</v>
      </c>
      <c r="B21" s="49" t="s">
        <v>96</v>
      </c>
      <c r="C21" s="11" t="s">
        <v>139</v>
      </c>
      <c r="D21" s="17" t="s">
        <v>97</v>
      </c>
      <c r="E21" s="18">
        <f t="shared" si="0"/>
        <v>24287.200000000001</v>
      </c>
      <c r="F21" s="76">
        <f t="shared" si="5"/>
        <v>76038.5</v>
      </c>
      <c r="G21" s="13">
        <f t="shared" si="6"/>
        <v>100325.7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f t="shared" si="7"/>
        <v>1776.1</v>
      </c>
      <c r="X21" s="13">
        <v>1776.1</v>
      </c>
      <c r="Y21" s="13"/>
      <c r="Z21" s="13"/>
      <c r="AA21" s="13"/>
      <c r="AB21" s="13">
        <f t="shared" si="8"/>
        <v>1776.1</v>
      </c>
      <c r="AC21" s="13"/>
      <c r="AD21" s="13"/>
      <c r="AE21" s="13"/>
      <c r="AF21" s="13"/>
      <c r="AG21" s="13"/>
      <c r="AH21" s="13"/>
      <c r="AI21" s="13"/>
      <c r="AJ21" s="13"/>
      <c r="AK21" s="13">
        <v>74262.399999999994</v>
      </c>
      <c r="AL21" s="13">
        <v>74262.399999999994</v>
      </c>
      <c r="AM21" s="13"/>
      <c r="AN21" s="13"/>
      <c r="AO21" s="13"/>
      <c r="AP21" s="13">
        <f t="shared" si="14"/>
        <v>74262.399999999994</v>
      </c>
      <c r="AQ21" s="13"/>
      <c r="AR21" s="13"/>
      <c r="AS21" s="13">
        <v>24287.200000000001</v>
      </c>
      <c r="AT21" s="13"/>
      <c r="AU21" s="13"/>
      <c r="AV21" s="13"/>
      <c r="AW21" s="13">
        <f t="shared" si="1"/>
        <v>24287.200000000001</v>
      </c>
      <c r="AX21" s="13"/>
      <c r="AY21" s="13"/>
      <c r="AZ21" s="13">
        <v>0</v>
      </c>
      <c r="BA21" s="13"/>
      <c r="BB21" s="13"/>
      <c r="BC21" s="13"/>
      <c r="BD21" s="13">
        <f t="shared" si="2"/>
        <v>0</v>
      </c>
      <c r="BE21" s="13"/>
      <c r="BF21" s="13"/>
      <c r="BG21" s="13">
        <v>0</v>
      </c>
      <c r="BH21" s="13"/>
      <c r="BI21" s="13"/>
      <c r="BJ21" s="13"/>
      <c r="BK21" s="13">
        <f t="shared" si="3"/>
        <v>0</v>
      </c>
      <c r="BL21" s="13"/>
      <c r="BM21" s="13"/>
      <c r="BN21" s="13">
        <v>0</v>
      </c>
      <c r="BO21" s="13"/>
      <c r="BP21" s="13"/>
      <c r="BQ21" s="13"/>
      <c r="BR21" s="64">
        <f t="shared" si="4"/>
        <v>0</v>
      </c>
      <c r="BS21" s="5"/>
      <c r="BT21" s="5"/>
      <c r="BU21" s="5"/>
      <c r="BV21" s="5"/>
      <c r="BW21" s="5"/>
      <c r="BX21" s="5"/>
      <c r="BY21" s="5"/>
      <c r="BZ21" s="5"/>
    </row>
    <row r="22" spans="1:78" s="6" customFormat="1" ht="66.75" customHeight="1">
      <c r="A22" s="22" t="s">
        <v>41</v>
      </c>
      <c r="B22" s="49" t="s">
        <v>148</v>
      </c>
      <c r="C22" s="11" t="s">
        <v>139</v>
      </c>
      <c r="D22" s="17" t="s">
        <v>98</v>
      </c>
      <c r="E22" s="18">
        <f t="shared" si="0"/>
        <v>298511.40000000002</v>
      </c>
      <c r="F22" s="76">
        <f t="shared" si="5"/>
        <v>28396.6</v>
      </c>
      <c r="G22" s="13">
        <f t="shared" si="6"/>
        <v>326908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>
        <v>28396.6</v>
      </c>
      <c r="AL22" s="13">
        <v>28396.6</v>
      </c>
      <c r="AM22" s="13"/>
      <c r="AN22" s="13"/>
      <c r="AO22" s="13"/>
      <c r="AP22" s="13">
        <f t="shared" si="14"/>
        <v>28396.6</v>
      </c>
      <c r="AQ22" s="13"/>
      <c r="AR22" s="13"/>
      <c r="AS22" s="13">
        <v>298511.40000000002</v>
      </c>
      <c r="AT22" s="13"/>
      <c r="AU22" s="13"/>
      <c r="AV22" s="13"/>
      <c r="AW22" s="13">
        <f t="shared" si="1"/>
        <v>298511.40000000002</v>
      </c>
      <c r="AX22" s="13"/>
      <c r="AY22" s="13"/>
      <c r="AZ22" s="13"/>
      <c r="BA22" s="13"/>
      <c r="BB22" s="13"/>
      <c r="BC22" s="13"/>
      <c r="BD22" s="13">
        <f t="shared" si="2"/>
        <v>0</v>
      </c>
      <c r="BE22" s="13"/>
      <c r="BF22" s="13"/>
      <c r="BG22" s="13"/>
      <c r="BH22" s="13"/>
      <c r="BI22" s="13"/>
      <c r="BJ22" s="13"/>
      <c r="BK22" s="13">
        <f t="shared" si="3"/>
        <v>0</v>
      </c>
      <c r="BL22" s="13"/>
      <c r="BM22" s="13"/>
      <c r="BN22" s="13"/>
      <c r="BO22" s="13"/>
      <c r="BP22" s="13"/>
      <c r="BQ22" s="13"/>
      <c r="BR22" s="64">
        <f t="shared" si="4"/>
        <v>0</v>
      </c>
      <c r="BS22" s="5"/>
      <c r="BT22" s="5"/>
      <c r="BU22" s="5"/>
      <c r="BV22" s="5"/>
      <c r="BW22" s="5"/>
      <c r="BX22" s="5"/>
      <c r="BY22" s="5"/>
      <c r="BZ22" s="5"/>
    </row>
    <row r="23" spans="1:78" s="6" customFormat="1" ht="60.75" customHeight="1">
      <c r="A23" s="22" t="s">
        <v>133</v>
      </c>
      <c r="B23" s="49" t="s">
        <v>134</v>
      </c>
      <c r="C23" s="11" t="s">
        <v>139</v>
      </c>
      <c r="D23" s="17" t="s">
        <v>98</v>
      </c>
      <c r="E23" s="18">
        <f t="shared" si="0"/>
        <v>654734.1</v>
      </c>
      <c r="F23" s="76">
        <f t="shared" si="5"/>
        <v>0</v>
      </c>
      <c r="G23" s="13">
        <f t="shared" si="6"/>
        <v>654734.10000000009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>
        <v>239298.5</v>
      </c>
      <c r="BA23" s="13"/>
      <c r="BB23" s="13"/>
      <c r="BC23" s="13"/>
      <c r="BD23" s="13">
        <f t="shared" si="2"/>
        <v>239298.5</v>
      </c>
      <c r="BE23" s="13"/>
      <c r="BF23" s="13"/>
      <c r="BG23" s="13">
        <v>191150.4</v>
      </c>
      <c r="BH23" s="13"/>
      <c r="BI23" s="13"/>
      <c r="BJ23" s="13"/>
      <c r="BK23" s="13">
        <f t="shared" si="3"/>
        <v>191150.4</v>
      </c>
      <c r="BL23" s="13"/>
      <c r="BM23" s="13"/>
      <c r="BN23" s="13">
        <v>224285.2</v>
      </c>
      <c r="BO23" s="13"/>
      <c r="BP23" s="13"/>
      <c r="BQ23" s="13"/>
      <c r="BR23" s="64">
        <f t="shared" si="4"/>
        <v>224285.2</v>
      </c>
      <c r="BS23" s="5"/>
      <c r="BT23" s="5"/>
      <c r="BU23" s="5"/>
      <c r="BV23" s="5"/>
      <c r="BW23" s="5"/>
      <c r="BX23" s="5"/>
      <c r="BY23" s="5"/>
      <c r="BZ23" s="5"/>
    </row>
    <row r="24" spans="1:78" s="6" customFormat="1" ht="74.400000000000006">
      <c r="A24" s="47" t="s">
        <v>46</v>
      </c>
      <c r="B24" s="50" t="s">
        <v>42</v>
      </c>
      <c r="C24" s="9" t="s">
        <v>140</v>
      </c>
      <c r="D24" s="46" t="s">
        <v>92</v>
      </c>
      <c r="E24" s="18">
        <f t="shared" si="0"/>
        <v>4532116.5</v>
      </c>
      <c r="F24" s="76">
        <f t="shared" si="5"/>
        <v>1744149.4</v>
      </c>
      <c r="G24" s="18">
        <f t="shared" si="6"/>
        <v>6276265.9000000004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>
        <v>2338.8000000000002</v>
      </c>
      <c r="W24" s="18">
        <v>679653.4</v>
      </c>
      <c r="X24" s="18">
        <v>679653.4</v>
      </c>
      <c r="Y24" s="18"/>
      <c r="Z24" s="18"/>
      <c r="AA24" s="18"/>
      <c r="AB24" s="18">
        <v>681992.20000000007</v>
      </c>
      <c r="AC24" s="18"/>
      <c r="AD24" s="18">
        <v>119093.5</v>
      </c>
      <c r="AE24" s="18">
        <v>119093.5</v>
      </c>
      <c r="AF24" s="18"/>
      <c r="AG24" s="18"/>
      <c r="AH24" s="18"/>
      <c r="AI24" s="18">
        <v>119093.5</v>
      </c>
      <c r="AJ24" s="18"/>
      <c r="AK24" s="18">
        <f>AL24+AM24</f>
        <v>943063.7</v>
      </c>
      <c r="AL24" s="18">
        <v>943063.7</v>
      </c>
      <c r="AM24" s="18">
        <f>SUM(AM25:AM25)</f>
        <v>0</v>
      </c>
      <c r="AN24" s="18">
        <f>SUM(AN25:AN25)</f>
        <v>0</v>
      </c>
      <c r="AO24" s="18">
        <f>SUM(AO25:AO25)</f>
        <v>0</v>
      </c>
      <c r="AP24" s="18">
        <f>AJ24+AK24+AN24+AO24</f>
        <v>943063.7</v>
      </c>
      <c r="AQ24" s="18">
        <v>0</v>
      </c>
      <c r="AR24" s="18"/>
      <c r="AS24" s="18">
        <v>1362635.8</v>
      </c>
      <c r="AT24" s="18">
        <f>SUM(AT25:AT25)</f>
        <v>0</v>
      </c>
      <c r="AU24" s="18">
        <f>SUM(AU25:AU25)</f>
        <v>0</v>
      </c>
      <c r="AV24" s="18">
        <f>SUM(AV25:AV25)</f>
        <v>0</v>
      </c>
      <c r="AW24" s="18">
        <f t="shared" si="1"/>
        <v>1362635.8</v>
      </c>
      <c r="AX24" s="18">
        <v>0</v>
      </c>
      <c r="AY24" s="18"/>
      <c r="AZ24" s="18">
        <v>1059313.6000000001</v>
      </c>
      <c r="BA24" s="18">
        <f>SUM(BA25:BA25)</f>
        <v>0</v>
      </c>
      <c r="BB24" s="18">
        <f>SUM(BB25:BB25)</f>
        <v>0</v>
      </c>
      <c r="BC24" s="18">
        <f>SUM(BC25:BC25)</f>
        <v>0</v>
      </c>
      <c r="BD24" s="18">
        <f t="shared" si="2"/>
        <v>1059313.6000000001</v>
      </c>
      <c r="BE24" s="18">
        <v>0</v>
      </c>
      <c r="BF24" s="18"/>
      <c r="BG24" s="18">
        <v>1043638.1</v>
      </c>
      <c r="BH24" s="18">
        <f>SUM(BH25:BH25)</f>
        <v>0</v>
      </c>
      <c r="BI24" s="18">
        <f>SUM(BI25:BI25)</f>
        <v>0</v>
      </c>
      <c r="BJ24" s="18">
        <f>SUM(BJ25:BJ25)</f>
        <v>0</v>
      </c>
      <c r="BK24" s="18">
        <f t="shared" si="3"/>
        <v>1043638.1</v>
      </c>
      <c r="BL24" s="18">
        <v>0</v>
      </c>
      <c r="BM24" s="18"/>
      <c r="BN24" s="18">
        <v>1066529</v>
      </c>
      <c r="BO24" s="18"/>
      <c r="BP24" s="18"/>
      <c r="BQ24" s="18"/>
      <c r="BR24" s="70">
        <f t="shared" si="4"/>
        <v>1066529</v>
      </c>
      <c r="BS24" s="5"/>
      <c r="BT24" s="5"/>
      <c r="BU24" s="5"/>
      <c r="BV24" s="5"/>
      <c r="BW24" s="5"/>
      <c r="BX24" s="5"/>
      <c r="BY24" s="5"/>
      <c r="BZ24" s="5"/>
    </row>
    <row r="25" spans="1:78" s="6" customFormat="1" ht="55.8">
      <c r="A25" s="48" t="s">
        <v>47</v>
      </c>
      <c r="B25" s="50" t="s">
        <v>73</v>
      </c>
      <c r="C25" s="9" t="s">
        <v>139</v>
      </c>
      <c r="D25" s="51" t="s">
        <v>82</v>
      </c>
      <c r="E25" s="18">
        <f t="shared" si="0"/>
        <v>704492.89999999991</v>
      </c>
      <c r="F25" s="76">
        <f t="shared" si="5"/>
        <v>454219.19999999995</v>
      </c>
      <c r="G25" s="18">
        <f t="shared" si="6"/>
        <v>1158712.0999999999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>
        <v>224891.4</v>
      </c>
      <c r="AE25" s="18">
        <v>224891.4</v>
      </c>
      <c r="AF25" s="18"/>
      <c r="AG25" s="18"/>
      <c r="AH25" s="18"/>
      <c r="AI25" s="18">
        <v>224891.4</v>
      </c>
      <c r="AJ25" s="18"/>
      <c r="AK25" s="18">
        <f>AL25+AM25</f>
        <v>229327.8</v>
      </c>
      <c r="AL25" s="18">
        <v>229327.8</v>
      </c>
      <c r="AM25" s="18"/>
      <c r="AN25" s="18"/>
      <c r="AO25" s="18"/>
      <c r="AP25" s="18">
        <f>AJ25+AK25</f>
        <v>229327.8</v>
      </c>
      <c r="AQ25" s="18"/>
      <c r="AR25" s="18"/>
      <c r="AS25" s="18">
        <v>308860.09999999998</v>
      </c>
      <c r="AT25" s="18"/>
      <c r="AU25" s="18"/>
      <c r="AV25" s="18"/>
      <c r="AW25" s="18">
        <f>AQ25+AS25</f>
        <v>308860.09999999998</v>
      </c>
      <c r="AX25" s="18"/>
      <c r="AY25" s="18"/>
      <c r="AZ25" s="18">
        <v>298732.79999999999</v>
      </c>
      <c r="BA25" s="18"/>
      <c r="BB25" s="18"/>
      <c r="BC25" s="18"/>
      <c r="BD25" s="18">
        <f>AX25+AZ25</f>
        <v>298732.79999999999</v>
      </c>
      <c r="BE25" s="18"/>
      <c r="BF25" s="18"/>
      <c r="BG25" s="18">
        <v>96900</v>
      </c>
      <c r="BH25" s="18"/>
      <c r="BI25" s="18"/>
      <c r="BJ25" s="18"/>
      <c r="BK25" s="18">
        <f>BE25+BG25</f>
        <v>96900</v>
      </c>
      <c r="BL25" s="18"/>
      <c r="BM25" s="18"/>
      <c r="BN25" s="18">
        <v>0</v>
      </c>
      <c r="BO25" s="18"/>
      <c r="BP25" s="18"/>
      <c r="BQ25" s="18"/>
      <c r="BR25" s="70">
        <f t="shared" si="4"/>
        <v>0</v>
      </c>
    </row>
    <row r="26" spans="1:78" s="6" customFormat="1" ht="55.8">
      <c r="A26" s="48" t="s">
        <v>48</v>
      </c>
      <c r="B26" s="50" t="s">
        <v>43</v>
      </c>
      <c r="C26" s="9" t="s">
        <v>139</v>
      </c>
      <c r="D26" s="46" t="s">
        <v>54</v>
      </c>
      <c r="E26" s="18">
        <f t="shared" si="0"/>
        <v>96864.4</v>
      </c>
      <c r="F26" s="76">
        <f t="shared" si="5"/>
        <v>68130.100000000006</v>
      </c>
      <c r="G26" s="18">
        <f t="shared" si="6"/>
        <v>164994.5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>
        <f>X26+Y26</f>
        <v>25491.1</v>
      </c>
      <c r="X26" s="18">
        <v>25491.1</v>
      </c>
      <c r="Y26" s="18"/>
      <c r="Z26" s="18"/>
      <c r="AA26" s="18"/>
      <c r="AB26" s="18">
        <f>V26+W26</f>
        <v>25491.1</v>
      </c>
      <c r="AC26" s="18"/>
      <c r="AD26" s="18">
        <f>AE26+AF26</f>
        <v>27903.9</v>
      </c>
      <c r="AE26" s="18">
        <v>27903.9</v>
      </c>
      <c r="AF26" s="18"/>
      <c r="AG26" s="18"/>
      <c r="AH26" s="18"/>
      <c r="AI26" s="18">
        <f>AC26+AD26</f>
        <v>27903.9</v>
      </c>
      <c r="AJ26" s="18"/>
      <c r="AK26" s="18">
        <f>AL26+AM26</f>
        <v>14735.1</v>
      </c>
      <c r="AL26" s="18">
        <v>14735.1</v>
      </c>
      <c r="AM26" s="18"/>
      <c r="AN26" s="18"/>
      <c r="AO26" s="18"/>
      <c r="AP26" s="18">
        <f>AJ26+AK26</f>
        <v>14735.1</v>
      </c>
      <c r="AQ26" s="18">
        <v>4200</v>
      </c>
      <c r="AR26" s="18"/>
      <c r="AS26" s="18">
        <v>41569.300000000003</v>
      </c>
      <c r="AT26" s="18"/>
      <c r="AU26" s="18"/>
      <c r="AV26" s="18"/>
      <c r="AW26" s="18">
        <f>AQ26+AS26</f>
        <v>45769.3</v>
      </c>
      <c r="AX26" s="18"/>
      <c r="AY26" s="18"/>
      <c r="AZ26" s="18">
        <v>23095.1</v>
      </c>
      <c r="BA26" s="18"/>
      <c r="BB26" s="18"/>
      <c r="BC26" s="18"/>
      <c r="BD26" s="18">
        <f>AX26+AZ26</f>
        <v>23095.1</v>
      </c>
      <c r="BE26" s="18"/>
      <c r="BF26" s="18"/>
      <c r="BG26" s="18">
        <v>26000</v>
      </c>
      <c r="BH26" s="18"/>
      <c r="BI26" s="18"/>
      <c r="BJ26" s="18"/>
      <c r="BK26" s="18">
        <f>BE26+BG26</f>
        <v>26000</v>
      </c>
      <c r="BL26" s="18"/>
      <c r="BM26" s="18"/>
      <c r="BN26" s="18">
        <v>2000</v>
      </c>
      <c r="BO26" s="18"/>
      <c r="BP26" s="18"/>
      <c r="BQ26" s="18"/>
      <c r="BR26" s="70">
        <f t="shared" si="4"/>
        <v>2000</v>
      </c>
    </row>
    <row r="27" spans="1:78" s="6" customFormat="1" ht="55.8">
      <c r="A27" s="48" t="s">
        <v>49</v>
      </c>
      <c r="B27" s="50" t="s">
        <v>74</v>
      </c>
      <c r="C27" s="9" t="s">
        <v>139</v>
      </c>
      <c r="D27" s="46" t="s">
        <v>77</v>
      </c>
      <c r="E27" s="18">
        <f t="shared" si="0"/>
        <v>335146.59999999998</v>
      </c>
      <c r="F27" s="76">
        <f t="shared" si="5"/>
        <v>90154.9</v>
      </c>
      <c r="G27" s="18">
        <f t="shared" si="6"/>
        <v>425301.5</v>
      </c>
      <c r="H27" s="18"/>
      <c r="I27" s="18"/>
      <c r="J27" s="18"/>
      <c r="K27" s="18"/>
      <c r="L27" s="18"/>
      <c r="M27" s="18"/>
      <c r="N27" s="18">
        <v>15850.5</v>
      </c>
      <c r="O27" s="18"/>
      <c r="P27" s="18"/>
      <c r="Q27" s="18"/>
      <c r="R27" s="18"/>
      <c r="S27" s="18"/>
      <c r="T27" s="18"/>
      <c r="U27" s="18">
        <v>16760.5</v>
      </c>
      <c r="V27" s="18">
        <v>16883.000000000004</v>
      </c>
      <c r="W27" s="18"/>
      <c r="X27" s="18"/>
      <c r="Y27" s="18">
        <v>0</v>
      </c>
      <c r="Z27" s="18">
        <v>0</v>
      </c>
      <c r="AA27" s="18">
        <v>0</v>
      </c>
      <c r="AB27" s="18">
        <v>16883.000000000004</v>
      </c>
      <c r="AC27" s="18">
        <v>19626</v>
      </c>
      <c r="AD27" s="18"/>
      <c r="AE27" s="18"/>
      <c r="AF27" s="18">
        <v>0</v>
      </c>
      <c r="AG27" s="18">
        <v>0</v>
      </c>
      <c r="AH27" s="18">
        <v>0</v>
      </c>
      <c r="AI27" s="18">
        <v>19626</v>
      </c>
      <c r="AJ27" s="18">
        <v>21034.9</v>
      </c>
      <c r="AK27" s="18"/>
      <c r="AL27" s="18"/>
      <c r="AM27" s="18">
        <v>0</v>
      </c>
      <c r="AN27" s="18">
        <v>0</v>
      </c>
      <c r="AO27" s="18">
        <v>0</v>
      </c>
      <c r="AP27" s="18">
        <f>AJ27+AM27+AN27+AO27</f>
        <v>21034.9</v>
      </c>
      <c r="AQ27" s="18">
        <v>125974</v>
      </c>
      <c r="AR27" s="18"/>
      <c r="AS27" s="18"/>
      <c r="AT27" s="18">
        <v>0</v>
      </c>
      <c r="AU27" s="18">
        <v>0</v>
      </c>
      <c r="AV27" s="18">
        <v>0</v>
      </c>
      <c r="AW27" s="18">
        <f t="shared" ref="AW27:AW34" si="15">AQ27+AS27+AU27+AV27</f>
        <v>125974</v>
      </c>
      <c r="AX27" s="18">
        <v>131933.4</v>
      </c>
      <c r="AY27" s="18"/>
      <c r="AZ27" s="18"/>
      <c r="BA27" s="18">
        <v>0</v>
      </c>
      <c r="BB27" s="18">
        <v>0</v>
      </c>
      <c r="BC27" s="18">
        <v>0</v>
      </c>
      <c r="BD27" s="18">
        <f t="shared" ref="BD27:BD34" si="16">AX27+AZ27+BB27+BC27</f>
        <v>131933.4</v>
      </c>
      <c r="BE27" s="18">
        <v>38111.199999999997</v>
      </c>
      <c r="BF27" s="18"/>
      <c r="BG27" s="18"/>
      <c r="BH27" s="18">
        <v>0</v>
      </c>
      <c r="BI27" s="18">
        <v>0</v>
      </c>
      <c r="BJ27" s="18">
        <v>0</v>
      </c>
      <c r="BK27" s="18">
        <f t="shared" ref="BK27:BK34" si="17">BE27+BG27+BI27+BJ27</f>
        <v>38111.199999999997</v>
      </c>
      <c r="BL27" s="18">
        <v>39128</v>
      </c>
      <c r="BM27" s="18"/>
      <c r="BN27" s="18"/>
      <c r="BO27" s="18"/>
      <c r="BP27" s="18"/>
      <c r="BQ27" s="18"/>
      <c r="BR27" s="70">
        <f t="shared" si="4"/>
        <v>39128</v>
      </c>
    </row>
    <row r="28" spans="1:78" s="6" customFormat="1" ht="55.8">
      <c r="A28" s="48" t="s">
        <v>50</v>
      </c>
      <c r="B28" s="50" t="s">
        <v>44</v>
      </c>
      <c r="C28" s="9" t="s">
        <v>139</v>
      </c>
      <c r="D28" s="46" t="s">
        <v>116</v>
      </c>
      <c r="E28" s="18">
        <f t="shared" si="0"/>
        <v>487884.6</v>
      </c>
      <c r="F28" s="76">
        <f t="shared" si="5"/>
        <v>299206.2</v>
      </c>
      <c r="G28" s="18">
        <f t="shared" si="6"/>
        <v>787090.8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>
        <f>V29</f>
        <v>0</v>
      </c>
      <c r="W28" s="18">
        <f t="shared" ref="W28:W30" si="18">X28+Y28</f>
        <v>93539.7</v>
      </c>
      <c r="X28" s="18">
        <f>SUM(X29:X29)</f>
        <v>93539.7</v>
      </c>
      <c r="Y28" s="18">
        <f>SUM(Y29:Y29)</f>
        <v>0</v>
      </c>
      <c r="Z28" s="18">
        <f>SUM(Z29:Z29)</f>
        <v>828.7</v>
      </c>
      <c r="AA28" s="18"/>
      <c r="AB28" s="18">
        <f t="shared" ref="AB28:AB29" si="19">V28+W28+Z28+AA28</f>
        <v>94368.4</v>
      </c>
      <c r="AC28" s="18">
        <f>AC29</f>
        <v>0</v>
      </c>
      <c r="AD28" s="18">
        <f t="shared" ref="AD28:AD33" si="20">AE28+AF28</f>
        <v>99006.7</v>
      </c>
      <c r="AE28" s="18">
        <f>SUM(AE29:AE29)</f>
        <v>99006.7</v>
      </c>
      <c r="AF28" s="18">
        <f>SUM(AF29:AF29)</f>
        <v>0</v>
      </c>
      <c r="AG28" s="18">
        <f>AG29</f>
        <v>662.6</v>
      </c>
      <c r="AH28" s="18"/>
      <c r="AI28" s="18">
        <f t="shared" ref="AI28:AI29" si="21">AC28+AD28+AG28+AH28</f>
        <v>99669.3</v>
      </c>
      <c r="AJ28" s="18">
        <f>AJ29</f>
        <v>0</v>
      </c>
      <c r="AK28" s="18">
        <f t="shared" ref="AK28:AK34" si="22">AL28+AM28</f>
        <v>105168.5</v>
      </c>
      <c r="AL28" s="18">
        <f>SUM(AL29:AL29)</f>
        <v>105168.5</v>
      </c>
      <c r="AM28" s="18">
        <f>SUM(AM29:AM29)</f>
        <v>0</v>
      </c>
      <c r="AN28" s="18"/>
      <c r="AO28" s="18"/>
      <c r="AP28" s="18">
        <f t="shared" ref="AP28" si="23">AJ28+AK28+AN28+AO28</f>
        <v>105168.5</v>
      </c>
      <c r="AQ28" s="18">
        <v>0</v>
      </c>
      <c r="AR28" s="18"/>
      <c r="AS28" s="18">
        <v>119217</v>
      </c>
      <c r="AT28" s="18">
        <f>SUM(AT29:AT29)</f>
        <v>0</v>
      </c>
      <c r="AU28" s="18"/>
      <c r="AV28" s="18"/>
      <c r="AW28" s="18">
        <f t="shared" si="15"/>
        <v>119217</v>
      </c>
      <c r="AX28" s="18">
        <v>0</v>
      </c>
      <c r="AY28" s="18"/>
      <c r="AZ28" s="18">
        <v>124074.6</v>
      </c>
      <c r="BA28" s="18">
        <f>SUM(BA29:BA29)</f>
        <v>0</v>
      </c>
      <c r="BB28" s="18"/>
      <c r="BC28" s="18"/>
      <c r="BD28" s="18">
        <f t="shared" si="16"/>
        <v>124074.6</v>
      </c>
      <c r="BE28" s="18">
        <v>0</v>
      </c>
      <c r="BF28" s="18"/>
      <c r="BG28" s="18">
        <v>127356.3</v>
      </c>
      <c r="BH28" s="18">
        <f>SUM(BH29:BH29)</f>
        <v>0</v>
      </c>
      <c r="BI28" s="18"/>
      <c r="BJ28" s="18"/>
      <c r="BK28" s="18">
        <f t="shared" si="17"/>
        <v>127356.3</v>
      </c>
      <c r="BL28" s="18">
        <v>0</v>
      </c>
      <c r="BM28" s="18"/>
      <c r="BN28" s="18">
        <v>117236.7</v>
      </c>
      <c r="BO28" s="18"/>
      <c r="BP28" s="18"/>
      <c r="BQ28" s="18"/>
      <c r="BR28" s="70">
        <f t="shared" si="4"/>
        <v>117236.7</v>
      </c>
    </row>
    <row r="29" spans="1:78" s="6" customFormat="1" ht="57.6">
      <c r="A29" s="23" t="s">
        <v>51</v>
      </c>
      <c r="B29" s="12" t="s">
        <v>45</v>
      </c>
      <c r="C29" s="11" t="s">
        <v>139</v>
      </c>
      <c r="D29" s="17" t="s">
        <v>115</v>
      </c>
      <c r="E29" s="18">
        <f t="shared" si="0"/>
        <v>487884.6</v>
      </c>
      <c r="F29" s="76">
        <f t="shared" si="5"/>
        <v>299206.2</v>
      </c>
      <c r="G29" s="13">
        <f t="shared" si="6"/>
        <v>787090.8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>
        <f t="shared" si="18"/>
        <v>93539.7</v>
      </c>
      <c r="X29" s="13">
        <f>88980.6+1358.7+100+3100.4</f>
        <v>93539.7</v>
      </c>
      <c r="Y29" s="13"/>
      <c r="Z29" s="13">
        <v>828.7</v>
      </c>
      <c r="AA29" s="13"/>
      <c r="AB29" s="13">
        <f t="shared" si="19"/>
        <v>94368.4</v>
      </c>
      <c r="AC29" s="13"/>
      <c r="AD29" s="13">
        <f t="shared" si="20"/>
        <v>99006.7</v>
      </c>
      <c r="AE29" s="13">
        <v>99006.7</v>
      </c>
      <c r="AF29" s="13"/>
      <c r="AG29" s="13">
        <v>662.6</v>
      </c>
      <c r="AH29" s="13"/>
      <c r="AI29" s="13">
        <f t="shared" si="21"/>
        <v>99669.3</v>
      </c>
      <c r="AJ29" s="13"/>
      <c r="AK29" s="13">
        <f t="shared" si="22"/>
        <v>105168.5</v>
      </c>
      <c r="AL29" s="13">
        <v>105168.5</v>
      </c>
      <c r="AM29" s="13"/>
      <c r="AN29" s="13"/>
      <c r="AO29" s="13"/>
      <c r="AP29" s="13">
        <f>AJ29+AK29+AN29+AO29</f>
        <v>105168.5</v>
      </c>
      <c r="AQ29" s="13"/>
      <c r="AR29" s="13"/>
      <c r="AS29" s="13">
        <v>119217</v>
      </c>
      <c r="AT29" s="13"/>
      <c r="AU29" s="13"/>
      <c r="AV29" s="13"/>
      <c r="AW29" s="13">
        <f t="shared" si="15"/>
        <v>119217</v>
      </c>
      <c r="AX29" s="13"/>
      <c r="AY29" s="13"/>
      <c r="AZ29" s="13">
        <v>124074.6</v>
      </c>
      <c r="BA29" s="13"/>
      <c r="BB29" s="13"/>
      <c r="BC29" s="13"/>
      <c r="BD29" s="13">
        <f t="shared" si="16"/>
        <v>124074.6</v>
      </c>
      <c r="BE29" s="13"/>
      <c r="BF29" s="13"/>
      <c r="BG29" s="13">
        <v>127356.3</v>
      </c>
      <c r="BH29" s="13"/>
      <c r="BI29" s="13"/>
      <c r="BJ29" s="13"/>
      <c r="BK29" s="13">
        <f t="shared" si="17"/>
        <v>127356.3</v>
      </c>
      <c r="BL29" s="13"/>
      <c r="BM29" s="13"/>
      <c r="BN29" s="13">
        <v>117236.7</v>
      </c>
      <c r="BO29" s="13"/>
      <c r="BP29" s="13"/>
      <c r="BQ29" s="13"/>
      <c r="BR29" s="64">
        <f t="shared" si="4"/>
        <v>117236.7</v>
      </c>
    </row>
    <row r="30" spans="1:78" s="6" customFormat="1" ht="55.8">
      <c r="A30" s="48" t="s">
        <v>75</v>
      </c>
      <c r="B30" s="10" t="s">
        <v>121</v>
      </c>
      <c r="C30" s="9" t="s">
        <v>139</v>
      </c>
      <c r="D30" s="46" t="s">
        <v>78</v>
      </c>
      <c r="E30" s="18">
        <f t="shared" si="0"/>
        <v>63715.7</v>
      </c>
      <c r="F30" s="76">
        <f t="shared" si="5"/>
        <v>64044.2</v>
      </c>
      <c r="G30" s="18">
        <f t="shared" si="6"/>
        <v>127759.9</v>
      </c>
      <c r="H30" s="18"/>
      <c r="I30" s="18"/>
      <c r="J30" s="18"/>
      <c r="K30" s="18"/>
      <c r="L30" s="18"/>
      <c r="M30" s="18"/>
      <c r="N30" s="18">
        <v>10208.4</v>
      </c>
      <c r="O30" s="18"/>
      <c r="P30" s="18"/>
      <c r="Q30" s="18"/>
      <c r="R30" s="18"/>
      <c r="S30" s="18"/>
      <c r="T30" s="18"/>
      <c r="U30" s="18">
        <v>1160</v>
      </c>
      <c r="V30" s="18"/>
      <c r="W30" s="18">
        <f t="shared" si="18"/>
        <v>400</v>
      </c>
      <c r="X30" s="18">
        <v>400</v>
      </c>
      <c r="Y30" s="18"/>
      <c r="Z30" s="18"/>
      <c r="AA30" s="18"/>
      <c r="AB30" s="18">
        <f>V30+W30+Z30+AA30</f>
        <v>400</v>
      </c>
      <c r="AC30" s="18"/>
      <c r="AD30" s="18">
        <f t="shared" si="20"/>
        <v>5489.1</v>
      </c>
      <c r="AE30" s="18">
        <v>5489.1</v>
      </c>
      <c r="AF30" s="18"/>
      <c r="AG30" s="18"/>
      <c r="AH30" s="18"/>
      <c r="AI30" s="18">
        <f>AC30+AD30</f>
        <v>5489.1</v>
      </c>
      <c r="AJ30" s="18"/>
      <c r="AK30" s="18">
        <f t="shared" si="22"/>
        <v>46786.7</v>
      </c>
      <c r="AL30" s="18">
        <f>5700+41086.7</f>
        <v>46786.7</v>
      </c>
      <c r="AM30" s="18"/>
      <c r="AN30" s="18"/>
      <c r="AO30" s="18"/>
      <c r="AP30" s="18">
        <f>AJ30+AK30+AN30+AO30</f>
        <v>46786.7</v>
      </c>
      <c r="AQ30" s="18">
        <v>12200.7</v>
      </c>
      <c r="AR30" s="18"/>
      <c r="AS30" s="18">
        <v>34158.199999999997</v>
      </c>
      <c r="AT30" s="18"/>
      <c r="AU30" s="18"/>
      <c r="AV30" s="18"/>
      <c r="AW30" s="18">
        <f t="shared" si="15"/>
        <v>46358.899999999994</v>
      </c>
      <c r="AX30" s="18"/>
      <c r="AY30" s="18"/>
      <c r="AZ30" s="18">
        <v>4285.6000000000004</v>
      </c>
      <c r="BA30" s="18"/>
      <c r="BB30" s="18"/>
      <c r="BC30" s="18"/>
      <c r="BD30" s="18">
        <f t="shared" si="16"/>
        <v>4285.6000000000004</v>
      </c>
      <c r="BE30" s="18"/>
      <c r="BF30" s="18"/>
      <c r="BG30" s="18">
        <v>6685.6</v>
      </c>
      <c r="BH30" s="18"/>
      <c r="BI30" s="18"/>
      <c r="BJ30" s="18"/>
      <c r="BK30" s="18">
        <f t="shared" si="17"/>
        <v>6685.6</v>
      </c>
      <c r="BL30" s="18"/>
      <c r="BM30" s="18"/>
      <c r="BN30" s="18">
        <v>6385.6</v>
      </c>
      <c r="BO30" s="18"/>
      <c r="BP30" s="18"/>
      <c r="BQ30" s="18"/>
      <c r="BR30" s="70">
        <f t="shared" si="4"/>
        <v>6385.6</v>
      </c>
    </row>
    <row r="31" spans="1:78" s="6" customFormat="1" ht="55.8">
      <c r="A31" s="48" t="s">
        <v>143</v>
      </c>
      <c r="B31" s="15" t="s">
        <v>144</v>
      </c>
      <c r="C31" s="9" t="s">
        <v>145</v>
      </c>
      <c r="D31" s="46" t="s">
        <v>146</v>
      </c>
      <c r="E31" s="18">
        <f t="shared" si="0"/>
        <v>59725.3</v>
      </c>
      <c r="F31" s="76">
        <f t="shared" si="5"/>
        <v>0</v>
      </c>
      <c r="G31" s="18">
        <f t="shared" si="6"/>
        <v>59725.3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>
        <v>0</v>
      </c>
      <c r="AR31" s="18"/>
      <c r="AS31" s="18">
        <v>0</v>
      </c>
      <c r="AT31" s="18"/>
      <c r="AU31" s="18"/>
      <c r="AV31" s="18"/>
      <c r="AW31" s="18">
        <f t="shared" si="15"/>
        <v>0</v>
      </c>
      <c r="AX31" s="18">
        <v>0</v>
      </c>
      <c r="AY31" s="18"/>
      <c r="AZ31" s="18">
        <v>32771.300000000003</v>
      </c>
      <c r="BA31" s="18"/>
      <c r="BB31" s="18"/>
      <c r="BC31" s="18"/>
      <c r="BD31" s="18">
        <f t="shared" si="16"/>
        <v>32771.300000000003</v>
      </c>
      <c r="BE31" s="18">
        <v>0</v>
      </c>
      <c r="BF31" s="18"/>
      <c r="BG31" s="18">
        <v>15117.2</v>
      </c>
      <c r="BH31" s="18"/>
      <c r="BI31" s="18"/>
      <c r="BJ31" s="18"/>
      <c r="BK31" s="18">
        <f t="shared" si="17"/>
        <v>15117.2</v>
      </c>
      <c r="BL31" s="18">
        <v>0</v>
      </c>
      <c r="BM31" s="18"/>
      <c r="BN31" s="18">
        <v>11836.8</v>
      </c>
      <c r="BO31" s="18"/>
      <c r="BP31" s="18"/>
      <c r="BQ31" s="18"/>
      <c r="BR31" s="70">
        <f t="shared" si="4"/>
        <v>11836.8</v>
      </c>
    </row>
    <row r="32" spans="1:78" ht="74.400000000000006">
      <c r="A32" s="48">
        <v>2</v>
      </c>
      <c r="B32" s="15" t="s">
        <v>94</v>
      </c>
      <c r="C32" s="9" t="s">
        <v>139</v>
      </c>
      <c r="D32" s="46" t="s">
        <v>56</v>
      </c>
      <c r="E32" s="18">
        <f t="shared" si="0"/>
        <v>38706.699999999997</v>
      </c>
      <c r="F32" s="76">
        <f t="shared" si="5"/>
        <v>96913.5</v>
      </c>
      <c r="G32" s="18">
        <f t="shared" si="6"/>
        <v>135620.19999999998</v>
      </c>
      <c r="H32" s="18"/>
      <c r="I32" s="18">
        <v>21800</v>
      </c>
      <c r="J32" s="18">
        <v>21800</v>
      </c>
      <c r="K32" s="18"/>
      <c r="L32" s="18"/>
      <c r="M32" s="18"/>
      <c r="N32" s="18">
        <v>21800</v>
      </c>
      <c r="O32" s="18">
        <v>0</v>
      </c>
      <c r="P32" s="18">
        <v>21717.9</v>
      </c>
      <c r="Q32" s="18">
        <v>21717.9</v>
      </c>
      <c r="R32" s="18"/>
      <c r="S32" s="18">
        <v>0</v>
      </c>
      <c r="T32" s="18">
        <v>0</v>
      </c>
      <c r="U32" s="18">
        <v>21717.9</v>
      </c>
      <c r="V32" s="18">
        <f>SUM(V33:V33)</f>
        <v>0</v>
      </c>
      <c r="W32" s="18">
        <f>X32+Y32</f>
        <v>30405.1</v>
      </c>
      <c r="X32" s="18">
        <f>X33+X34</f>
        <v>30405.1</v>
      </c>
      <c r="Y32" s="18">
        <f>SUM(Y33:Y33)</f>
        <v>0</v>
      </c>
      <c r="Z32" s="18">
        <f>SUM(Z33:Z33)</f>
        <v>0</v>
      </c>
      <c r="AA32" s="18">
        <f>SUM(AA33:AA33)</f>
        <v>0</v>
      </c>
      <c r="AB32" s="18">
        <f t="shared" ref="AB32:AB33" si="24">V32+W32+Z32+AA32</f>
        <v>30405.1</v>
      </c>
      <c r="AC32" s="18">
        <f>SUM(AC33:AC33)</f>
        <v>0</v>
      </c>
      <c r="AD32" s="18">
        <f t="shared" si="20"/>
        <v>5260.5</v>
      </c>
      <c r="AE32" s="18">
        <v>5260.5</v>
      </c>
      <c r="AF32" s="18">
        <f>SUM(AF33:AF33)</f>
        <v>0</v>
      </c>
      <c r="AG32" s="18">
        <f>SUM(AG33:AG33)</f>
        <v>0</v>
      </c>
      <c r="AH32" s="18">
        <f>SUM(AH33:AH33)</f>
        <v>0</v>
      </c>
      <c r="AI32" s="18">
        <f t="shared" ref="AI32:AI34" si="25">AC32+AD32+AG32+AH32</f>
        <v>5260.5</v>
      </c>
      <c r="AJ32" s="18">
        <f>AJ33+AJ34</f>
        <v>0</v>
      </c>
      <c r="AK32" s="18">
        <f t="shared" si="22"/>
        <v>17730</v>
      </c>
      <c r="AL32" s="18">
        <f>AL33+AL34</f>
        <v>17730</v>
      </c>
      <c r="AM32" s="18">
        <f>SUM(AM33:AM33)</f>
        <v>0</v>
      </c>
      <c r="AN32" s="18">
        <f>SUM(AN33:AN33)</f>
        <v>0</v>
      </c>
      <c r="AO32" s="18">
        <f>SUM(AO33:AO33)</f>
        <v>0</v>
      </c>
      <c r="AP32" s="18">
        <f t="shared" ref="AP32:AP34" si="26">AJ32+AK32+AN32+AO32</f>
        <v>17730</v>
      </c>
      <c r="AQ32" s="18">
        <f>SUM(AQ33:AQ33)</f>
        <v>0</v>
      </c>
      <c r="AR32" s="18"/>
      <c r="AS32" s="18">
        <f>AS33+AS34</f>
        <v>38706.699999999997</v>
      </c>
      <c r="AT32" s="18">
        <f>SUM(AT33:AT33)</f>
        <v>0</v>
      </c>
      <c r="AU32" s="18">
        <f>SUM(AU33:AU33)</f>
        <v>0</v>
      </c>
      <c r="AV32" s="18">
        <f>SUM(AV33:AV33)</f>
        <v>0</v>
      </c>
      <c r="AW32" s="18">
        <f t="shared" si="15"/>
        <v>38706.699999999997</v>
      </c>
      <c r="AX32" s="18">
        <f>SUM(AX33:AX33)</f>
        <v>0</v>
      </c>
      <c r="AY32" s="18"/>
      <c r="AZ32" s="18">
        <f>AZ33+AZ34</f>
        <v>0</v>
      </c>
      <c r="BA32" s="18">
        <f>SUM(BA33:BA33)</f>
        <v>0</v>
      </c>
      <c r="BB32" s="18">
        <f>SUM(BB33:BB33)</f>
        <v>0</v>
      </c>
      <c r="BC32" s="18">
        <f>SUM(BC33:BC33)</f>
        <v>0</v>
      </c>
      <c r="BD32" s="18">
        <f t="shared" si="16"/>
        <v>0</v>
      </c>
      <c r="BE32" s="18">
        <f>SUM(BE33:BE33)</f>
        <v>0</v>
      </c>
      <c r="BF32" s="18"/>
      <c r="BG32" s="18">
        <f>BG33+BG34</f>
        <v>0</v>
      </c>
      <c r="BH32" s="18">
        <f>SUM(BH33:BH33)</f>
        <v>0</v>
      </c>
      <c r="BI32" s="18">
        <f>SUM(BI33:BI33)</f>
        <v>0</v>
      </c>
      <c r="BJ32" s="18">
        <f>SUM(BJ33:BJ33)</f>
        <v>0</v>
      </c>
      <c r="BK32" s="18">
        <f t="shared" si="17"/>
        <v>0</v>
      </c>
      <c r="BL32" s="18">
        <f>SUM(BL33:BL33)</f>
        <v>0</v>
      </c>
      <c r="BM32" s="18"/>
      <c r="BN32" s="18">
        <f>BN33+BN34</f>
        <v>0</v>
      </c>
      <c r="BO32" s="18">
        <f>SUM(BO33:BO33)</f>
        <v>0</v>
      </c>
      <c r="BP32" s="18">
        <f>SUM(BP33:BP33)</f>
        <v>0</v>
      </c>
      <c r="BQ32" s="18">
        <f>SUM(BQ33:BQ33)</f>
        <v>0</v>
      </c>
      <c r="BR32" s="70">
        <f t="shared" si="4"/>
        <v>0</v>
      </c>
    </row>
    <row r="33" spans="1:70" ht="38.4">
      <c r="A33" s="23" t="s">
        <v>52</v>
      </c>
      <c r="B33" s="52" t="s">
        <v>59</v>
      </c>
      <c r="C33" s="11" t="s">
        <v>139</v>
      </c>
      <c r="D33" s="17" t="s">
        <v>55</v>
      </c>
      <c r="E33" s="18">
        <f t="shared" si="0"/>
        <v>7191</v>
      </c>
      <c r="F33" s="76">
        <f t="shared" si="5"/>
        <v>22751.5</v>
      </c>
      <c r="G33" s="13">
        <f t="shared" si="6"/>
        <v>29942.5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>
        <f>X33+Y33</f>
        <v>10000</v>
      </c>
      <c r="X33" s="13">
        <f>5000+5000</f>
        <v>10000</v>
      </c>
      <c r="Y33" s="13"/>
      <c r="Z33" s="13"/>
      <c r="AA33" s="13"/>
      <c r="AB33" s="13">
        <f t="shared" si="24"/>
        <v>10000</v>
      </c>
      <c r="AC33" s="13"/>
      <c r="AD33" s="13">
        <f t="shared" si="20"/>
        <v>4260.5</v>
      </c>
      <c r="AE33" s="13">
        <v>4260.5</v>
      </c>
      <c r="AF33" s="13"/>
      <c r="AG33" s="13"/>
      <c r="AH33" s="13"/>
      <c r="AI33" s="13">
        <f t="shared" si="25"/>
        <v>4260.5</v>
      </c>
      <c r="AJ33" s="13"/>
      <c r="AK33" s="13">
        <f t="shared" si="22"/>
        <v>8491</v>
      </c>
      <c r="AL33" s="13">
        <v>8491</v>
      </c>
      <c r="AM33" s="13"/>
      <c r="AN33" s="13"/>
      <c r="AO33" s="13"/>
      <c r="AP33" s="13">
        <f t="shared" si="26"/>
        <v>8491</v>
      </c>
      <c r="AQ33" s="13"/>
      <c r="AR33" s="13"/>
      <c r="AS33" s="13">
        <v>7191</v>
      </c>
      <c r="AT33" s="13"/>
      <c r="AU33" s="13"/>
      <c r="AV33" s="13"/>
      <c r="AW33" s="13">
        <f t="shared" si="15"/>
        <v>7191</v>
      </c>
      <c r="AX33" s="13"/>
      <c r="AY33" s="13"/>
      <c r="AZ33" s="13">
        <v>0</v>
      </c>
      <c r="BA33" s="13"/>
      <c r="BB33" s="13"/>
      <c r="BC33" s="13"/>
      <c r="BD33" s="13">
        <f t="shared" si="16"/>
        <v>0</v>
      </c>
      <c r="BE33" s="13"/>
      <c r="BF33" s="13"/>
      <c r="BG33" s="13">
        <v>0</v>
      </c>
      <c r="BH33" s="13"/>
      <c r="BI33" s="13"/>
      <c r="BJ33" s="13"/>
      <c r="BK33" s="13">
        <f t="shared" si="17"/>
        <v>0</v>
      </c>
      <c r="BL33" s="13"/>
      <c r="BM33" s="13"/>
      <c r="BN33" s="13">
        <v>0</v>
      </c>
      <c r="BO33" s="13"/>
      <c r="BP33" s="13"/>
      <c r="BQ33" s="13"/>
      <c r="BR33" s="64">
        <f t="shared" si="4"/>
        <v>0</v>
      </c>
    </row>
    <row r="34" spans="1:70" ht="38.4">
      <c r="A34" s="23" t="s">
        <v>53</v>
      </c>
      <c r="B34" s="52" t="s">
        <v>99</v>
      </c>
      <c r="C34" s="11" t="s">
        <v>139</v>
      </c>
      <c r="D34" s="17" t="s">
        <v>100</v>
      </c>
      <c r="E34" s="18">
        <f t="shared" si="0"/>
        <v>31515.7</v>
      </c>
      <c r="F34" s="76">
        <f t="shared" si="5"/>
        <v>29644.1</v>
      </c>
      <c r="G34" s="13">
        <f t="shared" si="6"/>
        <v>61159.8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>
        <f>X34+Y34</f>
        <v>20405.099999999999</v>
      </c>
      <c r="X34" s="13">
        <v>20405.099999999999</v>
      </c>
      <c r="Y34" s="13"/>
      <c r="Z34" s="13"/>
      <c r="AA34" s="13"/>
      <c r="AB34" s="13">
        <f>V34+W34+Z34+AA34</f>
        <v>20405.099999999999</v>
      </c>
      <c r="AC34" s="13"/>
      <c r="AD34" s="13">
        <f>AE34+AF34</f>
        <v>0</v>
      </c>
      <c r="AE34" s="13"/>
      <c r="AF34" s="13"/>
      <c r="AG34" s="13"/>
      <c r="AH34" s="13"/>
      <c r="AI34" s="13">
        <f t="shared" si="25"/>
        <v>0</v>
      </c>
      <c r="AJ34" s="13"/>
      <c r="AK34" s="13">
        <f t="shared" si="22"/>
        <v>9239</v>
      </c>
      <c r="AL34" s="13">
        <f>3702.5+5536.5</f>
        <v>9239</v>
      </c>
      <c r="AM34" s="13"/>
      <c r="AN34" s="13"/>
      <c r="AO34" s="13"/>
      <c r="AP34" s="13">
        <f t="shared" si="26"/>
        <v>9239</v>
      </c>
      <c r="AQ34" s="13"/>
      <c r="AR34" s="13"/>
      <c r="AS34" s="13">
        <v>31515.7</v>
      </c>
      <c r="AT34" s="13"/>
      <c r="AU34" s="13"/>
      <c r="AV34" s="13"/>
      <c r="AW34" s="13">
        <f t="shared" si="15"/>
        <v>31515.7</v>
      </c>
      <c r="AX34" s="13"/>
      <c r="AY34" s="13"/>
      <c r="AZ34" s="13">
        <v>0</v>
      </c>
      <c r="BA34" s="13"/>
      <c r="BB34" s="13"/>
      <c r="BC34" s="13"/>
      <c r="BD34" s="13">
        <f t="shared" si="16"/>
        <v>0</v>
      </c>
      <c r="BE34" s="13"/>
      <c r="BF34" s="13"/>
      <c r="BG34" s="13">
        <v>0</v>
      </c>
      <c r="BH34" s="13"/>
      <c r="BI34" s="13"/>
      <c r="BJ34" s="13"/>
      <c r="BK34" s="13">
        <f t="shared" si="17"/>
        <v>0</v>
      </c>
      <c r="BL34" s="13"/>
      <c r="BM34" s="13"/>
      <c r="BN34" s="13">
        <v>0</v>
      </c>
      <c r="BO34" s="13"/>
      <c r="BP34" s="13"/>
      <c r="BQ34" s="13"/>
      <c r="BR34" s="64">
        <f t="shared" si="4"/>
        <v>0</v>
      </c>
    </row>
    <row r="35" spans="1:70" s="16" customFormat="1" ht="74.400000000000006">
      <c r="A35" s="31" t="s">
        <v>6</v>
      </c>
      <c r="B35" s="15" t="s">
        <v>93</v>
      </c>
      <c r="C35" s="9" t="s">
        <v>138</v>
      </c>
      <c r="D35" s="32" t="s">
        <v>26</v>
      </c>
      <c r="E35" s="33">
        <f t="shared" si="0"/>
        <v>2677011.2000000002</v>
      </c>
      <c r="F35" s="76">
        <f t="shared" si="5"/>
        <v>4226906</v>
      </c>
      <c r="G35" s="18">
        <f t="shared" si="6"/>
        <v>6903917.2000000002</v>
      </c>
      <c r="H35" s="33">
        <f>SUM(H36:H39)</f>
        <v>633590.4</v>
      </c>
      <c r="I35" s="33"/>
      <c r="J35" s="33"/>
      <c r="K35" s="33"/>
      <c r="L35" s="33"/>
      <c r="M35" s="33"/>
      <c r="N35" s="33">
        <f>H35+I35+L35+M35</f>
        <v>633590.4</v>
      </c>
      <c r="O35" s="33">
        <v>625162.30000000005</v>
      </c>
      <c r="P35" s="33"/>
      <c r="Q35" s="33"/>
      <c r="R35" s="33"/>
      <c r="S35" s="33"/>
      <c r="T35" s="33"/>
      <c r="U35" s="33">
        <f>O35+P35+S35+T35</f>
        <v>625162.30000000005</v>
      </c>
      <c r="V35" s="33">
        <f>SUM(V36:V39)</f>
        <v>777370</v>
      </c>
      <c r="W35" s="33"/>
      <c r="X35" s="33"/>
      <c r="Y35" s="33"/>
      <c r="Z35" s="33"/>
      <c r="AA35" s="33"/>
      <c r="AB35" s="33">
        <f>V35+Y35+Z35+AA35</f>
        <v>777370</v>
      </c>
      <c r="AC35" s="33">
        <f>SUM(AC36:AC39)</f>
        <v>873369</v>
      </c>
      <c r="AD35" s="33"/>
      <c r="AE35" s="33"/>
      <c r="AF35" s="33"/>
      <c r="AG35" s="33"/>
      <c r="AH35" s="33"/>
      <c r="AI35" s="33">
        <f>AC35+AF35+AG35+AH35</f>
        <v>873369</v>
      </c>
      <c r="AJ35" s="33">
        <f>SUM(AJ36:AJ43)</f>
        <v>1317414.3</v>
      </c>
      <c r="AK35" s="33"/>
      <c r="AL35" s="33"/>
      <c r="AM35" s="33"/>
      <c r="AN35" s="33"/>
      <c r="AO35" s="33"/>
      <c r="AP35" s="33">
        <f>AJ35+AM35+AN35+AO35</f>
        <v>1317414.3</v>
      </c>
      <c r="AQ35" s="33">
        <f>SUM(AQ36:AR44)</f>
        <v>1578646.8</v>
      </c>
      <c r="AR35" s="33"/>
      <c r="AS35" s="33"/>
      <c r="AT35" s="33"/>
      <c r="AU35" s="33"/>
      <c r="AV35" s="33"/>
      <c r="AW35" s="33">
        <f>AQ35+AT35+AU35+AV35</f>
        <v>1578646.8</v>
      </c>
      <c r="AX35" s="33">
        <f>SUM(AX36:AY44)</f>
        <v>1025428.4</v>
      </c>
      <c r="AY35" s="33"/>
      <c r="AZ35" s="33"/>
      <c r="BA35" s="33"/>
      <c r="BB35" s="33"/>
      <c r="BC35" s="33"/>
      <c r="BD35" s="33">
        <f>AX35+BA35+BB35+BC35</f>
        <v>1025428.4</v>
      </c>
      <c r="BE35" s="33">
        <f>SUM(BE36:BE44)</f>
        <v>36468</v>
      </c>
      <c r="BF35" s="33"/>
      <c r="BG35" s="33"/>
      <c r="BH35" s="33"/>
      <c r="BI35" s="33"/>
      <c r="BJ35" s="33"/>
      <c r="BK35" s="33">
        <f>BE35+BH35+BI35+BJ35</f>
        <v>36468</v>
      </c>
      <c r="BL35" s="33">
        <f>SUM(BL36:BL44)</f>
        <v>36468</v>
      </c>
      <c r="BM35" s="33"/>
      <c r="BN35" s="33"/>
      <c r="BO35" s="33"/>
      <c r="BP35" s="33"/>
      <c r="BQ35" s="33"/>
      <c r="BR35" s="71">
        <f>BL35+BO35+BP35+BQ35</f>
        <v>36468</v>
      </c>
    </row>
    <row r="36" spans="1:70" ht="38.4">
      <c r="A36" s="22" t="s">
        <v>3</v>
      </c>
      <c r="B36" s="12" t="s">
        <v>12</v>
      </c>
      <c r="C36" s="11" t="s">
        <v>137</v>
      </c>
      <c r="D36" s="17" t="s">
        <v>57</v>
      </c>
      <c r="E36" s="33">
        <f t="shared" si="0"/>
        <v>116124.1</v>
      </c>
      <c r="F36" s="76">
        <f t="shared" si="5"/>
        <v>17553.2</v>
      </c>
      <c r="G36" s="13">
        <f t="shared" si="6"/>
        <v>133677.29999999999</v>
      </c>
      <c r="H36" s="34">
        <f>3790.9-1043</f>
        <v>2747.9</v>
      </c>
      <c r="I36" s="34"/>
      <c r="J36" s="34"/>
      <c r="K36" s="34"/>
      <c r="L36" s="34"/>
      <c r="M36" s="34"/>
      <c r="N36" s="35">
        <f t="shared" ref="N36:N39" si="27">H36+I36+L36+M36</f>
        <v>2747.9</v>
      </c>
      <c r="O36" s="34">
        <v>3272.1</v>
      </c>
      <c r="P36" s="34"/>
      <c r="Q36" s="34"/>
      <c r="R36" s="34"/>
      <c r="S36" s="34"/>
      <c r="T36" s="34"/>
      <c r="U36" s="35">
        <f t="shared" ref="U36:U39" si="28">O36+P36+S36+T36</f>
        <v>3272.1</v>
      </c>
      <c r="V36" s="35">
        <f>3313-3313+3314.4</f>
        <v>3314.4</v>
      </c>
      <c r="W36" s="34"/>
      <c r="X36" s="34"/>
      <c r="Y36" s="34"/>
      <c r="Z36" s="34"/>
      <c r="AA36" s="34"/>
      <c r="AB36" s="35">
        <f t="shared" ref="AB36:AB39" si="29">V36+Y36+Z36+AA36</f>
        <v>3314.4</v>
      </c>
      <c r="AC36" s="35">
        <v>3712.1</v>
      </c>
      <c r="AD36" s="34"/>
      <c r="AE36" s="34"/>
      <c r="AF36" s="34"/>
      <c r="AG36" s="34"/>
      <c r="AH36" s="34"/>
      <c r="AI36" s="35">
        <f t="shared" ref="AI36:AI39" si="30">AC36+AF36+AG36+AH36</f>
        <v>3712.1</v>
      </c>
      <c r="AJ36" s="35">
        <v>4506.7</v>
      </c>
      <c r="AK36" s="34"/>
      <c r="AL36" s="34"/>
      <c r="AM36" s="34"/>
      <c r="AN36" s="34"/>
      <c r="AO36" s="34"/>
      <c r="AP36" s="35">
        <f t="shared" ref="AP36:AP42" si="31">AJ36+AM36+AN36+AO36</f>
        <v>4506.7</v>
      </c>
      <c r="AQ36" s="35">
        <f>5031.8+370.8+17706.5</f>
        <v>23109.1</v>
      </c>
      <c r="AR36" s="34"/>
      <c r="AS36" s="34"/>
      <c r="AT36" s="34"/>
      <c r="AU36" s="34"/>
      <c r="AV36" s="34"/>
      <c r="AW36" s="35">
        <f t="shared" ref="AW36:AW44" si="32">AQ36+AT36+AU36+AV36</f>
        <v>23109.1</v>
      </c>
      <c r="AX36" s="35">
        <v>31005</v>
      </c>
      <c r="AY36" s="34"/>
      <c r="AZ36" s="34"/>
      <c r="BA36" s="34"/>
      <c r="BB36" s="34"/>
      <c r="BC36" s="34"/>
      <c r="BD36" s="35">
        <f t="shared" ref="BD36:BD39" si="33">AX36+BA36+BB36+BC36</f>
        <v>31005</v>
      </c>
      <c r="BE36" s="35">
        <v>31005</v>
      </c>
      <c r="BF36" s="34"/>
      <c r="BG36" s="34"/>
      <c r="BH36" s="34"/>
      <c r="BI36" s="34"/>
      <c r="BJ36" s="34"/>
      <c r="BK36" s="35">
        <f t="shared" ref="BK36" si="34">BE36+BH36+BI36+BJ36</f>
        <v>31005</v>
      </c>
      <c r="BL36" s="35">
        <v>31005</v>
      </c>
      <c r="BM36" s="34"/>
      <c r="BN36" s="34"/>
      <c r="BO36" s="34"/>
      <c r="BP36" s="34"/>
      <c r="BQ36" s="34"/>
      <c r="BR36" s="62">
        <f t="shared" ref="BR36:BR39" si="35">BL36+BO36+BP36+BQ36</f>
        <v>31005</v>
      </c>
    </row>
    <row r="37" spans="1:70" ht="96">
      <c r="A37" s="22" t="s">
        <v>4</v>
      </c>
      <c r="B37" s="12" t="s">
        <v>58</v>
      </c>
      <c r="C37" s="11" t="s">
        <v>137</v>
      </c>
      <c r="D37" s="27" t="s">
        <v>66</v>
      </c>
      <c r="E37" s="33">
        <f t="shared" si="0"/>
        <v>2094375.5</v>
      </c>
      <c r="F37" s="76">
        <f t="shared" si="5"/>
        <v>3838122.9</v>
      </c>
      <c r="G37" s="13">
        <f t="shared" si="6"/>
        <v>5932498.4000000004</v>
      </c>
      <c r="H37" s="34">
        <v>628800</v>
      </c>
      <c r="I37" s="34"/>
      <c r="J37" s="34"/>
      <c r="K37" s="34"/>
      <c r="L37" s="34"/>
      <c r="M37" s="34"/>
      <c r="N37" s="35">
        <f t="shared" si="27"/>
        <v>628800</v>
      </c>
      <c r="O37" s="34">
        <v>612000</v>
      </c>
      <c r="P37" s="34"/>
      <c r="Q37" s="34"/>
      <c r="R37" s="34"/>
      <c r="S37" s="34"/>
      <c r="T37" s="34"/>
      <c r="U37" s="35">
        <f t="shared" si="28"/>
        <v>612000</v>
      </c>
      <c r="V37" s="35">
        <v>769897.5</v>
      </c>
      <c r="W37" s="34"/>
      <c r="X37" s="34"/>
      <c r="Y37" s="34"/>
      <c r="Z37" s="34"/>
      <c r="AA37" s="34"/>
      <c r="AB37" s="35">
        <f t="shared" si="29"/>
        <v>769897.5</v>
      </c>
      <c r="AC37" s="35">
        <v>865876</v>
      </c>
      <c r="AD37" s="34"/>
      <c r="AE37" s="34"/>
      <c r="AF37" s="34"/>
      <c r="AG37" s="34"/>
      <c r="AH37" s="34"/>
      <c r="AI37" s="35">
        <f t="shared" si="30"/>
        <v>865876</v>
      </c>
      <c r="AJ37" s="35">
        <v>961549.4</v>
      </c>
      <c r="AK37" s="34"/>
      <c r="AL37" s="34"/>
      <c r="AM37" s="34"/>
      <c r="AN37" s="34"/>
      <c r="AO37" s="34"/>
      <c r="AP37" s="35">
        <f t="shared" si="31"/>
        <v>961549.4</v>
      </c>
      <c r="AQ37" s="35">
        <f>1151339+221406-262589.9</f>
        <v>1110155.1000000001</v>
      </c>
      <c r="AR37" s="34"/>
      <c r="AS37" s="34"/>
      <c r="AT37" s="34"/>
      <c r="AU37" s="34"/>
      <c r="AV37" s="34"/>
      <c r="AW37" s="35">
        <f t="shared" si="32"/>
        <v>1110155.1000000001</v>
      </c>
      <c r="AX37" s="35">
        <v>984220.4</v>
      </c>
      <c r="AY37" s="34"/>
      <c r="AZ37" s="34"/>
      <c r="BA37" s="34"/>
      <c r="BB37" s="34"/>
      <c r="BC37" s="34"/>
      <c r="BD37" s="35">
        <f t="shared" si="33"/>
        <v>984220.4</v>
      </c>
      <c r="BE37" s="35"/>
      <c r="BF37" s="34"/>
      <c r="BG37" s="34"/>
      <c r="BH37" s="34"/>
      <c r="BI37" s="34"/>
      <c r="BJ37" s="34"/>
      <c r="BK37" s="35"/>
      <c r="BL37" s="35"/>
      <c r="BM37" s="34"/>
      <c r="BN37" s="34"/>
      <c r="BO37" s="34"/>
      <c r="BP37" s="34"/>
      <c r="BQ37" s="34"/>
      <c r="BR37" s="62"/>
    </row>
    <row r="38" spans="1:70" ht="38.4">
      <c r="A38" s="22" t="s">
        <v>29</v>
      </c>
      <c r="B38" s="12" t="s">
        <v>18</v>
      </c>
      <c r="C38" s="11" t="s">
        <v>137</v>
      </c>
      <c r="D38" s="26" t="s">
        <v>27</v>
      </c>
      <c r="E38" s="33">
        <f t="shared" si="0"/>
        <v>9590</v>
      </c>
      <c r="F38" s="76">
        <f t="shared" si="5"/>
        <v>19275.599999999999</v>
      </c>
      <c r="G38" s="13">
        <f t="shared" si="6"/>
        <v>28865.599999999999</v>
      </c>
      <c r="H38" s="34">
        <v>2042.5</v>
      </c>
      <c r="I38" s="34"/>
      <c r="J38" s="34"/>
      <c r="K38" s="34"/>
      <c r="L38" s="34"/>
      <c r="M38" s="34"/>
      <c r="N38" s="35">
        <f t="shared" si="27"/>
        <v>2042.5</v>
      </c>
      <c r="O38" s="34">
        <f>4930-280.7</f>
        <v>4649.3</v>
      </c>
      <c r="P38" s="34"/>
      <c r="Q38" s="34"/>
      <c r="R38" s="34"/>
      <c r="S38" s="34"/>
      <c r="T38" s="34"/>
      <c r="U38" s="35">
        <f t="shared" si="28"/>
        <v>4649.3</v>
      </c>
      <c r="V38" s="35">
        <f>4584-425.9</f>
        <v>4158.1000000000004</v>
      </c>
      <c r="W38" s="34"/>
      <c r="X38" s="34"/>
      <c r="Y38" s="34"/>
      <c r="Z38" s="34"/>
      <c r="AA38" s="34"/>
      <c r="AB38" s="35">
        <f t="shared" si="29"/>
        <v>4158.1000000000004</v>
      </c>
      <c r="AC38" s="35">
        <v>3780.9</v>
      </c>
      <c r="AD38" s="34"/>
      <c r="AE38" s="34"/>
      <c r="AF38" s="34"/>
      <c r="AG38" s="34"/>
      <c r="AH38" s="34"/>
      <c r="AI38" s="35">
        <f t="shared" si="30"/>
        <v>3780.9</v>
      </c>
      <c r="AJ38" s="35">
        <v>4644.8</v>
      </c>
      <c r="AK38" s="34"/>
      <c r="AL38" s="34"/>
      <c r="AM38" s="34"/>
      <c r="AN38" s="34"/>
      <c r="AO38" s="34"/>
      <c r="AP38" s="35">
        <f t="shared" si="31"/>
        <v>4644.8</v>
      </c>
      <c r="AQ38" s="35">
        <v>4850</v>
      </c>
      <c r="AR38" s="34"/>
      <c r="AS38" s="34"/>
      <c r="AT38" s="34"/>
      <c r="AU38" s="34"/>
      <c r="AV38" s="34"/>
      <c r="AW38" s="35">
        <f t="shared" si="32"/>
        <v>4850</v>
      </c>
      <c r="AX38" s="35">
        <v>4740</v>
      </c>
      <c r="AY38" s="34"/>
      <c r="AZ38" s="34"/>
      <c r="BA38" s="34"/>
      <c r="BB38" s="34"/>
      <c r="BC38" s="34"/>
      <c r="BD38" s="35">
        <f t="shared" si="33"/>
        <v>4740</v>
      </c>
      <c r="BE38" s="35"/>
      <c r="BF38" s="34"/>
      <c r="BG38" s="34"/>
      <c r="BH38" s="34"/>
      <c r="BI38" s="34"/>
      <c r="BJ38" s="34"/>
      <c r="BK38" s="35"/>
      <c r="BL38" s="35"/>
      <c r="BM38" s="34"/>
      <c r="BN38" s="34"/>
      <c r="BO38" s="34"/>
      <c r="BP38" s="34"/>
      <c r="BQ38" s="34"/>
      <c r="BR38" s="62"/>
    </row>
    <row r="39" spans="1:70" ht="96">
      <c r="A39" s="22" t="s">
        <v>17</v>
      </c>
      <c r="B39" s="12" t="s">
        <v>70</v>
      </c>
      <c r="C39" s="11" t="s">
        <v>137</v>
      </c>
      <c r="D39" s="26" t="s">
        <v>71</v>
      </c>
      <c r="E39" s="33">
        <f t="shared" si="0"/>
        <v>0</v>
      </c>
      <c r="F39" s="76">
        <f t="shared" si="5"/>
        <v>0</v>
      </c>
      <c r="G39" s="13">
        <f t="shared" si="6"/>
        <v>0</v>
      </c>
      <c r="H39" s="34"/>
      <c r="I39" s="34"/>
      <c r="J39" s="34"/>
      <c r="K39" s="34"/>
      <c r="L39" s="34"/>
      <c r="M39" s="34"/>
      <c r="N39" s="35">
        <f t="shared" si="27"/>
        <v>0</v>
      </c>
      <c r="O39" s="34"/>
      <c r="P39" s="34"/>
      <c r="Q39" s="34"/>
      <c r="R39" s="34"/>
      <c r="S39" s="34"/>
      <c r="T39" s="34"/>
      <c r="U39" s="35">
        <f t="shared" si="28"/>
        <v>0</v>
      </c>
      <c r="V39" s="34">
        <v>0</v>
      </c>
      <c r="W39" s="34"/>
      <c r="X39" s="34"/>
      <c r="Y39" s="34"/>
      <c r="Z39" s="34"/>
      <c r="AA39" s="34"/>
      <c r="AB39" s="35">
        <f t="shared" si="29"/>
        <v>0</v>
      </c>
      <c r="AC39" s="34">
        <v>0</v>
      </c>
      <c r="AD39" s="34"/>
      <c r="AE39" s="34"/>
      <c r="AF39" s="34"/>
      <c r="AG39" s="34"/>
      <c r="AH39" s="34"/>
      <c r="AI39" s="35">
        <f t="shared" si="30"/>
        <v>0</v>
      </c>
      <c r="AJ39" s="34">
        <v>0</v>
      </c>
      <c r="AK39" s="34"/>
      <c r="AL39" s="34"/>
      <c r="AM39" s="34"/>
      <c r="AN39" s="34"/>
      <c r="AO39" s="34"/>
      <c r="AP39" s="35">
        <f t="shared" si="31"/>
        <v>0</v>
      </c>
      <c r="AQ39" s="34">
        <v>0</v>
      </c>
      <c r="AR39" s="34"/>
      <c r="AS39" s="34"/>
      <c r="AT39" s="34"/>
      <c r="AU39" s="34"/>
      <c r="AV39" s="34"/>
      <c r="AW39" s="35">
        <f t="shared" si="32"/>
        <v>0</v>
      </c>
      <c r="AX39" s="34">
        <v>0</v>
      </c>
      <c r="AY39" s="34"/>
      <c r="AZ39" s="34"/>
      <c r="BA39" s="34"/>
      <c r="BB39" s="34"/>
      <c r="BC39" s="34"/>
      <c r="BD39" s="35">
        <f t="shared" si="33"/>
        <v>0</v>
      </c>
      <c r="BE39" s="34">
        <v>0</v>
      </c>
      <c r="BF39" s="34"/>
      <c r="BG39" s="34"/>
      <c r="BH39" s="34"/>
      <c r="BI39" s="34"/>
      <c r="BJ39" s="34"/>
      <c r="BK39" s="35">
        <f t="shared" ref="BK39" si="36">BE39+BH39+BI39+BJ39</f>
        <v>0</v>
      </c>
      <c r="BL39" s="34">
        <v>0</v>
      </c>
      <c r="BM39" s="34"/>
      <c r="BN39" s="34"/>
      <c r="BO39" s="34"/>
      <c r="BP39" s="34"/>
      <c r="BQ39" s="34"/>
      <c r="BR39" s="62">
        <f t="shared" si="35"/>
        <v>0</v>
      </c>
    </row>
    <row r="40" spans="1:70" s="6" customFormat="1" ht="57.6">
      <c r="A40" s="22" t="s">
        <v>103</v>
      </c>
      <c r="B40" s="12" t="s">
        <v>126</v>
      </c>
      <c r="C40" s="11" t="s">
        <v>135</v>
      </c>
      <c r="D40" s="26" t="s">
        <v>110</v>
      </c>
      <c r="E40" s="33">
        <f t="shared" si="0"/>
        <v>5100</v>
      </c>
      <c r="F40" s="76">
        <f t="shared" si="5"/>
        <v>0</v>
      </c>
      <c r="G40" s="13">
        <f t="shared" si="6"/>
        <v>5100</v>
      </c>
      <c r="H40" s="36"/>
      <c r="I40" s="36"/>
      <c r="J40" s="36"/>
      <c r="K40" s="36"/>
      <c r="L40" s="36"/>
      <c r="M40" s="36"/>
      <c r="N40" s="37"/>
      <c r="O40" s="38"/>
      <c r="P40" s="36"/>
      <c r="Q40" s="36"/>
      <c r="R40" s="36"/>
      <c r="S40" s="36"/>
      <c r="T40" s="36"/>
      <c r="U40" s="37"/>
      <c r="V40" s="36"/>
      <c r="W40" s="36"/>
      <c r="X40" s="36"/>
      <c r="Y40" s="36"/>
      <c r="Z40" s="36"/>
      <c r="AA40" s="36"/>
      <c r="AB40" s="37"/>
      <c r="AC40" s="36"/>
      <c r="AD40" s="36"/>
      <c r="AE40" s="36"/>
      <c r="AF40" s="36"/>
      <c r="AG40" s="36"/>
      <c r="AH40" s="36"/>
      <c r="AI40" s="37"/>
      <c r="AJ40" s="36"/>
      <c r="AK40" s="36"/>
      <c r="AL40" s="36"/>
      <c r="AM40" s="36"/>
      <c r="AN40" s="36"/>
      <c r="AO40" s="36"/>
      <c r="AP40" s="37"/>
      <c r="AQ40" s="34">
        <v>5100</v>
      </c>
      <c r="AR40" s="36"/>
      <c r="AS40" s="36"/>
      <c r="AT40" s="36"/>
      <c r="AU40" s="36"/>
      <c r="AV40" s="36"/>
      <c r="AW40" s="35">
        <f t="shared" si="32"/>
        <v>5100</v>
      </c>
      <c r="AX40" s="36"/>
      <c r="AY40" s="36"/>
      <c r="AZ40" s="36"/>
      <c r="BA40" s="36"/>
      <c r="BB40" s="36"/>
      <c r="BC40" s="36"/>
      <c r="BD40" s="37"/>
      <c r="BE40" s="36"/>
      <c r="BF40" s="36"/>
      <c r="BG40" s="36"/>
      <c r="BH40" s="36"/>
      <c r="BI40" s="36"/>
      <c r="BJ40" s="36"/>
      <c r="BK40" s="37"/>
      <c r="BL40" s="36"/>
      <c r="BM40" s="36"/>
      <c r="BN40" s="36"/>
      <c r="BO40" s="36"/>
      <c r="BP40" s="36"/>
      <c r="BQ40" s="36"/>
      <c r="BR40" s="63"/>
    </row>
    <row r="41" spans="1:70" ht="38.4">
      <c r="A41" s="23" t="s">
        <v>117</v>
      </c>
      <c r="B41" s="12" t="s">
        <v>104</v>
      </c>
      <c r="C41" s="11" t="s">
        <v>101</v>
      </c>
      <c r="D41" s="26" t="s">
        <v>102</v>
      </c>
      <c r="E41" s="33">
        <f t="shared" si="0"/>
        <v>327952.2</v>
      </c>
      <c r="F41" s="76">
        <f t="shared" si="5"/>
        <v>307713.40000000002</v>
      </c>
      <c r="G41" s="13">
        <f t="shared" si="6"/>
        <v>635665.60000000009</v>
      </c>
      <c r="H41" s="34"/>
      <c r="I41" s="34"/>
      <c r="J41" s="34"/>
      <c r="K41" s="34"/>
      <c r="L41" s="34"/>
      <c r="M41" s="34"/>
      <c r="N41" s="35"/>
      <c r="O41" s="34"/>
      <c r="P41" s="34"/>
      <c r="Q41" s="34"/>
      <c r="R41" s="34"/>
      <c r="S41" s="34"/>
      <c r="T41" s="34"/>
      <c r="U41" s="35"/>
      <c r="V41" s="34"/>
      <c r="W41" s="34"/>
      <c r="X41" s="34"/>
      <c r="Y41" s="34"/>
      <c r="Z41" s="34"/>
      <c r="AA41" s="34"/>
      <c r="AB41" s="35"/>
      <c r="AC41" s="34"/>
      <c r="AD41" s="34"/>
      <c r="AE41" s="34"/>
      <c r="AF41" s="34"/>
      <c r="AG41" s="34"/>
      <c r="AH41" s="34"/>
      <c r="AI41" s="35"/>
      <c r="AJ41" s="34">
        <v>307713.40000000002</v>
      </c>
      <c r="AK41" s="34"/>
      <c r="AL41" s="34"/>
      <c r="AM41" s="34"/>
      <c r="AN41" s="34"/>
      <c r="AO41" s="34"/>
      <c r="AP41" s="35">
        <f t="shared" si="31"/>
        <v>307713.40000000002</v>
      </c>
      <c r="AQ41" s="34">
        <f>263754+64198.2</f>
        <v>327952.2</v>
      </c>
      <c r="AR41" s="34"/>
      <c r="AS41" s="34"/>
      <c r="AT41" s="34"/>
      <c r="AU41" s="34"/>
      <c r="AV41" s="34"/>
      <c r="AW41" s="35">
        <f t="shared" si="32"/>
        <v>327952.2</v>
      </c>
      <c r="AX41" s="34"/>
      <c r="AY41" s="34"/>
      <c r="AZ41" s="34"/>
      <c r="BA41" s="34"/>
      <c r="BB41" s="34"/>
      <c r="BC41" s="34"/>
      <c r="BD41" s="35"/>
      <c r="BE41" s="34"/>
      <c r="BF41" s="34"/>
      <c r="BG41" s="34"/>
      <c r="BH41" s="34"/>
      <c r="BI41" s="34"/>
      <c r="BJ41" s="34"/>
      <c r="BK41" s="35"/>
      <c r="BL41" s="34"/>
      <c r="BM41" s="34"/>
      <c r="BN41" s="34"/>
      <c r="BO41" s="34"/>
      <c r="BP41" s="34"/>
      <c r="BQ41" s="34"/>
      <c r="BR41" s="62"/>
    </row>
    <row r="42" spans="1:70" ht="57.6">
      <c r="A42" s="23" t="s">
        <v>118</v>
      </c>
      <c r="B42" s="12" t="s">
        <v>106</v>
      </c>
      <c r="C42" s="11" t="s">
        <v>101</v>
      </c>
      <c r="D42" s="26" t="s">
        <v>105</v>
      </c>
      <c r="E42" s="33">
        <f t="shared" si="0"/>
        <v>91000</v>
      </c>
      <c r="F42" s="76">
        <f t="shared" si="5"/>
        <v>39000</v>
      </c>
      <c r="G42" s="13">
        <f t="shared" si="6"/>
        <v>130000</v>
      </c>
      <c r="H42" s="34"/>
      <c r="I42" s="34"/>
      <c r="J42" s="34"/>
      <c r="K42" s="34"/>
      <c r="L42" s="34"/>
      <c r="M42" s="34"/>
      <c r="N42" s="35"/>
      <c r="O42" s="34"/>
      <c r="P42" s="34"/>
      <c r="Q42" s="34"/>
      <c r="R42" s="34"/>
      <c r="S42" s="34"/>
      <c r="T42" s="34"/>
      <c r="U42" s="35"/>
      <c r="V42" s="34"/>
      <c r="W42" s="34"/>
      <c r="X42" s="34"/>
      <c r="Y42" s="34"/>
      <c r="Z42" s="34"/>
      <c r="AA42" s="34"/>
      <c r="AB42" s="35"/>
      <c r="AC42" s="34"/>
      <c r="AD42" s="34"/>
      <c r="AE42" s="34"/>
      <c r="AF42" s="34"/>
      <c r="AG42" s="34"/>
      <c r="AH42" s="34"/>
      <c r="AI42" s="35"/>
      <c r="AJ42" s="34">
        <v>39000</v>
      </c>
      <c r="AK42" s="34"/>
      <c r="AL42" s="34"/>
      <c r="AM42" s="34"/>
      <c r="AN42" s="34"/>
      <c r="AO42" s="34"/>
      <c r="AP42" s="35">
        <f t="shared" si="31"/>
        <v>39000</v>
      </c>
      <c r="AQ42" s="34">
        <v>91000</v>
      </c>
      <c r="AR42" s="34"/>
      <c r="AS42" s="34"/>
      <c r="AT42" s="34"/>
      <c r="AU42" s="34"/>
      <c r="AV42" s="34"/>
      <c r="AW42" s="35">
        <f t="shared" si="32"/>
        <v>91000</v>
      </c>
      <c r="AX42" s="34"/>
      <c r="AY42" s="34"/>
      <c r="AZ42" s="34"/>
      <c r="BA42" s="34"/>
      <c r="BB42" s="34"/>
      <c r="BC42" s="34"/>
      <c r="BD42" s="35"/>
      <c r="BE42" s="34"/>
      <c r="BF42" s="34"/>
      <c r="BG42" s="34"/>
      <c r="BH42" s="34"/>
      <c r="BI42" s="34"/>
      <c r="BJ42" s="34"/>
      <c r="BK42" s="35"/>
      <c r="BL42" s="34"/>
      <c r="BM42" s="34"/>
      <c r="BN42" s="34"/>
      <c r="BO42" s="34"/>
      <c r="BP42" s="34"/>
      <c r="BQ42" s="34"/>
      <c r="BR42" s="62"/>
    </row>
    <row r="43" spans="1:70" ht="38.4">
      <c r="A43" s="23" t="s">
        <v>119</v>
      </c>
      <c r="B43" s="12" t="s">
        <v>107</v>
      </c>
      <c r="C43" s="11" t="s">
        <v>135</v>
      </c>
      <c r="D43" s="26" t="s">
        <v>111</v>
      </c>
      <c r="E43" s="33">
        <f t="shared" si="0"/>
        <v>21852</v>
      </c>
      <c r="F43" s="76">
        <f t="shared" si="5"/>
        <v>0</v>
      </c>
      <c r="G43" s="13">
        <f t="shared" si="6"/>
        <v>21852</v>
      </c>
      <c r="H43" s="34"/>
      <c r="I43" s="34"/>
      <c r="J43" s="34"/>
      <c r="K43" s="34"/>
      <c r="L43" s="34"/>
      <c r="M43" s="34"/>
      <c r="N43" s="35"/>
      <c r="O43" s="34"/>
      <c r="P43" s="34"/>
      <c r="Q43" s="34"/>
      <c r="R43" s="34"/>
      <c r="S43" s="34"/>
      <c r="T43" s="34"/>
      <c r="U43" s="35"/>
      <c r="V43" s="34"/>
      <c r="W43" s="34"/>
      <c r="X43" s="34"/>
      <c r="Y43" s="34"/>
      <c r="Z43" s="34"/>
      <c r="AA43" s="34"/>
      <c r="AB43" s="35"/>
      <c r="AC43" s="34"/>
      <c r="AD43" s="34"/>
      <c r="AE43" s="34"/>
      <c r="AF43" s="34"/>
      <c r="AG43" s="34"/>
      <c r="AH43" s="34"/>
      <c r="AI43" s="35"/>
      <c r="AJ43" s="34"/>
      <c r="AK43" s="34"/>
      <c r="AL43" s="34"/>
      <c r="AM43" s="34"/>
      <c r="AN43" s="34"/>
      <c r="AO43" s="34"/>
      <c r="AP43" s="35"/>
      <c r="AQ43" s="34">
        <v>5463</v>
      </c>
      <c r="AR43" s="34"/>
      <c r="AS43" s="34"/>
      <c r="AT43" s="34"/>
      <c r="AU43" s="34"/>
      <c r="AV43" s="34"/>
      <c r="AW43" s="35">
        <f t="shared" si="32"/>
        <v>5463</v>
      </c>
      <c r="AX43" s="34">
        <v>5463</v>
      </c>
      <c r="AY43" s="34"/>
      <c r="AZ43" s="34"/>
      <c r="BA43" s="34"/>
      <c r="BB43" s="34"/>
      <c r="BC43" s="34"/>
      <c r="BD43" s="34">
        <v>5463</v>
      </c>
      <c r="BE43" s="34">
        <v>5463</v>
      </c>
      <c r="BF43" s="34"/>
      <c r="BG43" s="34"/>
      <c r="BH43" s="34"/>
      <c r="BI43" s="34"/>
      <c r="BJ43" s="34"/>
      <c r="BK43" s="35">
        <f t="shared" ref="BK43" si="37">BE43+BH43+BI43+BJ43</f>
        <v>5463</v>
      </c>
      <c r="BL43" s="34">
        <v>5463</v>
      </c>
      <c r="BM43" s="34"/>
      <c r="BN43" s="34"/>
      <c r="BO43" s="34"/>
      <c r="BP43" s="34"/>
      <c r="BQ43" s="34"/>
      <c r="BR43" s="72">
        <v>5463</v>
      </c>
    </row>
    <row r="44" spans="1:70" ht="57.6">
      <c r="A44" s="23" t="s">
        <v>123</v>
      </c>
      <c r="B44" s="12" t="s">
        <v>124</v>
      </c>
      <c r="C44" s="11" t="s">
        <v>101</v>
      </c>
      <c r="D44" s="26" t="s">
        <v>125</v>
      </c>
      <c r="E44" s="33">
        <f t="shared" si="0"/>
        <v>11017.4</v>
      </c>
      <c r="F44" s="76">
        <f t="shared" si="5"/>
        <v>0</v>
      </c>
      <c r="G44" s="13">
        <f t="shared" si="6"/>
        <v>11017.4</v>
      </c>
      <c r="H44" s="34"/>
      <c r="I44" s="34"/>
      <c r="J44" s="34"/>
      <c r="K44" s="34"/>
      <c r="L44" s="34"/>
      <c r="M44" s="34"/>
      <c r="N44" s="35"/>
      <c r="O44" s="34"/>
      <c r="P44" s="34"/>
      <c r="Q44" s="34"/>
      <c r="R44" s="34"/>
      <c r="S44" s="34"/>
      <c r="T44" s="34"/>
      <c r="U44" s="35"/>
      <c r="V44" s="34"/>
      <c r="W44" s="34"/>
      <c r="X44" s="34"/>
      <c r="Y44" s="34"/>
      <c r="Z44" s="34"/>
      <c r="AA44" s="34"/>
      <c r="AB44" s="35"/>
      <c r="AC44" s="34"/>
      <c r="AD44" s="34"/>
      <c r="AE44" s="34"/>
      <c r="AF44" s="34"/>
      <c r="AG44" s="34"/>
      <c r="AH44" s="34"/>
      <c r="AI44" s="35"/>
      <c r="AJ44" s="34"/>
      <c r="AK44" s="34"/>
      <c r="AL44" s="34"/>
      <c r="AM44" s="34"/>
      <c r="AN44" s="34"/>
      <c r="AO44" s="34"/>
      <c r="AP44" s="35"/>
      <c r="AQ44" s="34">
        <v>11017.4</v>
      </c>
      <c r="AR44" s="34"/>
      <c r="AS44" s="34"/>
      <c r="AT44" s="34"/>
      <c r="AU44" s="34"/>
      <c r="AV44" s="34"/>
      <c r="AW44" s="35">
        <f t="shared" si="32"/>
        <v>11017.4</v>
      </c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5"/>
      <c r="BL44" s="34"/>
      <c r="BM44" s="34"/>
      <c r="BN44" s="34"/>
      <c r="BO44" s="34"/>
      <c r="BP44" s="34"/>
      <c r="BQ44" s="34"/>
      <c r="BR44" s="62"/>
    </row>
    <row r="45" spans="1:70" s="14" customFormat="1" ht="38.4">
      <c r="A45" s="22" t="s">
        <v>13</v>
      </c>
      <c r="B45" s="30" t="s">
        <v>109</v>
      </c>
      <c r="C45" s="39" t="s">
        <v>136</v>
      </c>
      <c r="D45" s="40" t="s">
        <v>24</v>
      </c>
      <c r="E45" s="18">
        <f t="shared" si="0"/>
        <v>3062422.5999999996</v>
      </c>
      <c r="F45" s="76">
        <f t="shared" si="5"/>
        <v>3258752.4</v>
      </c>
      <c r="G45" s="18">
        <f t="shared" si="6"/>
        <v>6321175</v>
      </c>
      <c r="H45" s="18">
        <f>H46+H47+H48+H49</f>
        <v>134642.4</v>
      </c>
      <c r="I45" s="18">
        <f>I46+I47+I48+I49</f>
        <v>0</v>
      </c>
      <c r="J45" s="18"/>
      <c r="K45" s="18"/>
      <c r="L45" s="18">
        <f>L46+L47+L48+L49</f>
        <v>439064.60000000003</v>
      </c>
      <c r="M45" s="18">
        <f>M46+M47+M48+M49</f>
        <v>8800</v>
      </c>
      <c r="N45" s="18">
        <f>SUM(H45:M45)</f>
        <v>582507</v>
      </c>
      <c r="O45" s="18">
        <f>O46+O47+O48+O49</f>
        <v>164947.79999999999</v>
      </c>
      <c r="P45" s="18">
        <f>P46+P47+P48+P49</f>
        <v>0</v>
      </c>
      <c r="Q45" s="18"/>
      <c r="R45" s="18"/>
      <c r="S45" s="18">
        <f>S46+S47+S48+S49</f>
        <v>460529.9</v>
      </c>
      <c r="T45" s="18">
        <f>T46+T47+T48+T49</f>
        <v>7375</v>
      </c>
      <c r="U45" s="18">
        <f>SUM(O45:T45)</f>
        <v>632852.69999999995</v>
      </c>
      <c r="V45" s="18">
        <f>V46+V47+V48+V49</f>
        <v>325549.59999999998</v>
      </c>
      <c r="W45" s="18">
        <f>W46+W47+W48+W49</f>
        <v>0</v>
      </c>
      <c r="X45" s="18"/>
      <c r="Y45" s="18"/>
      <c r="Z45" s="18">
        <f>Z46+Z47+Z48+Z49</f>
        <v>358947</v>
      </c>
      <c r="AA45" s="18">
        <f>AA46+AA47+AA48+AA49</f>
        <v>7375</v>
      </c>
      <c r="AB45" s="18">
        <f>SUM(V45:AA45)</f>
        <v>691871.6</v>
      </c>
      <c r="AC45" s="18">
        <f>AC46+AC47+AC48+AC49</f>
        <v>577825.5</v>
      </c>
      <c r="AD45" s="18">
        <f t="shared" ref="AD45:AE45" si="38">AD46+AD47+AD48+AD49</f>
        <v>0</v>
      </c>
      <c r="AE45" s="18">
        <f t="shared" si="38"/>
        <v>0</v>
      </c>
      <c r="AF45" s="18">
        <f>AF46+AF47+AF48+AF49</f>
        <v>0</v>
      </c>
      <c r="AG45" s="18">
        <f>AG46+AG47+AG48+AG49</f>
        <v>3678.8</v>
      </c>
      <c r="AH45" s="18">
        <f>AH46+AH47+AH48+AH49</f>
        <v>30742</v>
      </c>
      <c r="AI45" s="18">
        <f>SUM(AC45:AH45)</f>
        <v>612246.30000000005</v>
      </c>
      <c r="AJ45" s="18">
        <f>AJ46+AJ47+AJ48+AJ49</f>
        <v>695180.3</v>
      </c>
      <c r="AK45" s="18"/>
      <c r="AL45" s="18"/>
      <c r="AM45" s="18">
        <f>AM46+AM47+AM48+AM49</f>
        <v>0</v>
      </c>
      <c r="AN45" s="18">
        <f>AN46+AN47+AN48+AN49</f>
        <v>0</v>
      </c>
      <c r="AO45" s="18">
        <f>AO46+AO47+AO48+AO49</f>
        <v>44094.5</v>
      </c>
      <c r="AP45" s="18">
        <f>SUM(AJ45:AO45)</f>
        <v>739274.8</v>
      </c>
      <c r="AQ45" s="18">
        <f>AQ46+AQ47+AQ48+AQ49</f>
        <v>739402.5</v>
      </c>
      <c r="AR45" s="18"/>
      <c r="AS45" s="18"/>
      <c r="AT45" s="18">
        <f>AT46+AT47+AT48+AT49</f>
        <v>0</v>
      </c>
      <c r="AU45" s="18">
        <f>AU46+AU47+AU48+AU49</f>
        <v>0</v>
      </c>
      <c r="AV45" s="18">
        <f>AV46+AV47+AV48+AV49</f>
        <v>44094.5</v>
      </c>
      <c r="AW45" s="18">
        <f t="shared" ref="AW45:AW50" si="39">SUM(AQ45:AV45)</f>
        <v>783497</v>
      </c>
      <c r="AX45" s="18">
        <f>AX46+AX47+AX48+AX49</f>
        <v>775440.7</v>
      </c>
      <c r="AY45" s="18"/>
      <c r="AZ45" s="18"/>
      <c r="BA45" s="18">
        <f>BA46+BA47+BA48+BA49</f>
        <v>0</v>
      </c>
      <c r="BB45" s="18">
        <f>BB46+BB47+BB48+BB49</f>
        <v>0</v>
      </c>
      <c r="BC45" s="18">
        <f>BC46+BC47+BC48+BC49</f>
        <v>8320</v>
      </c>
      <c r="BD45" s="18">
        <f t="shared" ref="BD45:BD49" si="40">SUM(AX45:BC45)</f>
        <v>783760.7</v>
      </c>
      <c r="BE45" s="18">
        <f>BE46+BE47+BE48+BE49</f>
        <v>754213.89999999991</v>
      </c>
      <c r="BF45" s="18"/>
      <c r="BG45" s="18"/>
      <c r="BH45" s="18">
        <f>BH46+BH47+BH48+BH49</f>
        <v>0</v>
      </c>
      <c r="BI45" s="18">
        <f>BI46+BI47+BI48+BI49</f>
        <v>0</v>
      </c>
      <c r="BJ45" s="18">
        <f>BJ46+BJ47+BJ48+BJ49</f>
        <v>8320</v>
      </c>
      <c r="BK45" s="18">
        <f>SUM(BE45:BJ45)</f>
        <v>762533.89999999991</v>
      </c>
      <c r="BL45" s="18">
        <f>BL46+BL47+BL48+BL49</f>
        <v>724311</v>
      </c>
      <c r="BM45" s="18"/>
      <c r="BN45" s="18"/>
      <c r="BO45" s="18">
        <f>BO46+BO47+BO48+BO49</f>
        <v>0</v>
      </c>
      <c r="BP45" s="18">
        <f>BP46+BP47+BP48+BP49</f>
        <v>0</v>
      </c>
      <c r="BQ45" s="18">
        <f>BQ46+BQ47+BQ48+BQ49</f>
        <v>8320</v>
      </c>
      <c r="BR45" s="70">
        <f>SUM(BL45:BQ45)</f>
        <v>732631</v>
      </c>
    </row>
    <row r="46" spans="1:70" ht="76.8">
      <c r="A46" s="41" t="s">
        <v>15</v>
      </c>
      <c r="B46" s="12" t="s">
        <v>83</v>
      </c>
      <c r="C46" s="39" t="s">
        <v>136</v>
      </c>
      <c r="D46" s="42" t="s">
        <v>113</v>
      </c>
      <c r="E46" s="18">
        <f t="shared" si="0"/>
        <v>2201662.1</v>
      </c>
      <c r="F46" s="76">
        <f t="shared" si="5"/>
        <v>2222885</v>
      </c>
      <c r="G46" s="13">
        <f t="shared" si="6"/>
        <v>4424547.1000000006</v>
      </c>
      <c r="H46" s="13">
        <v>80869.5</v>
      </c>
      <c r="I46" s="13">
        <v>0</v>
      </c>
      <c r="J46" s="13"/>
      <c r="K46" s="13"/>
      <c r="L46" s="13">
        <v>339164.4</v>
      </c>
      <c r="M46" s="13">
        <v>0</v>
      </c>
      <c r="N46" s="13">
        <f>SUM(H46:M46)</f>
        <v>420033.9</v>
      </c>
      <c r="O46" s="13">
        <v>96136.5</v>
      </c>
      <c r="P46" s="13">
        <v>0</v>
      </c>
      <c r="Q46" s="13"/>
      <c r="R46" s="13"/>
      <c r="S46" s="13">
        <v>361256.2</v>
      </c>
      <c r="T46" s="13">
        <v>0</v>
      </c>
      <c r="U46" s="13">
        <f>SUM(O46:T46)</f>
        <v>457392.7</v>
      </c>
      <c r="V46" s="13">
        <v>153885.6</v>
      </c>
      <c r="W46" s="13">
        <v>0</v>
      </c>
      <c r="X46" s="13"/>
      <c r="Y46" s="13"/>
      <c r="Z46" s="13">
        <v>279450.2</v>
      </c>
      <c r="AA46" s="13">
        <v>0</v>
      </c>
      <c r="AB46" s="13">
        <f>SUM(V46:AA46)</f>
        <v>433335.80000000005</v>
      </c>
      <c r="AC46" s="13">
        <f>422576.9-4327.2-1636.7+19832.9+1286.5</f>
        <v>437732.4</v>
      </c>
      <c r="AD46" s="13">
        <v>0</v>
      </c>
      <c r="AE46" s="13">
        <v>0</v>
      </c>
      <c r="AF46" s="13">
        <v>0</v>
      </c>
      <c r="AG46" s="13">
        <f>0+2158.4+642.9</f>
        <v>2801.3</v>
      </c>
      <c r="AH46" s="13">
        <f>AA46</f>
        <v>0</v>
      </c>
      <c r="AI46" s="13">
        <f>SUM(AC46:AH46)</f>
        <v>440533.7</v>
      </c>
      <c r="AJ46" s="13">
        <v>471588.9</v>
      </c>
      <c r="AK46" s="13"/>
      <c r="AL46" s="13"/>
      <c r="AM46" s="13">
        <v>0</v>
      </c>
      <c r="AN46" s="13">
        <v>0</v>
      </c>
      <c r="AO46" s="13">
        <f>AA46</f>
        <v>0</v>
      </c>
      <c r="AP46" s="13">
        <f>SUM(AJ46:AO46)</f>
        <v>471588.9</v>
      </c>
      <c r="AQ46" s="13">
        <f>515464.8+3974.7</f>
        <v>519439.5</v>
      </c>
      <c r="AR46" s="13"/>
      <c r="AS46" s="13"/>
      <c r="AT46" s="13">
        <v>0</v>
      </c>
      <c r="AU46" s="13">
        <v>0</v>
      </c>
      <c r="AV46" s="13">
        <f>AH46</f>
        <v>0</v>
      </c>
      <c r="AW46" s="13">
        <f t="shared" si="39"/>
        <v>519439.5</v>
      </c>
      <c r="AX46" s="13">
        <v>556221.1</v>
      </c>
      <c r="AY46" s="13"/>
      <c r="AZ46" s="13"/>
      <c r="BA46" s="13">
        <v>0</v>
      </c>
      <c r="BB46" s="13">
        <v>0</v>
      </c>
      <c r="BC46" s="13">
        <f>AO46</f>
        <v>0</v>
      </c>
      <c r="BD46" s="13">
        <f t="shared" si="40"/>
        <v>556221.1</v>
      </c>
      <c r="BE46" s="13">
        <v>575231.1</v>
      </c>
      <c r="BF46" s="13"/>
      <c r="BG46" s="13"/>
      <c r="BH46" s="13">
        <v>0</v>
      </c>
      <c r="BI46" s="13">
        <v>0</v>
      </c>
      <c r="BJ46" s="13">
        <f>AV46</f>
        <v>0</v>
      </c>
      <c r="BK46" s="13">
        <f>SUM(BE46:BJ46)</f>
        <v>575231.1</v>
      </c>
      <c r="BL46" s="13">
        <v>550770.4</v>
      </c>
      <c r="BM46" s="13"/>
      <c r="BN46" s="13"/>
      <c r="BO46" s="13"/>
      <c r="BP46" s="13"/>
      <c r="BQ46" s="13">
        <f>BC46</f>
        <v>0</v>
      </c>
      <c r="BR46" s="70">
        <f t="shared" ref="BR46:BR49" si="41">BL46+BO46+BP46+BQ46</f>
        <v>550770.4</v>
      </c>
    </row>
    <row r="47" spans="1:70" ht="38.4">
      <c r="A47" s="22" t="s">
        <v>16</v>
      </c>
      <c r="B47" s="12" t="s">
        <v>19</v>
      </c>
      <c r="C47" s="39" t="s">
        <v>136</v>
      </c>
      <c r="D47" s="42" t="s">
        <v>114</v>
      </c>
      <c r="E47" s="18">
        <f t="shared" si="0"/>
        <v>694361.5</v>
      </c>
      <c r="F47" s="76">
        <f t="shared" si="5"/>
        <v>667014.80000000005</v>
      </c>
      <c r="G47" s="13">
        <f t="shared" si="6"/>
        <v>1361376.3</v>
      </c>
      <c r="H47" s="13">
        <v>23772.9</v>
      </c>
      <c r="I47" s="13">
        <v>0</v>
      </c>
      <c r="J47" s="13"/>
      <c r="K47" s="13"/>
      <c r="L47" s="13">
        <v>99900.2</v>
      </c>
      <c r="M47" s="13">
        <v>0</v>
      </c>
      <c r="N47" s="13">
        <f>SUM(H47:M47)</f>
        <v>123673.1</v>
      </c>
      <c r="O47" s="13">
        <v>25667.599999999999</v>
      </c>
      <c r="P47" s="13">
        <v>0</v>
      </c>
      <c r="Q47" s="13"/>
      <c r="R47" s="13"/>
      <c r="S47" s="13">
        <v>99273.700000000012</v>
      </c>
      <c r="T47" s="13">
        <v>0</v>
      </c>
      <c r="U47" s="13">
        <f>SUM(O47:T47)</f>
        <v>124941.30000000002</v>
      </c>
      <c r="V47" s="13">
        <v>49592</v>
      </c>
      <c r="W47" s="13">
        <v>0</v>
      </c>
      <c r="X47" s="13"/>
      <c r="Y47" s="13"/>
      <c r="Z47" s="13">
        <v>79496.800000000003</v>
      </c>
      <c r="AA47" s="13">
        <v>0</v>
      </c>
      <c r="AB47" s="13">
        <f>SUM(V47:AA47)</f>
        <v>129088.8</v>
      </c>
      <c r="AC47" s="13">
        <f>133887.2+6205.9</f>
        <v>140093.1</v>
      </c>
      <c r="AD47" s="13">
        <v>0</v>
      </c>
      <c r="AE47" s="13">
        <v>0</v>
      </c>
      <c r="AF47" s="13">
        <v>0</v>
      </c>
      <c r="AG47" s="13">
        <f>0+674.3+203.2</f>
        <v>877.5</v>
      </c>
      <c r="AH47" s="13">
        <f>AA47</f>
        <v>0</v>
      </c>
      <c r="AI47" s="13">
        <f>SUM(AC47:AH47)</f>
        <v>140970.6</v>
      </c>
      <c r="AJ47" s="13">
        <v>148341</v>
      </c>
      <c r="AK47" s="13"/>
      <c r="AL47" s="13"/>
      <c r="AM47" s="13">
        <v>0</v>
      </c>
      <c r="AN47" s="13">
        <v>0</v>
      </c>
      <c r="AO47" s="13">
        <f>AA47</f>
        <v>0</v>
      </c>
      <c r="AP47" s="13">
        <f>SUM(AJ47:AO47)</f>
        <v>148341</v>
      </c>
      <c r="AQ47" s="13">
        <v>168699.1</v>
      </c>
      <c r="AR47" s="13"/>
      <c r="AS47" s="13"/>
      <c r="AT47" s="13">
        <v>0</v>
      </c>
      <c r="AU47" s="13">
        <v>0</v>
      </c>
      <c r="AV47" s="13">
        <f>AH47</f>
        <v>0</v>
      </c>
      <c r="AW47" s="13">
        <f t="shared" si="39"/>
        <v>168699.1</v>
      </c>
      <c r="AX47" s="13">
        <v>173139</v>
      </c>
      <c r="AY47" s="13"/>
      <c r="AZ47" s="13"/>
      <c r="BA47" s="13">
        <v>0</v>
      </c>
      <c r="BB47" s="13">
        <v>0</v>
      </c>
      <c r="BC47" s="13">
        <f>AO47</f>
        <v>0</v>
      </c>
      <c r="BD47" s="13">
        <f t="shared" si="40"/>
        <v>173139</v>
      </c>
      <c r="BE47" s="13">
        <v>178982.8</v>
      </c>
      <c r="BF47" s="13"/>
      <c r="BG47" s="13"/>
      <c r="BH47" s="13">
        <v>0</v>
      </c>
      <c r="BI47" s="13">
        <v>0</v>
      </c>
      <c r="BJ47" s="13">
        <f>AV47</f>
        <v>0</v>
      </c>
      <c r="BK47" s="13">
        <f>SUM(BE47:BJ47)</f>
        <v>178982.8</v>
      </c>
      <c r="BL47" s="13">
        <v>173540.6</v>
      </c>
      <c r="BM47" s="13"/>
      <c r="BN47" s="13"/>
      <c r="BO47" s="13"/>
      <c r="BP47" s="13"/>
      <c r="BQ47" s="13">
        <f>BC47</f>
        <v>0</v>
      </c>
      <c r="BR47" s="70">
        <f t="shared" si="41"/>
        <v>173540.6</v>
      </c>
    </row>
    <row r="48" spans="1:70" ht="38.4">
      <c r="A48" s="22" t="s">
        <v>20</v>
      </c>
      <c r="B48" s="12" t="s">
        <v>23</v>
      </c>
      <c r="C48" s="39" t="s">
        <v>136</v>
      </c>
      <c r="D48" s="40" t="s">
        <v>25</v>
      </c>
      <c r="E48" s="18">
        <f t="shared" si="0"/>
        <v>97344.5</v>
      </c>
      <c r="F48" s="76">
        <f t="shared" si="5"/>
        <v>270466.09999999998</v>
      </c>
      <c r="G48" s="13">
        <f t="shared" si="6"/>
        <v>367810.6</v>
      </c>
      <c r="H48" s="13">
        <v>30000</v>
      </c>
      <c r="I48" s="13">
        <v>0</v>
      </c>
      <c r="J48" s="13"/>
      <c r="K48" s="13"/>
      <c r="L48" s="13">
        <v>0</v>
      </c>
      <c r="M48" s="13">
        <v>0</v>
      </c>
      <c r="N48" s="13">
        <f>SUM(H48:M48)</f>
        <v>30000</v>
      </c>
      <c r="O48" s="13">
        <v>43143.7</v>
      </c>
      <c r="P48" s="13">
        <v>0</v>
      </c>
      <c r="Q48" s="13"/>
      <c r="R48" s="13"/>
      <c r="S48" s="13">
        <v>0</v>
      </c>
      <c r="T48" s="13">
        <v>0</v>
      </c>
      <c r="U48" s="13">
        <f>SUM(O48:T48)</f>
        <v>43143.7</v>
      </c>
      <c r="V48" s="13">
        <v>122072</v>
      </c>
      <c r="W48" s="13">
        <v>0</v>
      </c>
      <c r="X48" s="13"/>
      <c r="Y48" s="13"/>
      <c r="Z48" s="13">
        <v>0</v>
      </c>
      <c r="AA48" s="13">
        <v>0</v>
      </c>
      <c r="AB48" s="13">
        <f>SUM(V48:AA48)</f>
        <v>122072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f>AA48</f>
        <v>0</v>
      </c>
      <c r="AI48" s="13">
        <f>SUM(AC48:AH48)</f>
        <v>0</v>
      </c>
      <c r="AJ48" s="13">
        <v>75250.399999999994</v>
      </c>
      <c r="AK48" s="13"/>
      <c r="AL48" s="13"/>
      <c r="AM48" s="13">
        <v>0</v>
      </c>
      <c r="AN48" s="13">
        <v>0</v>
      </c>
      <c r="AO48" s="13">
        <f>AA48</f>
        <v>0</v>
      </c>
      <c r="AP48" s="13">
        <f>SUM(AJ48:AO48)</f>
        <v>75250.399999999994</v>
      </c>
      <c r="AQ48" s="13">
        <v>51263.899999999994</v>
      </c>
      <c r="AR48" s="13"/>
      <c r="AS48" s="13"/>
      <c r="AT48" s="13">
        <v>0</v>
      </c>
      <c r="AU48" s="13">
        <v>0</v>
      </c>
      <c r="AV48" s="13">
        <f>AH48</f>
        <v>0</v>
      </c>
      <c r="AW48" s="13">
        <f t="shared" si="39"/>
        <v>51263.899999999994</v>
      </c>
      <c r="AX48" s="13">
        <v>46080.6</v>
      </c>
      <c r="AY48" s="13"/>
      <c r="AZ48" s="13"/>
      <c r="BA48" s="13">
        <v>0</v>
      </c>
      <c r="BB48" s="13">
        <v>0</v>
      </c>
      <c r="BC48" s="13">
        <f>AO48</f>
        <v>0</v>
      </c>
      <c r="BD48" s="13">
        <f t="shared" si="40"/>
        <v>46080.6</v>
      </c>
      <c r="BE48" s="13">
        <v>0</v>
      </c>
      <c r="BF48" s="13"/>
      <c r="BG48" s="13"/>
      <c r="BH48" s="13">
        <v>0</v>
      </c>
      <c r="BI48" s="13">
        <v>0</v>
      </c>
      <c r="BJ48" s="13">
        <f>AV48</f>
        <v>0</v>
      </c>
      <c r="BK48" s="13">
        <f>SUM(BE48:BJ48)</f>
        <v>0</v>
      </c>
      <c r="BL48" s="13">
        <v>0</v>
      </c>
      <c r="BM48" s="13"/>
      <c r="BN48" s="13"/>
      <c r="BO48" s="13"/>
      <c r="BP48" s="13"/>
      <c r="BQ48" s="13">
        <f>BC48</f>
        <v>0</v>
      </c>
      <c r="BR48" s="70">
        <f t="shared" si="41"/>
        <v>0</v>
      </c>
    </row>
    <row r="49" spans="1:70" ht="38.4">
      <c r="A49" s="22" t="s">
        <v>21</v>
      </c>
      <c r="B49" s="12" t="s">
        <v>22</v>
      </c>
      <c r="C49" s="39" t="s">
        <v>136</v>
      </c>
      <c r="D49" s="26" t="s">
        <v>5</v>
      </c>
      <c r="E49" s="18">
        <f t="shared" si="0"/>
        <v>69054.5</v>
      </c>
      <c r="F49" s="76">
        <f t="shared" si="5"/>
        <v>98386.5</v>
      </c>
      <c r="G49" s="13">
        <f t="shared" si="6"/>
        <v>167441</v>
      </c>
      <c r="H49" s="13">
        <v>0</v>
      </c>
      <c r="I49" s="13">
        <v>0</v>
      </c>
      <c r="J49" s="13"/>
      <c r="K49" s="13"/>
      <c r="L49" s="13">
        <v>0</v>
      </c>
      <c r="M49" s="13">
        <v>8800</v>
      </c>
      <c r="N49" s="13">
        <f>SUM(H49:M49)</f>
        <v>8800</v>
      </c>
      <c r="O49" s="13">
        <v>0</v>
      </c>
      <c r="P49" s="13">
        <v>0</v>
      </c>
      <c r="Q49" s="13"/>
      <c r="R49" s="13"/>
      <c r="S49" s="13">
        <v>0</v>
      </c>
      <c r="T49" s="13">
        <v>7375</v>
      </c>
      <c r="U49" s="13">
        <f>SUM(O49:T49)</f>
        <v>7375</v>
      </c>
      <c r="V49" s="13">
        <v>0</v>
      </c>
      <c r="W49" s="13">
        <v>0</v>
      </c>
      <c r="X49" s="13"/>
      <c r="Y49" s="13"/>
      <c r="Z49" s="13">
        <v>0</v>
      </c>
      <c r="AA49" s="13">
        <v>7375</v>
      </c>
      <c r="AB49" s="13">
        <f>SUM(V49:AA49)</f>
        <v>7375</v>
      </c>
      <c r="AC49" s="13">
        <f>V49</f>
        <v>0</v>
      </c>
      <c r="AD49" s="13">
        <v>0</v>
      </c>
      <c r="AE49" s="13">
        <v>0</v>
      </c>
      <c r="AF49" s="13">
        <v>0</v>
      </c>
      <c r="AG49" s="13">
        <f>Z49</f>
        <v>0</v>
      </c>
      <c r="AH49" s="13">
        <v>30742</v>
      </c>
      <c r="AI49" s="13">
        <f>SUM(AC49:AH49)</f>
        <v>30742</v>
      </c>
      <c r="AJ49" s="13">
        <f>V49</f>
        <v>0</v>
      </c>
      <c r="AK49" s="13"/>
      <c r="AL49" s="13"/>
      <c r="AM49" s="13">
        <v>0</v>
      </c>
      <c r="AN49" s="13">
        <f>Z49</f>
        <v>0</v>
      </c>
      <c r="AO49" s="13">
        <v>44094.5</v>
      </c>
      <c r="AP49" s="13">
        <f>SUM(AJ49:AO49)</f>
        <v>44094.5</v>
      </c>
      <c r="AQ49" s="13">
        <f>AC49</f>
        <v>0</v>
      </c>
      <c r="AR49" s="13"/>
      <c r="AS49" s="13"/>
      <c r="AT49" s="13">
        <v>0</v>
      </c>
      <c r="AU49" s="13">
        <f>AG49</f>
        <v>0</v>
      </c>
      <c r="AV49" s="13">
        <v>44094.5</v>
      </c>
      <c r="AW49" s="13">
        <f t="shared" si="39"/>
        <v>44094.5</v>
      </c>
      <c r="AX49" s="13">
        <f>AJ49</f>
        <v>0</v>
      </c>
      <c r="AY49" s="13"/>
      <c r="AZ49" s="13"/>
      <c r="BA49" s="13">
        <v>0</v>
      </c>
      <c r="BB49" s="13">
        <f>AN49</f>
        <v>0</v>
      </c>
      <c r="BC49" s="13">
        <v>8320</v>
      </c>
      <c r="BD49" s="13">
        <f t="shared" si="40"/>
        <v>8320</v>
      </c>
      <c r="BE49" s="13">
        <f>AQ49</f>
        <v>0</v>
      </c>
      <c r="BF49" s="13"/>
      <c r="BG49" s="13"/>
      <c r="BH49" s="13">
        <v>0</v>
      </c>
      <c r="BI49" s="13">
        <f>AU49</f>
        <v>0</v>
      </c>
      <c r="BJ49" s="13">
        <v>8320</v>
      </c>
      <c r="BK49" s="13">
        <f>SUM(BE49:BJ49)</f>
        <v>8320</v>
      </c>
      <c r="BL49" s="13">
        <f>AX49</f>
        <v>0</v>
      </c>
      <c r="BM49" s="13"/>
      <c r="BN49" s="13"/>
      <c r="BO49" s="13"/>
      <c r="BP49" s="13"/>
      <c r="BQ49" s="13">
        <v>8320</v>
      </c>
      <c r="BR49" s="70">
        <f t="shared" si="41"/>
        <v>8320</v>
      </c>
    </row>
    <row r="50" spans="1:70" ht="153.6">
      <c r="A50" s="21">
        <v>5</v>
      </c>
      <c r="B50" s="10" t="s">
        <v>129</v>
      </c>
      <c r="C50" s="9" t="s">
        <v>135</v>
      </c>
      <c r="D50" s="43" t="s">
        <v>127</v>
      </c>
      <c r="E50" s="18">
        <f t="shared" si="0"/>
        <v>11826.8</v>
      </c>
      <c r="F50" s="76">
        <f t="shared" si="5"/>
        <v>0</v>
      </c>
      <c r="G50" s="18">
        <f t="shared" si="6"/>
        <v>11826.8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8">
        <f>3785.8+24.5</f>
        <v>3810.3</v>
      </c>
      <c r="AR50" s="18"/>
      <c r="AS50" s="18"/>
      <c r="AT50" s="18"/>
      <c r="AU50" s="18"/>
      <c r="AV50" s="18"/>
      <c r="AW50" s="18">
        <f t="shared" si="39"/>
        <v>3810.3</v>
      </c>
      <c r="AX50" s="18">
        <v>8016.5</v>
      </c>
      <c r="AY50" s="18"/>
      <c r="AZ50" s="18"/>
      <c r="BA50" s="18"/>
      <c r="BB50" s="18"/>
      <c r="BC50" s="18"/>
      <c r="BD50" s="18">
        <v>8016.5</v>
      </c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64"/>
    </row>
    <row r="51" spans="1:70" s="14" customFormat="1" ht="33.75" customHeight="1" thickBot="1">
      <c r="A51" s="91" t="s">
        <v>84</v>
      </c>
      <c r="B51" s="92"/>
      <c r="C51" s="92"/>
      <c r="D51" s="92"/>
      <c r="E51" s="53">
        <f>BD51+BK51+BR51+AW51</f>
        <v>19279437.400000002</v>
      </c>
      <c r="F51" s="76">
        <f t="shared" si="5"/>
        <v>18177294.299999997</v>
      </c>
      <c r="G51" s="53">
        <f>AB51+AI51+AP51+AW51+U51+N51+BD51+BK51+BR51</f>
        <v>37456731.699999996</v>
      </c>
      <c r="H51" s="54">
        <f t="shared" ref="H51:AP51" si="42">H45+H35+H32+H13</f>
        <v>785850.5</v>
      </c>
      <c r="I51" s="54">
        <f t="shared" si="42"/>
        <v>2429593.2999999998</v>
      </c>
      <c r="J51" s="54">
        <f t="shared" si="42"/>
        <v>1654466.9</v>
      </c>
      <c r="K51" s="54">
        <f t="shared" si="42"/>
        <v>775126.4</v>
      </c>
      <c r="L51" s="54">
        <f t="shared" si="42"/>
        <v>439064.60000000003</v>
      </c>
      <c r="M51" s="54">
        <f t="shared" si="42"/>
        <v>8800</v>
      </c>
      <c r="N51" s="54">
        <f t="shared" si="42"/>
        <v>3663308.4</v>
      </c>
      <c r="O51" s="54">
        <f t="shared" si="42"/>
        <v>806870.60000000009</v>
      </c>
      <c r="P51" s="54">
        <f t="shared" si="42"/>
        <v>2087463.6999999997</v>
      </c>
      <c r="Q51" s="54">
        <f t="shared" si="42"/>
        <v>1282811.8999999997</v>
      </c>
      <c r="R51" s="54">
        <f t="shared" si="42"/>
        <v>804651.8</v>
      </c>
      <c r="S51" s="54">
        <f t="shared" si="42"/>
        <v>460529.9</v>
      </c>
      <c r="T51" s="54">
        <f t="shared" si="42"/>
        <v>7375</v>
      </c>
      <c r="U51" s="54">
        <f t="shared" si="42"/>
        <v>3362239.1999999997</v>
      </c>
      <c r="V51" s="54">
        <f t="shared" si="42"/>
        <v>1122141.4000000001</v>
      </c>
      <c r="W51" s="54">
        <f t="shared" si="42"/>
        <v>1814118.6</v>
      </c>
      <c r="X51" s="54">
        <f t="shared" si="42"/>
        <v>978085.39999999991</v>
      </c>
      <c r="Y51" s="54">
        <f t="shared" si="42"/>
        <v>836033.2</v>
      </c>
      <c r="Z51" s="54">
        <f t="shared" si="42"/>
        <v>359775.7</v>
      </c>
      <c r="AA51" s="54">
        <f t="shared" si="42"/>
        <v>7375</v>
      </c>
      <c r="AB51" s="54">
        <f t="shared" si="42"/>
        <v>3303410.7</v>
      </c>
      <c r="AC51" s="54">
        <f t="shared" si="42"/>
        <v>1470820.5</v>
      </c>
      <c r="AD51" s="54">
        <f t="shared" si="42"/>
        <v>1630202</v>
      </c>
      <c r="AE51" s="54">
        <f t="shared" si="42"/>
        <v>761563.5</v>
      </c>
      <c r="AF51" s="54">
        <f t="shared" si="42"/>
        <v>868638.5</v>
      </c>
      <c r="AG51" s="54">
        <f t="shared" si="42"/>
        <v>4341.4000000000005</v>
      </c>
      <c r="AH51" s="54">
        <f t="shared" si="42"/>
        <v>30742</v>
      </c>
      <c r="AI51" s="54">
        <f t="shared" si="42"/>
        <v>3136105.9000000004</v>
      </c>
      <c r="AJ51" s="54">
        <f t="shared" si="42"/>
        <v>2033629.5</v>
      </c>
      <c r="AK51" s="54">
        <f t="shared" si="42"/>
        <v>2634506.1</v>
      </c>
      <c r="AL51" s="54">
        <f t="shared" si="42"/>
        <v>1731122.1</v>
      </c>
      <c r="AM51" s="54">
        <f t="shared" si="42"/>
        <v>903384</v>
      </c>
      <c r="AN51" s="54">
        <f t="shared" si="42"/>
        <v>0</v>
      </c>
      <c r="AO51" s="54">
        <f t="shared" si="42"/>
        <v>44094.5</v>
      </c>
      <c r="AP51" s="54">
        <f t="shared" si="42"/>
        <v>4712230.0999999996</v>
      </c>
      <c r="AQ51" s="54">
        <f>AQ45+AQ35+AQ32+AQ13+AQ50</f>
        <v>2464234.2999999998</v>
      </c>
      <c r="AR51" s="54"/>
      <c r="AS51" s="54">
        <f>AS45+AS35+AS32+AS13</f>
        <v>3663473.7000000007</v>
      </c>
      <c r="AT51" s="54">
        <f>AT45+AT35+AT32+AT13</f>
        <v>0</v>
      </c>
      <c r="AU51" s="54">
        <f>AU45+AU35+AU32+AU13</f>
        <v>0</v>
      </c>
      <c r="AV51" s="54">
        <f>AV45+AV35+AV32+AV13</f>
        <v>44094.5</v>
      </c>
      <c r="AW51" s="54">
        <f>AW45+AW35+AW32+AW13+AW50</f>
        <v>6171802.5000000009</v>
      </c>
      <c r="AX51" s="65">
        <f>AX45+AX35+AX32+AX13+AX50</f>
        <v>1940819</v>
      </c>
      <c r="AY51" s="54"/>
      <c r="AZ51" s="54">
        <f>AZ45+AZ35+AZ32+AZ13</f>
        <v>3312005.4</v>
      </c>
      <c r="BA51" s="54">
        <f>BA45+BA35+BA32+BA13</f>
        <v>0</v>
      </c>
      <c r="BB51" s="54">
        <f>BB45+BB35+BB32+BB13</f>
        <v>0</v>
      </c>
      <c r="BC51" s="54">
        <f>BC45+BC35+BC32+BC13</f>
        <v>8320</v>
      </c>
      <c r="BD51" s="54">
        <f>BD45+BD35+BD32+BD13+BD50</f>
        <v>5261144.4000000004</v>
      </c>
      <c r="BE51" s="54">
        <f t="shared" ref="BE51:BL51" si="43">BE45+BE35+BE32+BE13</f>
        <v>828793.09999999986</v>
      </c>
      <c r="BF51" s="54"/>
      <c r="BG51" s="54">
        <f t="shared" si="43"/>
        <v>3106143.4</v>
      </c>
      <c r="BH51" s="54">
        <f t="shared" si="43"/>
        <v>0</v>
      </c>
      <c r="BI51" s="54">
        <f t="shared" si="43"/>
        <v>0</v>
      </c>
      <c r="BJ51" s="54">
        <f t="shared" si="43"/>
        <v>8320</v>
      </c>
      <c r="BK51" s="54">
        <f t="shared" si="43"/>
        <v>3943256.5</v>
      </c>
      <c r="BL51" s="54">
        <f t="shared" si="43"/>
        <v>799907</v>
      </c>
      <c r="BM51" s="54"/>
      <c r="BN51" s="54">
        <f>BN45+BN35+BN32+BN13</f>
        <v>3095007</v>
      </c>
      <c r="BO51" s="54"/>
      <c r="BP51" s="54">
        <f>BP45+BP35+BP32+BP13</f>
        <v>0</v>
      </c>
      <c r="BQ51" s="54">
        <f>BQ45+BQ35+BQ32+BQ13</f>
        <v>8320</v>
      </c>
      <c r="BR51" s="66">
        <f>BR45+BR35+BR32+BR13</f>
        <v>3903234</v>
      </c>
    </row>
    <row r="52" spans="1:70" ht="15.75" customHeight="1">
      <c r="E52" s="55">
        <f>SUM(E50,E45,E35,E32,E13)</f>
        <v>19279437.399999999</v>
      </c>
      <c r="F52" s="77"/>
      <c r="G52" s="55">
        <f>SUM(G50,G45,G35,G32,G13)</f>
        <v>37456731.700000003</v>
      </c>
      <c r="H52" s="56">
        <f>H51+O51+V51+AC51+AJ51+AQ51+AX51+BE51+BL51</f>
        <v>12253065.9</v>
      </c>
      <c r="I52" s="56">
        <f>I51+P51+W51+AD51+AK51+AS51+AY51+BG51+BN51</f>
        <v>20460507.800000001</v>
      </c>
      <c r="L52" s="56">
        <f>L51+S51+Z51+AG51+AN51+AU51+BB51+BI51</f>
        <v>1263711.5999999999</v>
      </c>
      <c r="M52" s="56">
        <f>M51+T51+AA51+AH51+AO51+AV51+BC51+BJ51+BQ51</f>
        <v>167441</v>
      </c>
    </row>
    <row r="53" spans="1:70" ht="22.8">
      <c r="F53" s="77"/>
    </row>
    <row r="55" spans="1:70">
      <c r="G55" s="57" t="s">
        <v>0</v>
      </c>
      <c r="H55" s="58">
        <f>H51+O51+V51+AC51+AJ51+AQ51+AX51+BE51+BL51</f>
        <v>12253065.9</v>
      </c>
      <c r="I55" s="56"/>
      <c r="J55" s="59"/>
      <c r="K55" s="56"/>
    </row>
    <row r="56" spans="1:70">
      <c r="E56" s="25"/>
      <c r="F56" s="25"/>
      <c r="G56" s="57" t="s">
        <v>130</v>
      </c>
      <c r="H56" s="58">
        <f>I51+P51+W51+AD51+AK51+AS51+AZ51+BG51+BN51</f>
        <v>23772513.199999999</v>
      </c>
      <c r="I56" s="56"/>
      <c r="J56" s="56"/>
      <c r="AJ56" s="24"/>
    </row>
    <row r="57" spans="1:70">
      <c r="G57" s="57" t="s">
        <v>9</v>
      </c>
      <c r="H57" s="58">
        <f>L51+S51+Z51+AG51+AN51+AU51+BB51+BI51</f>
        <v>1263711.5999999999</v>
      </c>
      <c r="I57" s="56"/>
      <c r="J57" s="56"/>
    </row>
    <row r="58" spans="1:70">
      <c r="E58" s="25"/>
      <c r="F58" s="25"/>
      <c r="G58" s="57" t="s">
        <v>131</v>
      </c>
      <c r="H58" s="58">
        <f>M51+T51+AA51+AH51+AO51+AV51+BC51+BJ51+BQ51</f>
        <v>167441</v>
      </c>
      <c r="I58" s="56"/>
      <c r="J58" s="56"/>
    </row>
    <row r="59" spans="1:70">
      <c r="G59" s="57" t="s">
        <v>60</v>
      </c>
      <c r="H59" s="58">
        <f>N51+U51+AB51+AI51+AP51+AW51+BD51+BK51+BR51</f>
        <v>37456731.700000003</v>
      </c>
      <c r="I59" s="56"/>
      <c r="J59" s="56"/>
    </row>
    <row r="60" spans="1:70">
      <c r="BE60" s="4"/>
    </row>
    <row r="61" spans="1:70">
      <c r="G61" s="55"/>
      <c r="H61" s="4" t="s">
        <v>154</v>
      </c>
      <c r="BE61" s="4"/>
    </row>
    <row r="62" spans="1:70">
      <c r="G62" s="57" t="s">
        <v>0</v>
      </c>
      <c r="H62" s="58">
        <f>H51+O51+V51+AC51+AJ51</f>
        <v>6219312.5</v>
      </c>
    </row>
    <row r="63" spans="1:70">
      <c r="G63" s="57" t="s">
        <v>130</v>
      </c>
      <c r="H63" s="58">
        <f>I51+P51+W51+AD51+AK51</f>
        <v>10595883.699999999</v>
      </c>
    </row>
    <row r="64" spans="1:70">
      <c r="G64" s="57" t="s">
        <v>9</v>
      </c>
      <c r="H64" s="58">
        <f>L51+S51+Z51+AG51+AN51</f>
        <v>1263711.5999999999</v>
      </c>
    </row>
    <row r="65" spans="7:8">
      <c r="G65" s="57" t="s">
        <v>131</v>
      </c>
      <c r="H65" s="58">
        <f>M51+T51+AA51+AH51+AO51</f>
        <v>98386.5</v>
      </c>
    </row>
    <row r="66" spans="7:8">
      <c r="G66" s="57" t="s">
        <v>60</v>
      </c>
      <c r="H66" s="58">
        <f>N51+U51+AB51+AI51+AP51</f>
        <v>18177294.300000001</v>
      </c>
    </row>
    <row r="68" spans="7:8">
      <c r="H68" s="4" t="s">
        <v>155</v>
      </c>
    </row>
    <row r="69" spans="7:8">
      <c r="G69" s="57" t="s">
        <v>0</v>
      </c>
      <c r="H69" s="58">
        <f>AQ51+AX51+BE51+BL51</f>
        <v>6033753.3999999994</v>
      </c>
    </row>
    <row r="70" spans="7:8">
      <c r="G70" s="57" t="s">
        <v>130</v>
      </c>
      <c r="H70" s="58">
        <f>AS51+AZ51+BG51+BN51</f>
        <v>13176629.5</v>
      </c>
    </row>
    <row r="71" spans="7:8">
      <c r="G71" s="57" t="s">
        <v>9</v>
      </c>
      <c r="H71" s="58">
        <f>AU51+BB51+BI51</f>
        <v>0</v>
      </c>
    </row>
    <row r="72" spans="7:8">
      <c r="G72" s="57" t="s">
        <v>131</v>
      </c>
      <c r="H72" s="58">
        <f>AV51+BC51+BJ51+BQ51</f>
        <v>69054.5</v>
      </c>
    </row>
    <row r="73" spans="7:8">
      <c r="G73" s="57" t="s">
        <v>60</v>
      </c>
      <c r="H73" s="58">
        <f>AW51+BD51+BK51+BR51</f>
        <v>19279437.400000002</v>
      </c>
    </row>
  </sheetData>
  <mergeCells count="78">
    <mergeCell ref="BE7:BK7"/>
    <mergeCell ref="BE8:BK8"/>
    <mergeCell ref="O8:U8"/>
    <mergeCell ref="AQ7:AW7"/>
    <mergeCell ref="AQ8:AW8"/>
    <mergeCell ref="AX7:BD7"/>
    <mergeCell ref="AX8:BD8"/>
    <mergeCell ref="H7:N7"/>
    <mergeCell ref="H8:N8"/>
    <mergeCell ref="H9:H11"/>
    <mergeCell ref="I9:K9"/>
    <mergeCell ref="L9:L11"/>
    <mergeCell ref="M9:M11"/>
    <mergeCell ref="N9:N10"/>
    <mergeCell ref="A51:D51"/>
    <mergeCell ref="AJ7:AP7"/>
    <mergeCell ref="V8:AB8"/>
    <mergeCell ref="AC8:AI8"/>
    <mergeCell ref="AJ8:AP8"/>
    <mergeCell ref="W9:Y9"/>
    <mergeCell ref="C7:C11"/>
    <mergeCell ref="D7:D9"/>
    <mergeCell ref="G7:G10"/>
    <mergeCell ref="V7:AB7"/>
    <mergeCell ref="AC7:AI7"/>
    <mergeCell ref="E7:E10"/>
    <mergeCell ref="AJ9:AJ11"/>
    <mergeCell ref="A7:A11"/>
    <mergeCell ref="B7:B11"/>
    <mergeCell ref="AO9:AO11"/>
    <mergeCell ref="A5:BK5"/>
    <mergeCell ref="BL2:BR2"/>
    <mergeCell ref="BL3:BR3"/>
    <mergeCell ref="BE9:BE11"/>
    <mergeCell ref="BI9:BI11"/>
    <mergeCell ref="BJ9:BJ11"/>
    <mergeCell ref="BK9:BK10"/>
    <mergeCell ref="AX9:AX11"/>
    <mergeCell ref="BB9:BB11"/>
    <mergeCell ref="BC9:BC11"/>
    <mergeCell ref="BD9:BD10"/>
    <mergeCell ref="AD9:AF9"/>
    <mergeCell ref="O7:U7"/>
    <mergeCell ref="AG9:AG11"/>
    <mergeCell ref="AQ9:AQ11"/>
    <mergeCell ref="AU9:AU11"/>
    <mergeCell ref="D10:D11"/>
    <mergeCell ref="AH9:AH11"/>
    <mergeCell ref="AK9:AM9"/>
    <mergeCell ref="AN9:AN11"/>
    <mergeCell ref="Z9:Z11"/>
    <mergeCell ref="AA9:AA11"/>
    <mergeCell ref="AB9:AB10"/>
    <mergeCell ref="V9:V11"/>
    <mergeCell ref="O9:O11"/>
    <mergeCell ref="P9:R9"/>
    <mergeCell ref="S9:S11"/>
    <mergeCell ref="T9:T11"/>
    <mergeCell ref="U9:U10"/>
    <mergeCell ref="AI9:AI10"/>
    <mergeCell ref="AC9:AC11"/>
    <mergeCell ref="F7:F10"/>
    <mergeCell ref="BG9:BG11"/>
    <mergeCell ref="AZ9:AZ11"/>
    <mergeCell ref="AS9:AS11"/>
    <mergeCell ref="AM10:AM11"/>
    <mergeCell ref="AL10:AL11"/>
    <mergeCell ref="AV9:AV11"/>
    <mergeCell ref="AW9:AW10"/>
    <mergeCell ref="AP9:AP10"/>
    <mergeCell ref="BL1:BN1"/>
    <mergeCell ref="BL7:BR7"/>
    <mergeCell ref="BL8:BR8"/>
    <mergeCell ref="BL9:BL11"/>
    <mergeCell ref="BN9:BN11"/>
    <mergeCell ref="BP9:BP11"/>
    <mergeCell ref="BQ9:BQ11"/>
    <mergeCell ref="BR9:BR10"/>
  </mergeCells>
  <printOptions horizontalCentered="1"/>
  <pageMargins left="0" right="0" top="0.39370078740157483" bottom="0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2022-11-09T13:48:32Z</cp:lastPrinted>
  <dcterms:created xsi:type="dcterms:W3CDTF">2005-04-22T01:58:34Z</dcterms:created>
  <dcterms:modified xsi:type="dcterms:W3CDTF">2022-12-21T09:30:31Z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