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batskiySA\Desktop\МП октябрь 2021\МП Транспорт на 2023 год\Готовый пакет\"/>
    </mc:Choice>
  </mc:AlternateContent>
  <bookViews>
    <workbookView xWindow="-120" yWindow="-120" windowWidth="38640" windowHeight="21240"/>
  </bookViews>
  <sheets>
    <sheet name="приложение 6" sheetId="1" r:id="rId1"/>
  </sheets>
  <definedNames>
    <definedName name="_xlnm.Print_Titles" localSheetId="0">'приложение 6'!$11:$12</definedName>
    <definedName name="_xlnm.Print_Area" localSheetId="0">'приложение 6'!$A$1:$T$18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I17" i="1"/>
  <c r="L18" i="1" l="1"/>
  <c r="L17" i="1"/>
  <c r="J17" i="1" l="1"/>
  <c r="K17" i="1"/>
  <c r="J18" i="1"/>
  <c r="K18" i="1"/>
</calcChain>
</file>

<file path=xl/sharedStrings.xml><?xml version="1.0" encoding="utf-8"?>
<sst xmlns="http://schemas.openxmlformats.org/spreadsheetml/2006/main" count="42" uniqueCount="34">
  <si>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</si>
  <si>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</si>
  <si>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</si>
  <si>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</si>
  <si>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</si>
  <si>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</si>
  <si>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</si>
  <si>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</si>
  <si>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</si>
  <si>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</si>
  <si>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</si>
  <si>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</si>
  <si>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</si>
  <si>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</si>
  <si>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</si>
  <si>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</si>
  <si>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</si>
  <si>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</si>
  <si>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</si>
  <si>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</si>
  <si>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</si>
  <si>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</si>
  <si>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</si>
  <si>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</si>
  <si>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2023 год (план)</t>
  </si>
  <si>
    <t>2020 год (факт)</t>
  </si>
  <si>
    <t>2024 год (план)</t>
  </si>
  <si>
    <t>Значение показателя объема услуги (работы)</t>
  </si>
  <si>
    <t>2021 год (факт)</t>
  </si>
  <si>
    <t>2022 год
(оценка)</t>
  </si>
  <si>
    <t>2025 год (план)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</si>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</sst>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ont="1"/>
    <xf numFmtId="3" fontId="0" fillId="0" borderId="0" xfId="0" applyNumberFormat="1" applyFont="1"/>
    <xf numFmtId="3" fontId="0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zoomScaleNormal="100" zoomScaleSheetLayoutView="100" workbookViewId="0">
      <selection activeCell="F1" sqref="F1:F1048576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24.85546875" style="1" bestFit="1" customWidth="1"/>
    <col min="5" max="6" width="10.140625" style="1" hidden="1" customWidth="1"/>
    <col min="7" max="7" width="11.42578125" style="1" customWidth="1"/>
    <col min="8" max="8" width="12" style="1" customWidth="1"/>
    <col min="9" max="12" width="11.42578125" style="1" customWidth="1"/>
    <col min="13" max="14" width="10.7109375" style="1" hidden="1" customWidth="1"/>
    <col min="15" max="19" width="10.7109375" style="1" customWidth="1"/>
    <col min="20" max="20" width="11.28515625" style="1" customWidth="1"/>
    <col min="21" max="21" width="10.5703125" style="1" bestFit="1" customWidth="1"/>
    <col min="22" max="16384" width="9.140625" style="1"/>
  </cols>
  <sheetData>
    <row r="1" spans="1:20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2"/>
      <c r="Q1" s="9" t="s">
        <v>7</v>
      </c>
      <c r="R1" s="8"/>
      <c r="S1" s="8"/>
    </row>
    <row r="2" spans="1:20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"/>
      <c r="Q2" s="9" t="s">
        <v>0</v>
      </c>
      <c r="R2" s="8"/>
      <c r="S2" s="8"/>
    </row>
    <row r="3" spans="1:20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Q3" s="9" t="s">
        <v>21</v>
      </c>
      <c r="R3" s="8"/>
      <c r="S3" s="8"/>
    </row>
    <row r="4" spans="1:20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Q4" s="9" t="s">
        <v>1</v>
      </c>
      <c r="R4" s="8"/>
      <c r="S4" s="8"/>
    </row>
    <row r="5" spans="1:20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Q5" s="9" t="s">
        <v>2</v>
      </c>
      <c r="R5" s="8"/>
      <c r="S5" s="8"/>
    </row>
    <row r="6" spans="1:20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Q6" s="9" t="s">
        <v>18</v>
      </c>
      <c r="R6" s="8"/>
      <c r="S6" s="8"/>
    </row>
    <row r="7" spans="1:20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0" x14ac:dyDescent="0.25">
      <c r="A8" s="20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x14ac:dyDescent="0.25">
      <c r="A9" s="21" t="s">
        <v>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ht="10.5" customHeigh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20" ht="36" customHeight="1" x14ac:dyDescent="0.25">
      <c r="A11" s="23" t="s">
        <v>10</v>
      </c>
      <c r="B11" s="23" t="s">
        <v>4</v>
      </c>
      <c r="C11" s="23" t="s">
        <v>6</v>
      </c>
      <c r="D11" s="23" t="s">
        <v>5</v>
      </c>
      <c r="E11" s="23" t="s">
        <v>27</v>
      </c>
      <c r="F11" s="23"/>
      <c r="G11" s="23"/>
      <c r="H11" s="23"/>
      <c r="I11" s="23"/>
      <c r="J11" s="23"/>
      <c r="K11" s="23"/>
      <c r="L11" s="23"/>
      <c r="M11" s="23" t="s">
        <v>11</v>
      </c>
      <c r="N11" s="23"/>
      <c r="O11" s="23"/>
      <c r="P11" s="23"/>
      <c r="Q11" s="23"/>
      <c r="R11" s="23"/>
      <c r="S11" s="23"/>
      <c r="T11" s="23"/>
    </row>
    <row r="12" spans="1:20" ht="66" customHeight="1" x14ac:dyDescent="0.25">
      <c r="A12" s="23"/>
      <c r="B12" s="23"/>
      <c r="C12" s="23"/>
      <c r="D12" s="23"/>
      <c r="E12" s="6" t="s">
        <v>17</v>
      </c>
      <c r="F12" s="6" t="s">
        <v>19</v>
      </c>
      <c r="G12" s="6" t="s">
        <v>25</v>
      </c>
      <c r="H12" s="6" t="s">
        <v>28</v>
      </c>
      <c r="I12" s="6" t="s">
        <v>29</v>
      </c>
      <c r="J12" s="6" t="s">
        <v>24</v>
      </c>
      <c r="K12" s="6" t="s">
        <v>26</v>
      </c>
      <c r="L12" s="6" t="s">
        <v>30</v>
      </c>
      <c r="M12" s="6" t="s">
        <v>17</v>
      </c>
      <c r="N12" s="6" t="s">
        <v>19</v>
      </c>
      <c r="O12" s="6" t="s">
        <v>25</v>
      </c>
      <c r="P12" s="6" t="s">
        <v>28</v>
      </c>
      <c r="Q12" s="6" t="s">
        <v>29</v>
      </c>
      <c r="R12" s="6" t="s">
        <v>24</v>
      </c>
      <c r="S12" s="6" t="s">
        <v>26</v>
      </c>
      <c r="T12" s="6" t="s">
        <v>30</v>
      </c>
    </row>
    <row r="13" spans="1:20" ht="15" customHeight="1" x14ac:dyDescent="0.25">
      <c r="A13" s="19" t="s">
        <v>23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15" customHeight="1" x14ac:dyDescent="0.25">
      <c r="A14" s="22" t="s">
        <v>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</row>
    <row r="15" spans="1:20" ht="312" x14ac:dyDescent="0.25">
      <c r="A15" s="15" t="s">
        <v>31</v>
      </c>
      <c r="B15" s="3" t="s">
        <v>32</v>
      </c>
      <c r="C15" s="16" t="s">
        <v>33</v>
      </c>
      <c r="D15" s="16" t="s">
        <v>13</v>
      </c>
      <c r="E15" s="7">
        <v>370631.2</v>
      </c>
      <c r="F15" s="7">
        <v>371009</v>
      </c>
      <c r="G15" s="7">
        <v>249263.65</v>
      </c>
      <c r="H15" s="7">
        <v>266260.25</v>
      </c>
      <c r="I15" s="7">
        <v>265054.75</v>
      </c>
      <c r="J15" s="7">
        <v>265054.75</v>
      </c>
      <c r="K15" s="7">
        <v>265054.75</v>
      </c>
      <c r="L15" s="7">
        <v>265054.75</v>
      </c>
      <c r="M15" s="16">
        <v>439484.01572000002</v>
      </c>
      <c r="N15" s="16">
        <v>479845.22794999997</v>
      </c>
      <c r="O15" s="16">
        <v>410925.14361000003</v>
      </c>
      <c r="P15" s="16">
        <v>460790.4</v>
      </c>
      <c r="Q15" s="17">
        <v>511351.9</v>
      </c>
      <c r="R15" s="16">
        <v>548578.1</v>
      </c>
      <c r="S15" s="16">
        <v>567883.1</v>
      </c>
      <c r="T15" s="16">
        <v>543422.4</v>
      </c>
    </row>
    <row r="16" spans="1:20" ht="15" customHeight="1" x14ac:dyDescent="0.25">
      <c r="A16" s="22" t="s">
        <v>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1" ht="67.5" customHeight="1" x14ac:dyDescent="0.25">
      <c r="A17" s="19" t="s">
        <v>12</v>
      </c>
      <c r="B17" s="18" t="s">
        <v>9</v>
      </c>
      <c r="C17" s="18" t="s">
        <v>14</v>
      </c>
      <c r="D17" s="5" t="s">
        <v>15</v>
      </c>
      <c r="E17" s="4">
        <v>11443514</v>
      </c>
      <c r="F17" s="4">
        <v>11443514</v>
      </c>
      <c r="G17" s="4">
        <v>8842688.7400000002</v>
      </c>
      <c r="H17" s="4">
        <v>8384032.2400000002</v>
      </c>
      <c r="I17" s="4">
        <f t="shared" ref="I17:L17" si="0">11443514*0.7</f>
        <v>8010459.7999999998</v>
      </c>
      <c r="J17" s="4">
        <f t="shared" si="0"/>
        <v>8010459.7999999998</v>
      </c>
      <c r="K17" s="4">
        <f t="shared" si="0"/>
        <v>8010459.7999999998</v>
      </c>
      <c r="L17" s="4">
        <f t="shared" si="0"/>
        <v>8010459.7999999998</v>
      </c>
      <c r="M17" s="18">
        <v>118561.048</v>
      </c>
      <c r="N17" s="18">
        <v>123786.01618999999</v>
      </c>
      <c r="O17" s="18">
        <v>122992.91836</v>
      </c>
      <c r="P17" s="18">
        <v>145278.9</v>
      </c>
      <c r="Q17" s="18">
        <v>166110.6</v>
      </c>
      <c r="R17" s="18">
        <v>170603.7</v>
      </c>
      <c r="S17" s="18">
        <v>176500.8</v>
      </c>
      <c r="T17" s="18">
        <v>171058.6</v>
      </c>
      <c r="U17" s="14"/>
    </row>
    <row r="18" spans="1:21" ht="69.75" customHeight="1" x14ac:dyDescent="0.25">
      <c r="A18" s="19"/>
      <c r="B18" s="18"/>
      <c r="C18" s="18"/>
      <c r="D18" s="5" t="s">
        <v>16</v>
      </c>
      <c r="E18" s="4">
        <v>2601408</v>
      </c>
      <c r="F18" s="4">
        <v>2601408</v>
      </c>
      <c r="G18" s="4">
        <v>2403824.9500000002</v>
      </c>
      <c r="H18" s="4">
        <v>2226700.7000000002</v>
      </c>
      <c r="I18" s="4">
        <f t="shared" ref="I18:L18" si="1">2601408*0.7</f>
        <v>1820985.5999999999</v>
      </c>
      <c r="J18" s="4">
        <f t="shared" si="1"/>
        <v>1820985.5999999999</v>
      </c>
      <c r="K18" s="4">
        <f t="shared" si="1"/>
        <v>1820985.5999999999</v>
      </c>
      <c r="L18" s="4">
        <f t="shared" si="1"/>
        <v>1820985.5999999999</v>
      </c>
      <c r="M18" s="18"/>
      <c r="N18" s="18"/>
      <c r="O18" s="18"/>
      <c r="P18" s="18"/>
      <c r="Q18" s="18"/>
      <c r="R18" s="18"/>
      <c r="S18" s="18"/>
      <c r="T18" s="18"/>
      <c r="U18" s="14"/>
    </row>
    <row r="19" spans="1:21" x14ac:dyDescent="0.25">
      <c r="I19" s="13"/>
      <c r="J19" s="13"/>
      <c r="K19" s="13"/>
      <c r="L19" s="13"/>
      <c r="N19" s="12"/>
      <c r="O19" s="12"/>
      <c r="P19" s="12"/>
      <c r="U19" s="8"/>
    </row>
  </sheetData>
  <mergeCells count="22">
    <mergeCell ref="A8:T8"/>
    <mergeCell ref="A9:T9"/>
    <mergeCell ref="A16:T16"/>
    <mergeCell ref="A13:T13"/>
    <mergeCell ref="A14:T14"/>
    <mergeCell ref="C11:C12"/>
    <mergeCell ref="A11:A12"/>
    <mergeCell ref="B11:B12"/>
    <mergeCell ref="D11:D12"/>
    <mergeCell ref="E11:L11"/>
    <mergeCell ref="M11:T11"/>
    <mergeCell ref="T17:T18"/>
    <mergeCell ref="O17:O18"/>
    <mergeCell ref="P17:P18"/>
    <mergeCell ref="Q17:Q18"/>
    <mergeCell ref="A17:A18"/>
    <mergeCell ref="B17:B18"/>
    <mergeCell ref="C17:C18"/>
    <mergeCell ref="N17:N18"/>
    <mergeCell ref="M17:M18"/>
    <mergeCell ref="R17:R18"/>
    <mergeCell ref="S17:S18"/>
  </mergeCells>
  <printOptions horizontalCentered="1"/>
  <pageMargins left="0.31496062992125984" right="0.23622047244094491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Клявлин Виктор Рушатович</cp:lastModifiedBy>
  <cp:lastPrinted>2022-11-09T15:03:40Z</cp:lastPrinted>
  <dcterms:created xsi:type="dcterms:W3CDTF">2015-11-02T03:37:39Z</dcterms:created>
  <dcterms:modified xsi:type="dcterms:W3CDTF">2022-11-10T05:01:30Z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