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Лист1!#REF!</definedName>
  </definedNames>
  <calcPr calcId="125725"/>
</workbook>
</file>

<file path=xl/calcChain.xml><?xml version="1.0" encoding="utf-8"?>
<calcChain xmlns="http://schemas.openxmlformats.org/spreadsheetml/2006/main">
  <c r="K35" i="1"/>
  <c r="J35"/>
  <c r="I35"/>
  <c r="K27"/>
  <c r="I27"/>
  <c r="J27"/>
  <c r="K23"/>
  <c r="J23"/>
  <c r="I23"/>
  <c r="K31"/>
  <c r="J31"/>
  <c r="I31"/>
  <c r="G27"/>
</calcChain>
</file>

<file path=xl/sharedStrings.xml><?xml version="1.0" encoding="utf-8"?>
<sst xmlns="http://schemas.openxmlformats.org/spreadsheetml/2006/main" count="42" uniqueCount="32">
  <si>
    <t>Наименование услуги, показателя объема услуги</t>
  </si>
  <si>
    <t xml:space="preserve">ПРОГНОЗ СВОДНЫХ ПОКАЗАТЕЛЕЙ МУНИЦИПАЛЬНЫХ ЗАДАНИЙ </t>
  </si>
  <si>
    <t>НА ОКАЗАНИЕ МУНИЦИПАЛЬНЫХ УСЛУГ  МУНИЦИПАЛЬНЫМИ УЧРЕЖДЕНИЯМИ ПО</t>
  </si>
  <si>
    <t>ОСНОВНОЕ МЕРОПРИЯТИЕ: 1.1. "Развитие дошкольного образования"</t>
  </si>
  <si>
    <t>ОСНОВНОЕ МЕРОПРИЯТИЕ 1.2  "Развитие общего образования"</t>
  </si>
  <si>
    <t>ОСНОВНОЕ МЕРОПРИЯТИЕ 1.3 "Развитие дополнительного образования"</t>
  </si>
  <si>
    <t>Приложение № 5</t>
  </si>
  <si>
    <t>к муниципальной программе</t>
  </si>
  <si>
    <t>утвержденной постановлением</t>
  </si>
  <si>
    <t>Администрации города Норильска</t>
  </si>
  <si>
    <t>2012 год (факт)</t>
  </si>
  <si>
    <t>2013 год (оценка)</t>
  </si>
  <si>
    <t>2014 год (план)</t>
  </si>
  <si>
    <t>2015 год (план)</t>
  </si>
  <si>
    <t>2016 год (план)</t>
  </si>
  <si>
    <t>Значение показателя объема услуги, человек</t>
  </si>
  <si>
    <t>Наименование услуги и ее содержание:   Дошкольное образование, организация предоставления общедоступного бесплатного дошкольного образования</t>
  </si>
  <si>
    <t>Показатель объема услуги:  количество воспитанников</t>
  </si>
  <si>
    <t>Показатель объема услуги:  количество учащихся</t>
  </si>
  <si>
    <t>Наименование услуги и ее содержание:  Дополнительное образование детей  по дополнительным образовательным программа различной направленности, организация предоставления дополнительного образования детям по дополнительным образовательным программам различной направленности</t>
  </si>
  <si>
    <t>Показатель объема услуги:  количество педагогических работников  общеобразовательных учреждений и учреждений дополнительного образования</t>
  </si>
  <si>
    <t>Наименование услуги и ее содержание:   Общее образование, организация предоставления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</si>
  <si>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Наименование услуги и ее содержание:    Методическое сопровождение и информационно-аналитическая поддержка муниципальных образовательных учреждений, организация методического сопровождения и информационно -аналитической поддержки муниципальных образовательных учреждений</t>
  </si>
  <si>
    <t>ПОДПРОГРАММА 1: "Развитие дошкольного, общего образования и дополнительного образования детей"</t>
  </si>
  <si>
    <t>"Развитие образования" на 2014-2016 годы.,</t>
  </si>
  <si>
    <t>муниципальной программе "РАЗВИТИЕ ОБРАЗОВАНИЯ" НА 2014-2016 годы.</t>
  </si>
  <si>
    <t>Расходы местного и краевого бюджетов на оказание муниципальной услуги, тыс. руб.</t>
  </si>
  <si>
    <t>Приложение 1</t>
  </si>
  <si>
    <t xml:space="preserve">к постановлению Администрации </t>
  </si>
  <si>
    <t>города Норильска</t>
  </si>
  <si>
    <t>от 25.10.2013 №  476</t>
  </si>
  <si>
    <t>от 12.11.2013 № 507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</si>
</sst>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Fill="1"/>
    <xf numFmtId="164" fontId="3" fillId="0" borderId="0" xfId="0" applyNumberFormat="1" applyFont="1"/>
    <xf numFmtId="164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/>
    <xf numFmtId="164" fontId="4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C1" workbookViewId="0">
      <selection activeCell="A15" sqref="A15:K15"/>
    </sheetView>
  </sheetViews>
  <sheetFormatPr defaultRowHeight="17.25"/>
  <cols>
    <col min="1" max="1" width="64.5703125" style="8" customWidth="1"/>
    <col min="2" max="6" width="13.5703125" style="8" customWidth="1"/>
    <col min="7" max="7" width="15.5703125" style="8" customWidth="1"/>
    <col min="8" max="10" width="13.5703125" style="8" customWidth="1"/>
    <col min="11" max="11" width="16" style="8" customWidth="1"/>
    <col min="12" max="16384" width="9.140625" style="8"/>
  </cols>
  <sheetData>
    <row r="1" spans="1:11">
      <c r="H1" s="15" t="s">
        <v>27</v>
      </c>
    </row>
    <row r="2" spans="1:11">
      <c r="H2" s="15" t="s">
        <v>28</v>
      </c>
    </row>
    <row r="3" spans="1:11">
      <c r="H3" s="15" t="s">
        <v>29</v>
      </c>
    </row>
    <row r="4" spans="1:11">
      <c r="H4" s="15" t="s">
        <v>31</v>
      </c>
    </row>
    <row r="6" spans="1:11">
      <c r="H6" s="9" t="s">
        <v>6</v>
      </c>
    </row>
    <row r="7" spans="1:11">
      <c r="A7" s="1"/>
      <c r="H7" s="10" t="s">
        <v>7</v>
      </c>
      <c r="J7" s="1"/>
      <c r="K7" s="10"/>
    </row>
    <row r="8" spans="1:11">
      <c r="A8" s="1"/>
      <c r="H8" s="10" t="s">
        <v>24</v>
      </c>
      <c r="J8" s="10"/>
      <c r="K8" s="10"/>
    </row>
    <row r="9" spans="1:11">
      <c r="A9" s="1"/>
      <c r="H9" s="10" t="s">
        <v>8</v>
      </c>
      <c r="J9" s="10"/>
      <c r="K9" s="10"/>
    </row>
    <row r="10" spans="1:11">
      <c r="A10" s="1"/>
      <c r="H10" s="10" t="s">
        <v>9</v>
      </c>
      <c r="J10" s="10"/>
      <c r="K10" s="10"/>
    </row>
    <row r="11" spans="1:11">
      <c r="A11" s="1"/>
      <c r="H11" s="10" t="s">
        <v>30</v>
      </c>
      <c r="J11" s="10"/>
      <c r="K11" s="10"/>
    </row>
    <row r="12" spans="1:11">
      <c r="A12" s="1"/>
      <c r="I12" s="10"/>
      <c r="J12" s="10"/>
      <c r="K12" s="10"/>
    </row>
    <row r="13" spans="1:11">
      <c r="A13" s="1"/>
      <c r="I13" s="10"/>
      <c r="J13" s="10"/>
      <c r="K13" s="10"/>
    </row>
    <row r="14" spans="1:11">
      <c r="A14" s="22" t="s">
        <v>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>
      <c r="A15" s="22" t="s">
        <v>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>
      <c r="A16" s="22" t="s">
        <v>25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>
      <c r="A17" s="7"/>
    </row>
    <row r="18" spans="1:11" ht="69" customHeight="1">
      <c r="A18" s="21" t="s">
        <v>0</v>
      </c>
      <c r="B18" s="21" t="s">
        <v>15</v>
      </c>
      <c r="C18" s="21"/>
      <c r="D18" s="21"/>
      <c r="E18" s="21"/>
      <c r="F18" s="21"/>
      <c r="G18" s="21" t="s">
        <v>26</v>
      </c>
      <c r="H18" s="21"/>
      <c r="I18" s="21"/>
      <c r="J18" s="21"/>
      <c r="K18" s="21"/>
    </row>
    <row r="19" spans="1:11" ht="33">
      <c r="A19" s="21"/>
      <c r="B19" s="6" t="s">
        <v>10</v>
      </c>
      <c r="C19" s="6" t="s">
        <v>11</v>
      </c>
      <c r="D19" s="6" t="s">
        <v>12</v>
      </c>
      <c r="E19" s="6" t="s">
        <v>13</v>
      </c>
      <c r="F19" s="6" t="s">
        <v>14</v>
      </c>
      <c r="G19" s="6" t="s">
        <v>10</v>
      </c>
      <c r="H19" s="6" t="s">
        <v>11</v>
      </c>
      <c r="I19" s="6" t="s">
        <v>12</v>
      </c>
      <c r="J19" s="6" t="s">
        <v>13</v>
      </c>
      <c r="K19" s="6" t="s">
        <v>14</v>
      </c>
    </row>
    <row r="20" spans="1:11" s="11" customFormat="1">
      <c r="A20" s="16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8"/>
    </row>
    <row r="21" spans="1:11" s="11" customFormat="1">
      <c r="A21" s="16" t="s">
        <v>17</v>
      </c>
      <c r="B21" s="19"/>
      <c r="C21" s="19"/>
      <c r="D21" s="19"/>
      <c r="E21" s="19"/>
      <c r="F21" s="19"/>
      <c r="G21" s="19"/>
      <c r="H21" s="19"/>
      <c r="I21" s="19"/>
      <c r="J21" s="19"/>
      <c r="K21" s="20"/>
    </row>
    <row r="22" spans="1:11">
      <c r="A22" s="16" t="s">
        <v>23</v>
      </c>
      <c r="B22" s="19"/>
      <c r="C22" s="19"/>
      <c r="D22" s="19"/>
      <c r="E22" s="19"/>
      <c r="F22" s="19"/>
      <c r="G22" s="19"/>
      <c r="H22" s="19"/>
      <c r="I22" s="19"/>
      <c r="J22" s="19"/>
      <c r="K22" s="20"/>
    </row>
    <row r="23" spans="1:11" ht="33">
      <c r="A23" s="13" t="s">
        <v>3</v>
      </c>
      <c r="B23" s="4">
        <v>9870</v>
      </c>
      <c r="C23" s="4">
        <v>11193</v>
      </c>
      <c r="D23" s="4">
        <v>11361</v>
      </c>
      <c r="E23" s="4">
        <v>11361</v>
      </c>
      <c r="F23" s="4">
        <v>11361</v>
      </c>
      <c r="G23" s="5">
        <v>1024858.6</v>
      </c>
      <c r="H23" s="5">
        <v>2202491</v>
      </c>
      <c r="I23" s="5">
        <f>998401.8+1754713.6</f>
        <v>2753115.4000000004</v>
      </c>
      <c r="J23" s="5">
        <f>937708.3+1833344.8</f>
        <v>2771053.1</v>
      </c>
      <c r="K23" s="5">
        <f>973942.2+1836782.7</f>
        <v>2810724.9</v>
      </c>
    </row>
    <row r="24" spans="1:11" ht="36" customHeight="1">
      <c r="A24" s="16" t="s">
        <v>21</v>
      </c>
      <c r="B24" s="23"/>
      <c r="C24" s="23"/>
      <c r="D24" s="23"/>
      <c r="E24" s="23"/>
      <c r="F24" s="23"/>
      <c r="G24" s="23"/>
      <c r="H24" s="23"/>
      <c r="I24" s="23"/>
      <c r="J24" s="23"/>
      <c r="K24" s="24"/>
    </row>
    <row r="25" spans="1:11">
      <c r="A25" s="16" t="s">
        <v>18</v>
      </c>
      <c r="B25" s="25"/>
      <c r="C25" s="25"/>
      <c r="D25" s="25"/>
      <c r="E25" s="25"/>
      <c r="F25" s="25"/>
      <c r="G25" s="25"/>
      <c r="H25" s="25"/>
      <c r="I25" s="25"/>
      <c r="J25" s="25"/>
      <c r="K25" s="26"/>
    </row>
    <row r="26" spans="1:11">
      <c r="A26" s="16" t="s">
        <v>23</v>
      </c>
      <c r="B26" s="25"/>
      <c r="C26" s="25"/>
      <c r="D26" s="25"/>
      <c r="E26" s="25"/>
      <c r="F26" s="25"/>
      <c r="G26" s="25"/>
      <c r="H26" s="25"/>
      <c r="I26" s="25"/>
      <c r="J26" s="25"/>
      <c r="K26" s="26"/>
    </row>
    <row r="27" spans="1:11" ht="33">
      <c r="A27" s="14" t="s">
        <v>4</v>
      </c>
      <c r="B27" s="4">
        <v>22684</v>
      </c>
      <c r="C27" s="4">
        <v>22526</v>
      </c>
      <c r="D27" s="4">
        <v>22297</v>
      </c>
      <c r="E27" s="4">
        <v>22559</v>
      </c>
      <c r="F27" s="4">
        <v>22746</v>
      </c>
      <c r="G27" s="5">
        <f>629262.3-G31</f>
        <v>618094.10000000009</v>
      </c>
      <c r="H27" s="5">
        <v>885182.6</v>
      </c>
      <c r="I27" s="5">
        <f>1194597.9+2868055.9-23078.5</f>
        <v>4039575.3</v>
      </c>
      <c r="J27" s="5">
        <f>1253753+2975207-24037.7</f>
        <v>4204922.3</v>
      </c>
      <c r="K27" s="5">
        <f>1098312.4+2975663.6-24073.1</f>
        <v>4049902.9</v>
      </c>
    </row>
    <row r="28" spans="1:11" ht="40.5" customHeight="1">
      <c r="A28" s="16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8"/>
    </row>
    <row r="29" spans="1:11">
      <c r="A29" s="16" t="s">
        <v>20</v>
      </c>
      <c r="B29" s="19"/>
      <c r="C29" s="19"/>
      <c r="D29" s="19"/>
      <c r="E29" s="19"/>
      <c r="F29" s="19"/>
      <c r="G29" s="19"/>
      <c r="H29" s="19"/>
      <c r="I29" s="19"/>
      <c r="J29" s="19"/>
      <c r="K29" s="20"/>
    </row>
    <row r="30" spans="1:11">
      <c r="A30" s="16" t="s">
        <v>23</v>
      </c>
      <c r="B30" s="19"/>
      <c r="C30" s="19"/>
      <c r="D30" s="19"/>
      <c r="E30" s="19"/>
      <c r="F30" s="19"/>
      <c r="G30" s="19"/>
      <c r="H30" s="19"/>
      <c r="I30" s="19"/>
      <c r="J30" s="19"/>
      <c r="K30" s="20"/>
    </row>
    <row r="31" spans="1:11" ht="33">
      <c r="A31" s="14" t="s">
        <v>4</v>
      </c>
      <c r="B31" s="3">
        <v>1980</v>
      </c>
      <c r="C31" s="3">
        <v>1980</v>
      </c>
      <c r="D31" s="3">
        <v>1980</v>
      </c>
      <c r="E31" s="3">
        <v>1980</v>
      </c>
      <c r="F31" s="3">
        <v>1980</v>
      </c>
      <c r="G31" s="2">
        <v>11168.2</v>
      </c>
      <c r="H31" s="2">
        <v>12883.8</v>
      </c>
      <c r="I31" s="2">
        <f>13265.9+7536.5+2276.1</f>
        <v>23078.5</v>
      </c>
      <c r="J31" s="2">
        <f>13751.7+7900.1+2385.9</f>
        <v>24037.700000000004</v>
      </c>
      <c r="K31" s="2">
        <f>13751.7+7927.3+2394.1</f>
        <v>24073.1</v>
      </c>
    </row>
    <row r="32" spans="1:11" ht="38.25" customHeight="1">
      <c r="A32" s="16" t="s">
        <v>19</v>
      </c>
      <c r="B32" s="17"/>
      <c r="C32" s="17"/>
      <c r="D32" s="17"/>
      <c r="E32" s="17"/>
      <c r="F32" s="17"/>
      <c r="G32" s="17"/>
      <c r="H32" s="17"/>
      <c r="I32" s="17"/>
      <c r="J32" s="17"/>
      <c r="K32" s="18"/>
    </row>
    <row r="33" spans="1:11">
      <c r="A33" s="16" t="s">
        <v>18</v>
      </c>
      <c r="B33" s="19"/>
      <c r="C33" s="19"/>
      <c r="D33" s="19"/>
      <c r="E33" s="19"/>
      <c r="F33" s="19"/>
      <c r="G33" s="19"/>
      <c r="H33" s="19"/>
      <c r="I33" s="19"/>
      <c r="J33" s="19"/>
      <c r="K33" s="20"/>
    </row>
    <row r="34" spans="1:11">
      <c r="A34" s="16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20"/>
    </row>
    <row r="35" spans="1:11" ht="33">
      <c r="A35" s="14" t="s">
        <v>5</v>
      </c>
      <c r="B35" s="3">
        <v>9355</v>
      </c>
      <c r="C35" s="3">
        <v>9355</v>
      </c>
      <c r="D35" s="3">
        <v>9355</v>
      </c>
      <c r="E35" s="3">
        <v>9355</v>
      </c>
      <c r="F35" s="3">
        <v>9355</v>
      </c>
      <c r="G35" s="2">
        <v>192903.9</v>
      </c>
      <c r="H35" s="2">
        <v>362109.1</v>
      </c>
      <c r="I35" s="2">
        <f>280023+206784.4</f>
        <v>486807.4</v>
      </c>
      <c r="J35" s="2">
        <f>283741.5+216932.7</f>
        <v>500674.2</v>
      </c>
      <c r="K35" s="2">
        <f>284541.5+217732.9</f>
        <v>502274.4</v>
      </c>
    </row>
    <row r="36" spans="1:11">
      <c r="H36" s="12"/>
    </row>
  </sheetData>
  <mergeCells count="18">
    <mergeCell ref="A34:K34"/>
    <mergeCell ref="A24:K24"/>
    <mergeCell ref="A25:K25"/>
    <mergeCell ref="A26:K26"/>
    <mergeCell ref="A32:K32"/>
    <mergeCell ref="A33:K33"/>
    <mergeCell ref="A28:K28"/>
    <mergeCell ref="A29:K29"/>
    <mergeCell ref="A30:K30"/>
    <mergeCell ref="A20:K20"/>
    <mergeCell ref="A21:K21"/>
    <mergeCell ref="A22:K22"/>
    <mergeCell ref="G18:K18"/>
    <mergeCell ref="A14:K14"/>
    <mergeCell ref="A15:K15"/>
    <mergeCell ref="A16:K16"/>
    <mergeCell ref="B18:F18"/>
    <mergeCell ref="A18:A19"/>
  </mergeCells>
  <pageMargins left="0.38" right="0.23622047244094491" top="0.43" bottom="0.16" header="0.31496062992125984" footer="0.31496062992125984"/>
  <pageSetup paperSize="9" scale="6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2013-11-12T09:01:14Z</dcterms:modified>
</cp:coreProperties>
</file>