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3'!$6:$8</definedName>
    <definedName name="_xlnm.Print_Area" localSheetId="2">'для экономики расчеты'!$A$1:$U$60</definedName>
    <definedName name="_xlnm.Print_Area" localSheetId="1">'Прил 3'!$A$1:$M$78</definedName>
  </definedNames>
  <calcPr calcId="152511"/>
</workbook>
</file>

<file path=xl/calcChain.xml><?xml version="1.0" encoding="utf-8"?>
<calcChain xmlns="http://schemas.openxmlformats.org/spreadsheetml/2006/main">
  <c r="G40" i="5" l="1"/>
  <c r="G34" i="5"/>
  <c r="I69" i="5" l="1"/>
  <c r="H69" i="5"/>
  <c r="G69" i="5"/>
  <c r="I67" i="5"/>
  <c r="H67" i="5"/>
  <c r="G67" i="5"/>
  <c r="F65" i="5" l="1"/>
  <c r="F58" i="5"/>
  <c r="F47" i="5"/>
  <c r="F33" i="5"/>
  <c r="F30" i="5"/>
  <c r="F23" i="5"/>
  <c r="I65" i="5"/>
  <c r="H65" i="5"/>
  <c r="I58" i="5"/>
  <c r="H58" i="5"/>
  <c r="G58" i="5"/>
  <c r="I47" i="5"/>
  <c r="H47" i="5"/>
  <c r="G47" i="5"/>
  <c r="I33" i="5"/>
  <c r="H33" i="5"/>
  <c r="G33" i="5"/>
  <c r="I30" i="5"/>
  <c r="H30" i="5"/>
  <c r="G30" i="5"/>
  <c r="I23" i="5"/>
  <c r="H23" i="5"/>
  <c r="G23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<sst xmlns="http://schemas.openxmlformats.org/spreadsheetml/2006/main" count="689" uniqueCount="223">
  <si>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</si>
  <si>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</si>
  <si>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</si>
  <si>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</si>
  <si>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</si>
  <si>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</si>
  <si>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</si>
  <si>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</si>
  <si>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</si>
  <si>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</si>
  <si>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</si>
  <si>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</si>
  <si>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</si>
  <si>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</si>
  <si>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</si>
  <si>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</si>
  <si>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</si>
  <si>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</si>
  <si>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</si>
  <si>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</si>
  <si>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</si>
  <si>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</si>
  <si>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</si>
  <si>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</si>
  <si>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</si>
  <si>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</si>
  <si>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</si>
  <si>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</si>
  <si>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</si>
  <si>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</si>
  <si>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</si>
  <si>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</si>
  <si>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</si>
  <si>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</si>
  <si>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</si>
  <si>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</si>
  <si>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</si>
  <si>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</si>
  <si>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</si>
  <si>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</si>
  <si>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</si>
  <si>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</si>
  <si>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</si>
  <si>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</si>
  <si>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</si>
  <si>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</si>
  <si>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</si>
  <si>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</si>
  <si>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</si>
  <si>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</si>
  <si>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</si>
  <si>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</si>
  <si>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</si>
  <si>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</si>
  <si>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</si>
  <si>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</si>
  <si>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</si>
  <si>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</si>
  <si>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</si>
  <si>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</si>
  <si>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</si>
  <si>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</si>
  <si>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</si>
  <si>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</si>
  <si>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</si>
  <si>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</si>
  <si>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</si>
  <si>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</si>
  <si>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</si>
  <si>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</si>
  <si>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</si>
  <si>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</si>
  <si>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</si>
  <si>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</si>
  <si>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</si>
  <si>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</si>
  <si>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</si>
  <si>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</si>
  <si>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</si>
  <si>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</si>
  <si>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</si>
  <si>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</si>
  <si>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</si>
  <si>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</si>
  <si>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</si>
  <si>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</si>
  <si>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</si>
  <si>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</si>
  <si>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</si>
  <si>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</si>
  <si>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</si>
  <si>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</si>
  <si>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</si>
  <si>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</si>
  <si>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</si>
  <si>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</si>
  <si>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</si>
  <si>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</si>
  <si>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</si>
  <si>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</si>
  <si>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</si>
  <si>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</si>
  <si>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</si>
  <si>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</si>
  <si>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</si>
  <si>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</si>
  <si>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</si>
  <si>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</si>
  <si>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</si>
  <si>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</si>
  <si>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</si>
  <si>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</si>
  <si>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</si>
  <si>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</si>
  <si>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</si>
  <si>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</si>
  <si>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</si>
  <si>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</si>
  <si>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</si>
  <si>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</si>
  <si>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</si>
  <si>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</si>
  <si>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</si>
  <si>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</si>
  <si>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</si>
  <si>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</si>
  <si>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</si>
  <si>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</si>
  <si>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</si>
  <si>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</si>
  <si>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</si>
  <si>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</si>
  <si>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</si>
  <si>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</si>
  <si>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</si>
  <si>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</si>
  <si>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</si>
  <si>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</si>
  <si>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</si>
  <si>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</si>
  <si>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Значения индикаторов результативности МП за отчетный период (три предыдущих года)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</si>
  <si>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</si>
  <si>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</si>
  <si>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</si>
  <si>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</si>
  <si>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</si>
  <si>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</si>
  <si>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</si>
  <si>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</si>
  <si>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2019-2024 - 0,03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</si>
  <si>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</si>
  <si>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</si>
  <si>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</si>
  <si>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</si>
  <si>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</si>
  <si>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Удельный вес граждан, получивших оплату проезда к месту прохождения практической подготовки и обратно, в общей численности граждан, запланированных для ее получения</t>
  </si>
  <si>
    <t>примечание 4</t>
  </si>
  <si>
    <t>примечание 5</t>
  </si>
  <si>
    <t>Удельный вес граждан, получивших выплату стипендии в период прохождения практической подготовки, в общей численности граждан, запланированных для ее получения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</si>
  <si>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</si>
  <si>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</si>
  <si>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</si>
  <si>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</si>
  <si>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</si>
  <si>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</si>
  <si>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</si>
  <si>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</si>
  <si>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</si>
  <si>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</si>
  <si>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</si>
  <si>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</si>
  <si>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</si>
  <si>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</si>
  <si>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</si>
  <si>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</si>
  <si>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</si>
  <si>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</si>
  <si>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</si>
  <si>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1.2. 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</si>
  <si>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педагогические работники, научные сотрудники</t>
  </si>
  <si>
    <t>мероприятие 2.1</t>
  </si>
  <si>
    <t>мероприятие 2.2</t>
  </si>
  <si>
    <t>врачи, имеющие 1 квалификационную категорию</t>
  </si>
  <si>
    <t>1.3. Мероприятие 2.3.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
для муниципальных и иных учреждений муниципального образования город Норильск», расходов на оплату найма жилых помещений, 
расположенных на территории муниципального образования город Норильск</t>
  </si>
  <si>
    <t>Количество приглашенных специалистов в сфере здравоохранения, 
из них:</t>
  </si>
  <si>
    <t>2022 
год</t>
  </si>
  <si>
    <t>2023 
год</t>
  </si>
  <si>
    <t>2024 
год</t>
  </si>
  <si>
    <t>Приложение №2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</si>
  <si>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</si>
  <si>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</si>
  <si>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</t>
  </si>
  <si>
    <t>2022 - 0,1</t>
  </si>
  <si>
    <t>(10 чел.)</t>
  </si>
  <si>
    <t>Информационные отчеты в рамках реализации МП от МКУ "УСП"</t>
  </si>
  <si>
    <t>мероприятие 2.3</t>
  </si>
  <si>
    <t>1.3.1.</t>
  </si>
  <si>
    <t>2019 - 0,02
2020-2021 - 0,01
2022-2024 - 0,03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</si>
  <si>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</si>
  <si>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>100,0
(57 чел.)</t>
  </si>
  <si>
    <t>(18 чел.)</t>
  </si>
  <si>
    <t>(16 чел.)</t>
  </si>
  <si>
    <t>2020-2021-0,1
2022 - 0,0
2023-2024 - 0,01</t>
  </si>
  <si>
    <t>2019 - 2020 - 0,1
2021- 0,07
2022-0,02
2023-2024 - 0,05</t>
  </si>
  <si>
    <t>2019 - 2020 - 0,06
2021-0,02
2022 - 0,01
2023-2024 - 0,02</t>
  </si>
  <si>
    <t>2019 - 2020 - 0,02
2021 - 0,01
2022-2024-0,01</t>
  </si>
  <si>
    <t>2021-2024 - 0,02</t>
  </si>
  <si>
    <t>2021 - 0,05
2022 - 0,02
2023-2024 - 0,05</t>
  </si>
  <si>
    <t>2019 - 0,22
2020-2021 - 0,04
2022-0,24
2023-2024-0,07</t>
  </si>
  <si>
    <t>2019 - 0,02
2020-2021 - 0,03
2022-2024 - 0,04</t>
  </si>
  <si>
    <t>2019-2021 - 0,1
2022 - 0,02
2023-2024 -0,04</t>
  </si>
  <si>
    <t>2019-2024 - 0,01</t>
  </si>
  <si>
    <t>2020-2021-0,1
2022 - 0,0
2023-2024 - 0,05</t>
  </si>
  <si>
    <t>2022 - 0,05
2023-2024 - 0,02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</si>
  <si>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</si>
  <si>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</si>
  <si>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</si>
  <si>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r>
      <t>2021-0,08
 2022-0,02
2023-2024-0,0</t>
    </r>
    <r>
      <rPr>
        <sz val="13"/>
        <color rgb="FFFF0000"/>
        <rFont val="Times New Roman"/>
        <family val="1"/>
        <charset val="204"/>
      </rPr>
      <t>3</t>
    </r>
  </si>
  <si>
    <r>
      <t xml:space="preserve">2019 - 0,05
2020-2021 - 0,14
</t>
    </r>
    <r>
      <rPr>
        <sz val="13"/>
        <color rgb="FFFF0000"/>
        <rFont val="Times New Roman"/>
        <family val="1"/>
        <charset val="204"/>
      </rPr>
      <t>2022 - 0,24</t>
    </r>
    <r>
      <rPr>
        <sz val="13"/>
        <rFont val="Times New Roman"/>
        <family val="1"/>
        <charset val="204"/>
      </rPr>
      <t xml:space="preserve">
2023-2024-0,07</t>
    </r>
  </si>
  <si>
    <t>Приложение № 2 к постановлению Администрации города Норильска от 31.10.2022 № 542</t>
  </si>
  <si>
    <t>2019 - 0,3
2020-2021 - 0,15
2022- 0,04
2023-2024 - 0,14</t>
  </si>
  <si>
    <t>2019 - 0,08
2020-2022 - 0,05
2023-2024 - 0,14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</si>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</sst>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6" t="s">
        <v>30</v>
      </c>
      <c r="B1" s="76"/>
      <c r="C1" s="76"/>
      <c r="D1" s="76"/>
      <c r="E1" s="76"/>
      <c r="F1" s="76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77" t="s">
        <v>0</v>
      </c>
      <c r="B6" s="77" t="s">
        <v>34</v>
      </c>
      <c r="C6" s="77" t="s">
        <v>27</v>
      </c>
      <c r="D6" s="77" t="s">
        <v>1</v>
      </c>
      <c r="E6" s="77" t="s">
        <v>33</v>
      </c>
      <c r="F6" s="77"/>
    </row>
    <row r="7" spans="1:6" ht="12.75" customHeight="1" x14ac:dyDescent="0.25">
      <c r="A7" s="77"/>
      <c r="B7" s="77"/>
      <c r="C7" s="77"/>
      <c r="D7" s="77"/>
      <c r="E7" s="77"/>
      <c r="F7" s="77"/>
    </row>
    <row r="8" spans="1:6" ht="12.75" customHeight="1" x14ac:dyDescent="0.25">
      <c r="A8" s="77"/>
      <c r="B8" s="77"/>
      <c r="C8" s="77"/>
      <c r="D8" s="77"/>
      <c r="E8" s="77"/>
      <c r="F8" s="77"/>
    </row>
    <row r="9" spans="1:6" ht="12.75" customHeight="1" x14ac:dyDescent="0.25">
      <c r="A9" s="77"/>
      <c r="B9" s="77"/>
      <c r="C9" s="77"/>
      <c r="D9" s="77"/>
      <c r="E9" s="77"/>
      <c r="F9" s="77"/>
    </row>
    <row r="10" spans="1:6" ht="16.5" customHeight="1" x14ac:dyDescent="0.25">
      <c r="A10" s="77"/>
      <c r="B10" s="77"/>
      <c r="C10" s="77"/>
      <c r="D10" s="77"/>
      <c r="E10" s="17" t="s">
        <v>31</v>
      </c>
      <c r="F10" s="17" t="s">
        <v>32</v>
      </c>
    </row>
    <row r="11" spans="1:6" ht="18.75" customHeight="1" x14ac:dyDescent="0.25">
      <c r="A11" s="23"/>
      <c r="B11" s="78" t="s">
        <v>36</v>
      </c>
      <c r="C11" s="79"/>
      <c r="D11" s="79"/>
      <c r="E11" s="79"/>
      <c r="F11" s="80"/>
    </row>
    <row r="12" spans="1:6" ht="16.5" customHeight="1" x14ac:dyDescent="0.25">
      <c r="A12" s="81" t="s">
        <v>2</v>
      </c>
      <c r="B12" s="82"/>
      <c r="C12" s="82"/>
      <c r="D12" s="82"/>
      <c r="E12" s="82"/>
      <c r="F12" s="83"/>
    </row>
    <row r="13" spans="1:6" ht="16.8" x14ac:dyDescent="0.25">
      <c r="A13" s="85" t="s">
        <v>3</v>
      </c>
      <c r="B13" s="85"/>
      <c r="C13" s="77" t="s">
        <v>35</v>
      </c>
      <c r="D13" s="7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77"/>
      <c r="D14" s="77"/>
      <c r="E14" s="5">
        <v>3017.9380000000001</v>
      </c>
      <c r="F14" s="5">
        <f>E14</f>
        <v>3017.9380000000001</v>
      </c>
    </row>
    <row r="15" spans="1:6" ht="16.8" x14ac:dyDescent="0.25">
      <c r="A15" s="85" t="s">
        <v>6</v>
      </c>
      <c r="B15" s="85"/>
      <c r="C15" s="77"/>
      <c r="D15" s="77"/>
      <c r="E15" s="5"/>
      <c r="F15" s="2"/>
    </row>
    <row r="16" spans="1:6" ht="33" customHeight="1" x14ac:dyDescent="0.25">
      <c r="A16" s="3"/>
      <c r="B16" s="6" t="s">
        <v>7</v>
      </c>
      <c r="C16" s="77"/>
      <c r="D16" s="7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77"/>
      <c r="D17" s="7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81" t="s">
        <v>9</v>
      </c>
      <c r="B18" s="82"/>
      <c r="C18" s="82"/>
      <c r="D18" s="82"/>
      <c r="E18" s="82"/>
      <c r="F18" s="83"/>
    </row>
    <row r="19" spans="1:6" ht="16.5" customHeight="1" x14ac:dyDescent="0.25">
      <c r="A19" s="85" t="s">
        <v>10</v>
      </c>
      <c r="B19" s="85"/>
      <c r="C19" s="77" t="s">
        <v>35</v>
      </c>
      <c r="D19" s="77" t="s">
        <v>4</v>
      </c>
      <c r="E19" s="9"/>
      <c r="F19" s="2"/>
    </row>
    <row r="20" spans="1:6" ht="33.6" x14ac:dyDescent="0.25">
      <c r="A20" s="3"/>
      <c r="B20" s="6" t="s">
        <v>37</v>
      </c>
      <c r="C20" s="77"/>
      <c r="D20" s="77"/>
      <c r="E20" s="5">
        <v>4027.6588699999998</v>
      </c>
      <c r="F20" s="5" t="e">
        <f>#REF!</f>
        <v>#REF!</v>
      </c>
    </row>
    <row r="21" spans="1:6" ht="16.8" x14ac:dyDescent="0.25">
      <c r="A21" s="85" t="s">
        <v>11</v>
      </c>
      <c r="B21" s="85"/>
      <c r="C21" s="77"/>
      <c r="D21" s="77"/>
      <c r="E21" s="5"/>
      <c r="F21" s="2"/>
    </row>
    <row r="22" spans="1:6" ht="33.6" x14ac:dyDescent="0.25">
      <c r="A22" s="3"/>
      <c r="B22" s="6" t="s">
        <v>38</v>
      </c>
      <c r="C22" s="77"/>
      <c r="D22" s="77"/>
      <c r="E22" s="5">
        <v>429.41303999999997</v>
      </c>
      <c r="F22" s="5" t="e">
        <f>#REF!</f>
        <v>#REF!</v>
      </c>
    </row>
    <row r="23" spans="1:6" ht="16.8" x14ac:dyDescent="0.25">
      <c r="A23" s="85" t="s">
        <v>12</v>
      </c>
      <c r="B23" s="85"/>
      <c r="C23" s="77"/>
      <c r="D23" s="77"/>
      <c r="E23" s="5"/>
      <c r="F23" s="2"/>
    </row>
    <row r="24" spans="1:6" ht="33.6" x14ac:dyDescent="0.25">
      <c r="A24" s="3"/>
      <c r="B24" s="6" t="s">
        <v>13</v>
      </c>
      <c r="C24" s="77"/>
      <c r="D24" s="77"/>
      <c r="E24" s="5">
        <v>162.54079999999999</v>
      </c>
      <c r="F24" s="5">
        <v>0</v>
      </c>
    </row>
    <row r="25" spans="1:6" ht="16.8" x14ac:dyDescent="0.25">
      <c r="A25" s="85" t="s">
        <v>14</v>
      </c>
      <c r="B25" s="85"/>
      <c r="C25" s="77"/>
      <c r="D25" s="77"/>
      <c r="E25" s="5"/>
      <c r="F25" s="2"/>
    </row>
    <row r="26" spans="1:6" ht="16.8" x14ac:dyDescent="0.25">
      <c r="A26" s="3"/>
      <c r="B26" s="6" t="s">
        <v>15</v>
      </c>
      <c r="C26" s="77"/>
      <c r="D26" s="77"/>
      <c r="E26" s="5">
        <v>80.137</v>
      </c>
      <c r="F26" s="5">
        <v>0</v>
      </c>
    </row>
    <row r="27" spans="1:6" ht="16.8" x14ac:dyDescent="0.25">
      <c r="A27" s="85" t="s">
        <v>16</v>
      </c>
      <c r="B27" s="85"/>
      <c r="C27" s="77"/>
      <c r="D27" s="77"/>
      <c r="E27" s="5"/>
      <c r="F27" s="2"/>
    </row>
    <row r="28" spans="1:6" ht="36" customHeight="1" x14ac:dyDescent="0.25">
      <c r="A28" s="3"/>
      <c r="B28" s="6" t="s">
        <v>17</v>
      </c>
      <c r="C28" s="77"/>
      <c r="D28" s="7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77"/>
      <c r="D29" s="7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86" t="s">
        <v>21</v>
      </c>
      <c r="C30" s="86"/>
      <c r="D30" s="86"/>
      <c r="E30" s="86"/>
    </row>
    <row r="31" spans="1:6" ht="16.5" hidden="1" customHeight="1" x14ac:dyDescent="0.25">
      <c r="A31" s="87" t="s">
        <v>22</v>
      </c>
      <c r="B31" s="88"/>
      <c r="C31" s="19"/>
      <c r="D31" s="89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89"/>
      <c r="E32" s="12"/>
    </row>
    <row r="33" spans="1:6" ht="16.5" hidden="1" customHeight="1" x14ac:dyDescent="0.25">
      <c r="A33" s="13"/>
      <c r="B33" s="15" t="s">
        <v>25</v>
      </c>
      <c r="C33" s="21"/>
      <c r="D33" s="89"/>
      <c r="E33" s="12"/>
    </row>
    <row r="34" spans="1:6" ht="16.5" hidden="1" customHeight="1" x14ac:dyDescent="0.25">
      <c r="A34" s="16"/>
      <c r="B34" s="7" t="s">
        <v>26</v>
      </c>
      <c r="C34" s="18"/>
      <c r="D34" s="90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84"/>
      <c r="B38" s="84"/>
      <c r="C38" s="84"/>
      <c r="D38" s="84"/>
      <c r="E38" s="84"/>
    </row>
    <row r="39" spans="1:6" x14ac:dyDescent="0.25">
      <c r="A39" s="84"/>
      <c r="B39" s="84"/>
      <c r="C39" s="84"/>
      <c r="D39" s="84"/>
      <c r="E39" s="84"/>
    </row>
    <row r="40" spans="1:6" x14ac:dyDescent="0.25">
      <c r="A40" s="84"/>
      <c r="B40" s="84"/>
      <c r="C40" s="84"/>
      <c r="D40" s="84"/>
      <c r="E40" s="84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N78"/>
  <sheetViews>
    <sheetView showGridLines="0" tabSelected="1" view="pageBreakPreview" zoomScale="75" zoomScaleNormal="70" zoomScaleSheetLayoutView="75" workbookViewId="0">
      <selection activeCell="B72" sqref="B72"/>
    </sheetView>
  </sheetViews>
  <sheetFormatPr defaultColWidth="9.109375" defaultRowHeight="16.8" x14ac:dyDescent="0.3"/>
  <cols>
    <col min="1" max="1" width="7.88671875" style="37" customWidth="1"/>
    <col min="2" max="2" width="72.109375" style="37" customWidth="1"/>
    <col min="3" max="3" width="10.33203125" style="37" customWidth="1"/>
    <col min="4" max="5" width="9.5546875" style="37" customWidth="1"/>
    <col min="6" max="6" width="9.5546875" style="38" customWidth="1"/>
    <col min="7" max="9" width="10.44140625" style="37" customWidth="1"/>
    <col min="10" max="10" width="21.33203125" style="37" customWidth="1"/>
    <col min="11" max="11" width="21.109375" style="37" customWidth="1"/>
    <col min="12" max="12" width="34.88671875" style="37" customWidth="1"/>
    <col min="13" max="13" width="16.88671875" style="37" customWidth="1"/>
    <col min="14" max="14" width="38.44140625" style="65" customWidth="1"/>
    <col min="15" max="16384" width="9.109375" style="37"/>
  </cols>
  <sheetData>
    <row r="1" spans="1:14" ht="23.25" customHeight="1" x14ac:dyDescent="0.3">
      <c r="A1" s="45"/>
      <c r="B1" s="45"/>
      <c r="C1" s="45"/>
      <c r="D1" s="45"/>
      <c r="E1" s="45"/>
      <c r="F1" s="45"/>
      <c r="G1" s="116" t="s">
        <v>219</v>
      </c>
      <c r="H1" s="116"/>
      <c r="I1" s="116"/>
      <c r="J1" s="116"/>
      <c r="K1" s="116"/>
      <c r="L1" s="116"/>
      <c r="M1" s="116"/>
    </row>
    <row r="2" spans="1:14" ht="16.5" customHeight="1" x14ac:dyDescent="0.3">
      <c r="A2" s="45"/>
      <c r="B2" s="45"/>
      <c r="C2" s="45"/>
      <c r="D2" s="117"/>
      <c r="E2" s="45"/>
      <c r="F2" s="45"/>
      <c r="G2" s="118" t="s">
        <v>188</v>
      </c>
      <c r="H2" s="118"/>
      <c r="I2" s="118"/>
      <c r="J2" s="118"/>
      <c r="K2" s="118"/>
      <c r="L2" s="118"/>
      <c r="M2" s="118"/>
    </row>
    <row r="3" spans="1:14" x14ac:dyDescent="0.3">
      <c r="A3" s="45"/>
      <c r="B3" s="45"/>
      <c r="C3" s="45"/>
      <c r="D3" s="117"/>
      <c r="E3" s="45"/>
      <c r="F3" s="45"/>
      <c r="G3" s="118"/>
      <c r="H3" s="118"/>
      <c r="I3" s="118"/>
      <c r="J3" s="118"/>
      <c r="K3" s="118"/>
      <c r="L3" s="118"/>
      <c r="M3" s="118"/>
    </row>
    <row r="4" spans="1:14" ht="22.5" customHeight="1" x14ac:dyDescent="0.3">
      <c r="A4" s="119" t="s">
        <v>50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4" ht="23.25" customHeight="1" x14ac:dyDescent="0.3">
      <c r="A5" s="120" t="s">
        <v>191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4" ht="72" customHeight="1" x14ac:dyDescent="0.3">
      <c r="A6" s="121" t="s">
        <v>51</v>
      </c>
      <c r="B6" s="121" t="s">
        <v>46</v>
      </c>
      <c r="C6" s="121" t="s">
        <v>42</v>
      </c>
      <c r="D6" s="121" t="s">
        <v>140</v>
      </c>
      <c r="E6" s="121"/>
      <c r="F6" s="121"/>
      <c r="G6" s="121" t="s">
        <v>43</v>
      </c>
      <c r="H6" s="121"/>
      <c r="I6" s="121"/>
      <c r="J6" s="121" t="s">
        <v>106</v>
      </c>
      <c r="K6" s="121" t="s">
        <v>49</v>
      </c>
      <c r="L6" s="121" t="s">
        <v>56</v>
      </c>
      <c r="M6" s="121" t="s">
        <v>57</v>
      </c>
    </row>
    <row r="7" spans="1:14" ht="35.25" customHeight="1" x14ac:dyDescent="0.3">
      <c r="A7" s="121"/>
      <c r="B7" s="121"/>
      <c r="C7" s="121"/>
      <c r="D7" s="23" t="s">
        <v>65</v>
      </c>
      <c r="E7" s="23" t="s">
        <v>66</v>
      </c>
      <c r="F7" s="23" t="s">
        <v>69</v>
      </c>
      <c r="G7" s="23" t="s">
        <v>185</v>
      </c>
      <c r="H7" s="23" t="s">
        <v>186</v>
      </c>
      <c r="I7" s="23" t="s">
        <v>187</v>
      </c>
      <c r="J7" s="121"/>
      <c r="K7" s="121"/>
      <c r="L7" s="121"/>
      <c r="M7" s="121"/>
    </row>
    <row r="8" spans="1:14" s="64" customFormat="1" ht="24.75" customHeight="1" x14ac:dyDescent="0.3">
      <c r="A8" s="121"/>
      <c r="B8" s="121"/>
      <c r="C8" s="121"/>
      <c r="D8" s="23" t="s">
        <v>119</v>
      </c>
      <c r="E8" s="23" t="s">
        <v>119</v>
      </c>
      <c r="F8" s="23" t="s">
        <v>119</v>
      </c>
      <c r="G8" s="121" t="s">
        <v>41</v>
      </c>
      <c r="H8" s="121"/>
      <c r="I8" s="121"/>
      <c r="J8" s="121"/>
      <c r="K8" s="121"/>
      <c r="L8" s="121"/>
      <c r="M8" s="121"/>
      <c r="N8" s="69"/>
    </row>
    <row r="9" spans="1:14" s="67" customFormat="1" ht="45.75" customHeight="1" x14ac:dyDescent="0.3">
      <c r="A9" s="122">
        <v>1</v>
      </c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</row>
    <row r="10" spans="1:14" s="67" customFormat="1" ht="22.5" customHeight="1" x14ac:dyDescent="0.3">
      <c r="A10" s="123" t="s">
        <v>177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14" ht="37.5" customHeight="1" x14ac:dyDescent="0.3">
      <c r="A11" s="124" t="s">
        <v>159</v>
      </c>
      <c r="B11" s="73" t="s">
        <v>121</v>
      </c>
      <c r="C11" s="74" t="s">
        <v>45</v>
      </c>
      <c r="D11" s="74">
        <v>16</v>
      </c>
      <c r="E11" s="74">
        <v>14</v>
      </c>
      <c r="F11" s="74">
        <v>24</v>
      </c>
      <c r="G11" s="74">
        <v>20</v>
      </c>
      <c r="H11" s="74">
        <v>20</v>
      </c>
      <c r="I11" s="74">
        <v>20</v>
      </c>
      <c r="J11" s="77" t="s">
        <v>220</v>
      </c>
      <c r="K11" s="77" t="s">
        <v>47</v>
      </c>
      <c r="L11" s="77" t="s">
        <v>136</v>
      </c>
      <c r="M11" s="125" t="s">
        <v>180</v>
      </c>
      <c r="N11" s="94"/>
    </row>
    <row r="12" spans="1:14" ht="33" customHeight="1" x14ac:dyDescent="0.3">
      <c r="A12" s="124"/>
      <c r="B12" s="73" t="s">
        <v>79</v>
      </c>
      <c r="C12" s="74" t="s">
        <v>45</v>
      </c>
      <c r="D12" s="74">
        <v>4</v>
      </c>
      <c r="E12" s="74" t="s">
        <v>100</v>
      </c>
      <c r="F12" s="74" t="s">
        <v>100</v>
      </c>
      <c r="G12" s="74" t="s">
        <v>100</v>
      </c>
      <c r="H12" s="74" t="s">
        <v>100</v>
      </c>
      <c r="I12" s="74" t="s">
        <v>100</v>
      </c>
      <c r="J12" s="77"/>
      <c r="K12" s="77"/>
      <c r="L12" s="77"/>
      <c r="M12" s="125"/>
      <c r="N12" s="94"/>
    </row>
    <row r="13" spans="1:14" ht="34.5" customHeight="1" x14ac:dyDescent="0.3">
      <c r="A13" s="124"/>
      <c r="B13" s="73" t="s">
        <v>80</v>
      </c>
      <c r="C13" s="74" t="s">
        <v>45</v>
      </c>
      <c r="D13" s="74">
        <v>8</v>
      </c>
      <c r="E13" s="74" t="s">
        <v>100</v>
      </c>
      <c r="F13" s="74" t="s">
        <v>100</v>
      </c>
      <c r="G13" s="74" t="s">
        <v>100</v>
      </c>
      <c r="H13" s="74" t="s">
        <v>100</v>
      </c>
      <c r="I13" s="74" t="s">
        <v>100</v>
      </c>
      <c r="J13" s="77"/>
      <c r="K13" s="77"/>
      <c r="L13" s="77"/>
      <c r="M13" s="125"/>
      <c r="N13" s="94"/>
    </row>
    <row r="14" spans="1:14" ht="33.75" customHeight="1" x14ac:dyDescent="0.3">
      <c r="A14" s="124"/>
      <c r="B14" s="73" t="s">
        <v>81</v>
      </c>
      <c r="C14" s="74" t="s">
        <v>45</v>
      </c>
      <c r="D14" s="74">
        <v>3</v>
      </c>
      <c r="E14" s="74" t="s">
        <v>100</v>
      </c>
      <c r="F14" s="74" t="s">
        <v>100</v>
      </c>
      <c r="G14" s="74" t="s">
        <v>100</v>
      </c>
      <c r="H14" s="74" t="s">
        <v>100</v>
      </c>
      <c r="I14" s="74" t="s">
        <v>100</v>
      </c>
      <c r="J14" s="77"/>
      <c r="K14" s="77"/>
      <c r="L14" s="77"/>
      <c r="M14" s="125"/>
      <c r="N14" s="68"/>
    </row>
    <row r="15" spans="1:14" ht="24" customHeight="1" x14ac:dyDescent="0.3">
      <c r="A15" s="124"/>
      <c r="B15" s="73" t="s">
        <v>146</v>
      </c>
      <c r="C15" s="74" t="s">
        <v>45</v>
      </c>
      <c r="D15" s="74" t="s">
        <v>141</v>
      </c>
      <c r="E15" s="74" t="s">
        <v>141</v>
      </c>
      <c r="F15" s="74" t="s">
        <v>141</v>
      </c>
      <c r="G15" s="74">
        <v>19</v>
      </c>
      <c r="H15" s="74">
        <v>19</v>
      </c>
      <c r="I15" s="74">
        <v>19</v>
      </c>
      <c r="J15" s="77"/>
      <c r="K15" s="77"/>
      <c r="L15" s="77"/>
      <c r="M15" s="125"/>
      <c r="N15" s="68"/>
    </row>
    <row r="16" spans="1:14" ht="38.25" customHeight="1" x14ac:dyDescent="0.3">
      <c r="A16" s="124"/>
      <c r="B16" s="73" t="s">
        <v>150</v>
      </c>
      <c r="C16" s="74" t="s">
        <v>45</v>
      </c>
      <c r="D16" s="74" t="s">
        <v>141</v>
      </c>
      <c r="E16" s="74" t="s">
        <v>100</v>
      </c>
      <c r="F16" s="74" t="s">
        <v>100</v>
      </c>
      <c r="G16" s="74">
        <v>1</v>
      </c>
      <c r="H16" s="74">
        <v>1</v>
      </c>
      <c r="I16" s="74">
        <v>1</v>
      </c>
      <c r="J16" s="77"/>
      <c r="K16" s="77"/>
      <c r="L16" s="77"/>
      <c r="M16" s="125"/>
      <c r="N16" s="68"/>
    </row>
    <row r="17" spans="1:14" ht="40.5" customHeight="1" x14ac:dyDescent="0.3">
      <c r="A17" s="124" t="s">
        <v>160</v>
      </c>
      <c r="B17" s="73" t="s">
        <v>127</v>
      </c>
      <c r="C17" s="74" t="s">
        <v>45</v>
      </c>
      <c r="D17" s="74">
        <v>15</v>
      </c>
      <c r="E17" s="74">
        <v>10</v>
      </c>
      <c r="F17" s="74">
        <v>22</v>
      </c>
      <c r="G17" s="74">
        <v>20</v>
      </c>
      <c r="H17" s="74">
        <v>20</v>
      </c>
      <c r="I17" s="74">
        <v>20</v>
      </c>
      <c r="J17" s="77" t="s">
        <v>221</v>
      </c>
      <c r="K17" s="77" t="s">
        <v>48</v>
      </c>
      <c r="L17" s="77"/>
      <c r="M17" s="125"/>
      <c r="N17" s="37"/>
    </row>
    <row r="18" spans="1:14" ht="39" customHeight="1" x14ac:dyDescent="0.3">
      <c r="A18" s="124"/>
      <c r="B18" s="73" t="s">
        <v>82</v>
      </c>
      <c r="C18" s="74" t="s">
        <v>45</v>
      </c>
      <c r="D18" s="74">
        <v>4</v>
      </c>
      <c r="E18" s="74" t="s">
        <v>100</v>
      </c>
      <c r="F18" s="74" t="s">
        <v>100</v>
      </c>
      <c r="G18" s="74" t="s">
        <v>100</v>
      </c>
      <c r="H18" s="74" t="s">
        <v>100</v>
      </c>
      <c r="I18" s="74" t="s">
        <v>100</v>
      </c>
      <c r="J18" s="77"/>
      <c r="K18" s="77"/>
      <c r="L18" s="77"/>
      <c r="M18" s="125"/>
      <c r="N18" s="37"/>
    </row>
    <row r="19" spans="1:14" ht="39.75" customHeight="1" x14ac:dyDescent="0.3">
      <c r="A19" s="124"/>
      <c r="B19" s="73" t="s">
        <v>80</v>
      </c>
      <c r="C19" s="74" t="s">
        <v>45</v>
      </c>
      <c r="D19" s="74">
        <v>8</v>
      </c>
      <c r="E19" s="74" t="s">
        <v>100</v>
      </c>
      <c r="F19" s="74" t="s">
        <v>100</v>
      </c>
      <c r="G19" s="74" t="s">
        <v>100</v>
      </c>
      <c r="H19" s="74" t="s">
        <v>100</v>
      </c>
      <c r="I19" s="74" t="s">
        <v>100</v>
      </c>
      <c r="J19" s="77"/>
      <c r="K19" s="77"/>
      <c r="L19" s="77"/>
      <c r="M19" s="125"/>
    </row>
    <row r="20" spans="1:14" ht="39.75" customHeight="1" x14ac:dyDescent="0.3">
      <c r="A20" s="124"/>
      <c r="B20" s="73" t="s">
        <v>81</v>
      </c>
      <c r="C20" s="74" t="s">
        <v>45</v>
      </c>
      <c r="D20" s="74">
        <v>3</v>
      </c>
      <c r="E20" s="74" t="s">
        <v>100</v>
      </c>
      <c r="F20" s="74" t="s">
        <v>100</v>
      </c>
      <c r="G20" s="74" t="s">
        <v>100</v>
      </c>
      <c r="H20" s="74" t="s">
        <v>100</v>
      </c>
      <c r="I20" s="74" t="s">
        <v>100</v>
      </c>
      <c r="J20" s="77"/>
      <c r="K20" s="77"/>
      <c r="L20" s="77"/>
      <c r="M20" s="125"/>
    </row>
    <row r="21" spans="1:14" ht="25.5" customHeight="1" x14ac:dyDescent="0.3">
      <c r="A21" s="124"/>
      <c r="B21" s="73" t="s">
        <v>146</v>
      </c>
      <c r="C21" s="74" t="s">
        <v>45</v>
      </c>
      <c r="D21" s="74" t="s">
        <v>141</v>
      </c>
      <c r="E21" s="74" t="s">
        <v>141</v>
      </c>
      <c r="F21" s="74" t="s">
        <v>141</v>
      </c>
      <c r="G21" s="74">
        <v>19</v>
      </c>
      <c r="H21" s="74">
        <v>19</v>
      </c>
      <c r="I21" s="74">
        <v>19</v>
      </c>
      <c r="J21" s="77"/>
      <c r="K21" s="77"/>
      <c r="L21" s="77"/>
      <c r="M21" s="125"/>
    </row>
    <row r="22" spans="1:14" ht="35.25" customHeight="1" x14ac:dyDescent="0.3">
      <c r="A22" s="124"/>
      <c r="B22" s="73" t="s">
        <v>150</v>
      </c>
      <c r="C22" s="74" t="s">
        <v>45</v>
      </c>
      <c r="D22" s="74" t="s">
        <v>141</v>
      </c>
      <c r="E22" s="74" t="s">
        <v>100</v>
      </c>
      <c r="F22" s="74" t="s">
        <v>100</v>
      </c>
      <c r="G22" s="74">
        <v>1</v>
      </c>
      <c r="H22" s="74">
        <v>1</v>
      </c>
      <c r="I22" s="74">
        <v>1</v>
      </c>
      <c r="J22" s="77"/>
      <c r="K22" s="77"/>
      <c r="L22" s="77"/>
      <c r="M22" s="125"/>
    </row>
    <row r="23" spans="1:14" ht="52.5" customHeight="1" x14ac:dyDescent="0.3">
      <c r="A23" s="126" t="s">
        <v>161</v>
      </c>
      <c r="B23" s="73" t="s">
        <v>128</v>
      </c>
      <c r="C23" s="74" t="s">
        <v>52</v>
      </c>
      <c r="D23" s="72">
        <v>32.6</v>
      </c>
      <c r="E23" s="72">
        <v>17.7</v>
      </c>
      <c r="F23" s="72">
        <f>F17/94*100</f>
        <v>23.404255319148938</v>
      </c>
      <c r="G23" s="72">
        <f>G17/64*100</f>
        <v>31.25</v>
      </c>
      <c r="H23" s="72">
        <f>H17/46*100</f>
        <v>43.478260869565219</v>
      </c>
      <c r="I23" s="72">
        <f>I17/36*100</f>
        <v>55.555555555555557</v>
      </c>
      <c r="J23" s="74" t="s">
        <v>197</v>
      </c>
      <c r="K23" s="74" t="s">
        <v>53</v>
      </c>
      <c r="L23" s="77"/>
      <c r="M23" s="125"/>
      <c r="N23" s="94"/>
    </row>
    <row r="24" spans="1:14" ht="40.5" customHeight="1" x14ac:dyDescent="0.3">
      <c r="A24" s="127" t="s">
        <v>162</v>
      </c>
      <c r="B24" s="73" t="s">
        <v>129</v>
      </c>
      <c r="C24" s="74" t="s">
        <v>45</v>
      </c>
      <c r="D24" s="74">
        <v>3</v>
      </c>
      <c r="E24" s="128">
        <v>4</v>
      </c>
      <c r="F24" s="128">
        <v>5</v>
      </c>
      <c r="G24" s="128">
        <v>4</v>
      </c>
      <c r="H24" s="128">
        <v>5</v>
      </c>
      <c r="I24" s="128">
        <v>5</v>
      </c>
      <c r="J24" s="77" t="s">
        <v>203</v>
      </c>
      <c r="K24" s="77" t="s">
        <v>47</v>
      </c>
      <c r="L24" s="77" t="s">
        <v>137</v>
      </c>
      <c r="M24" s="125"/>
      <c r="N24" s="94"/>
    </row>
    <row r="25" spans="1:14" ht="64.5" customHeight="1" x14ac:dyDescent="0.3">
      <c r="A25" s="127"/>
      <c r="B25" s="73" t="s">
        <v>89</v>
      </c>
      <c r="C25" s="74" t="s">
        <v>45</v>
      </c>
      <c r="D25" s="74">
        <v>3</v>
      </c>
      <c r="E25" s="128">
        <v>4</v>
      </c>
      <c r="F25" s="128">
        <v>5</v>
      </c>
      <c r="G25" s="128">
        <v>3</v>
      </c>
      <c r="H25" s="128">
        <v>5</v>
      </c>
      <c r="I25" s="128">
        <v>5</v>
      </c>
      <c r="J25" s="77"/>
      <c r="K25" s="77"/>
      <c r="L25" s="77"/>
      <c r="M25" s="125"/>
    </row>
    <row r="26" spans="1:14" ht="64.5" customHeight="1" x14ac:dyDescent="0.3">
      <c r="A26" s="127"/>
      <c r="B26" s="73" t="s">
        <v>198</v>
      </c>
      <c r="C26" s="74" t="s">
        <v>45</v>
      </c>
      <c r="D26" s="74" t="s">
        <v>100</v>
      </c>
      <c r="E26" s="128" t="s">
        <v>100</v>
      </c>
      <c r="F26" s="128" t="s">
        <v>100</v>
      </c>
      <c r="G26" s="128">
        <v>1</v>
      </c>
      <c r="H26" s="128" t="s">
        <v>100</v>
      </c>
      <c r="I26" s="128" t="s">
        <v>100</v>
      </c>
      <c r="J26" s="77"/>
      <c r="K26" s="77"/>
      <c r="L26" s="77"/>
      <c r="M26" s="125"/>
    </row>
    <row r="27" spans="1:14" ht="40.5" customHeight="1" x14ac:dyDescent="0.3">
      <c r="A27" s="124" t="s">
        <v>163</v>
      </c>
      <c r="B27" s="73" t="s">
        <v>132</v>
      </c>
      <c r="C27" s="74" t="s">
        <v>45</v>
      </c>
      <c r="D27" s="74">
        <v>3</v>
      </c>
      <c r="E27" s="128">
        <v>3</v>
      </c>
      <c r="F27" s="128">
        <v>3</v>
      </c>
      <c r="G27" s="128">
        <v>4</v>
      </c>
      <c r="H27" s="128">
        <v>5</v>
      </c>
      <c r="I27" s="128">
        <v>5</v>
      </c>
      <c r="J27" s="77" t="s">
        <v>204</v>
      </c>
      <c r="K27" s="77" t="s">
        <v>48</v>
      </c>
      <c r="L27" s="77" t="s">
        <v>214</v>
      </c>
      <c r="M27" s="125" t="s">
        <v>180</v>
      </c>
    </row>
    <row r="28" spans="1:14" ht="55.5" customHeight="1" x14ac:dyDescent="0.3">
      <c r="A28" s="124"/>
      <c r="B28" s="73" t="s">
        <v>89</v>
      </c>
      <c r="C28" s="74" t="s">
        <v>45</v>
      </c>
      <c r="D28" s="74">
        <v>3</v>
      </c>
      <c r="E28" s="128">
        <v>3</v>
      </c>
      <c r="F28" s="128">
        <v>3</v>
      </c>
      <c r="G28" s="128">
        <v>3</v>
      </c>
      <c r="H28" s="128">
        <v>5</v>
      </c>
      <c r="I28" s="128">
        <v>5</v>
      </c>
      <c r="J28" s="77"/>
      <c r="K28" s="77"/>
      <c r="L28" s="77"/>
      <c r="M28" s="125"/>
    </row>
    <row r="29" spans="1:14" ht="55.5" customHeight="1" x14ac:dyDescent="0.3">
      <c r="A29" s="124"/>
      <c r="B29" s="73" t="s">
        <v>198</v>
      </c>
      <c r="C29" s="74" t="s">
        <v>45</v>
      </c>
      <c r="D29" s="74" t="s">
        <v>100</v>
      </c>
      <c r="E29" s="128" t="s">
        <v>100</v>
      </c>
      <c r="F29" s="128" t="s">
        <v>100</v>
      </c>
      <c r="G29" s="128">
        <v>1</v>
      </c>
      <c r="H29" s="128" t="s">
        <v>100</v>
      </c>
      <c r="I29" s="128" t="s">
        <v>100</v>
      </c>
      <c r="J29" s="77"/>
      <c r="K29" s="77"/>
      <c r="L29" s="77"/>
      <c r="M29" s="125"/>
    </row>
    <row r="30" spans="1:14" ht="79.5" customHeight="1" x14ac:dyDescent="0.3">
      <c r="A30" s="126" t="s">
        <v>164</v>
      </c>
      <c r="B30" s="73" t="s">
        <v>122</v>
      </c>
      <c r="C30" s="74" t="s">
        <v>52</v>
      </c>
      <c r="D30" s="72">
        <v>6.5</v>
      </c>
      <c r="E30" s="72">
        <v>50</v>
      </c>
      <c r="F30" s="72">
        <f>F27/15*100</f>
        <v>20</v>
      </c>
      <c r="G30" s="72">
        <f>G27/5*100</f>
        <v>80</v>
      </c>
      <c r="H30" s="72">
        <f>H27/5*100</f>
        <v>100</v>
      </c>
      <c r="I30" s="72">
        <f>I27/5*100</f>
        <v>100</v>
      </c>
      <c r="J30" s="74" t="s">
        <v>205</v>
      </c>
      <c r="K30" s="74" t="s">
        <v>53</v>
      </c>
      <c r="L30" s="77"/>
      <c r="M30" s="125"/>
    </row>
    <row r="31" spans="1:14" ht="73.5" customHeight="1" x14ac:dyDescent="0.3">
      <c r="A31" s="124" t="s">
        <v>165</v>
      </c>
      <c r="B31" s="73" t="s">
        <v>142</v>
      </c>
      <c r="C31" s="74" t="s">
        <v>45</v>
      </c>
      <c r="D31" s="72" t="s">
        <v>141</v>
      </c>
      <c r="E31" s="72" t="s">
        <v>141</v>
      </c>
      <c r="F31" s="128">
        <v>1</v>
      </c>
      <c r="G31" s="128">
        <v>2</v>
      </c>
      <c r="H31" s="128">
        <v>2</v>
      </c>
      <c r="I31" s="128">
        <v>2</v>
      </c>
      <c r="J31" s="74" t="s">
        <v>217</v>
      </c>
      <c r="K31" s="74" t="s">
        <v>47</v>
      </c>
      <c r="L31" s="77" t="s">
        <v>145</v>
      </c>
      <c r="M31" s="125"/>
    </row>
    <row r="32" spans="1:14" ht="73.5" customHeight="1" x14ac:dyDescent="0.3">
      <c r="A32" s="124"/>
      <c r="B32" s="73" t="s">
        <v>143</v>
      </c>
      <c r="C32" s="74" t="s">
        <v>45</v>
      </c>
      <c r="D32" s="72" t="s">
        <v>141</v>
      </c>
      <c r="E32" s="72" t="s">
        <v>141</v>
      </c>
      <c r="F32" s="128">
        <v>1</v>
      </c>
      <c r="G32" s="128">
        <v>2</v>
      </c>
      <c r="H32" s="128">
        <v>2</v>
      </c>
      <c r="I32" s="128">
        <v>2</v>
      </c>
      <c r="J32" s="74" t="s">
        <v>206</v>
      </c>
      <c r="K32" s="74" t="s">
        <v>48</v>
      </c>
      <c r="L32" s="77"/>
      <c r="M32" s="125"/>
    </row>
    <row r="33" spans="1:13" ht="73.5" customHeight="1" x14ac:dyDescent="0.3">
      <c r="A33" s="124"/>
      <c r="B33" s="73" t="s">
        <v>144</v>
      </c>
      <c r="C33" s="74" t="s">
        <v>52</v>
      </c>
      <c r="D33" s="72" t="s">
        <v>141</v>
      </c>
      <c r="E33" s="72" t="s">
        <v>141</v>
      </c>
      <c r="F33" s="72">
        <f>F31/9*100</f>
        <v>11.111111111111111</v>
      </c>
      <c r="G33" s="72">
        <f>G32/12*100</f>
        <v>16.666666666666664</v>
      </c>
      <c r="H33" s="72">
        <f>H32/3*100</f>
        <v>66.666666666666657</v>
      </c>
      <c r="I33" s="72">
        <f>I32/3*100</f>
        <v>66.666666666666657</v>
      </c>
      <c r="J33" s="74" t="s">
        <v>207</v>
      </c>
      <c r="K33" s="74" t="s">
        <v>53</v>
      </c>
      <c r="L33" s="77"/>
      <c r="M33" s="125"/>
    </row>
    <row r="34" spans="1:13" ht="61.5" customHeight="1" x14ac:dyDescent="0.3">
      <c r="A34" s="129" t="s">
        <v>166</v>
      </c>
      <c r="B34" s="73" t="s">
        <v>184</v>
      </c>
      <c r="C34" s="74" t="s">
        <v>45</v>
      </c>
      <c r="D34" s="128">
        <v>26</v>
      </c>
      <c r="E34" s="130">
        <v>21</v>
      </c>
      <c r="F34" s="130">
        <v>31</v>
      </c>
      <c r="G34" s="130">
        <f>SUM(G35:G37)</f>
        <v>59</v>
      </c>
      <c r="H34" s="130">
        <v>25</v>
      </c>
      <c r="I34" s="130">
        <v>25</v>
      </c>
      <c r="J34" s="77" t="s">
        <v>208</v>
      </c>
      <c r="K34" s="77" t="s">
        <v>47</v>
      </c>
      <c r="L34" s="77" t="s">
        <v>138</v>
      </c>
      <c r="M34" s="125"/>
    </row>
    <row r="35" spans="1:13" ht="27" customHeight="1" x14ac:dyDescent="0.3">
      <c r="A35" s="129"/>
      <c r="B35" s="73" t="s">
        <v>104</v>
      </c>
      <c r="C35" s="74" t="s">
        <v>45</v>
      </c>
      <c r="D35" s="74" t="s">
        <v>100</v>
      </c>
      <c r="E35" s="74">
        <v>1</v>
      </c>
      <c r="F35" s="74">
        <v>4</v>
      </c>
      <c r="G35" s="74">
        <v>6</v>
      </c>
      <c r="H35" s="74">
        <v>4</v>
      </c>
      <c r="I35" s="74">
        <v>4</v>
      </c>
      <c r="J35" s="77"/>
      <c r="K35" s="77"/>
      <c r="L35" s="77"/>
      <c r="M35" s="125"/>
    </row>
    <row r="36" spans="1:13" ht="27.75" customHeight="1" x14ac:dyDescent="0.3">
      <c r="A36" s="129"/>
      <c r="B36" s="73" t="s">
        <v>105</v>
      </c>
      <c r="C36" s="74" t="s">
        <v>45</v>
      </c>
      <c r="D36" s="74" t="s">
        <v>100</v>
      </c>
      <c r="E36" s="74">
        <v>20</v>
      </c>
      <c r="F36" s="74">
        <v>30</v>
      </c>
      <c r="G36" s="74">
        <v>53</v>
      </c>
      <c r="H36" s="74">
        <v>20</v>
      </c>
      <c r="I36" s="74">
        <v>19</v>
      </c>
      <c r="J36" s="77"/>
      <c r="K36" s="77"/>
      <c r="L36" s="77"/>
      <c r="M36" s="125"/>
    </row>
    <row r="37" spans="1:13" ht="41.25" customHeight="1" x14ac:dyDescent="0.3">
      <c r="A37" s="129"/>
      <c r="B37" s="73" t="s">
        <v>151</v>
      </c>
      <c r="C37" s="74" t="s">
        <v>45</v>
      </c>
      <c r="D37" s="74" t="s">
        <v>141</v>
      </c>
      <c r="E37" s="74" t="s">
        <v>147</v>
      </c>
      <c r="F37" s="74" t="s">
        <v>141</v>
      </c>
      <c r="G37" s="74" t="s">
        <v>100</v>
      </c>
      <c r="H37" s="74">
        <v>1</v>
      </c>
      <c r="I37" s="74">
        <v>1</v>
      </c>
      <c r="J37" s="77"/>
      <c r="K37" s="77"/>
      <c r="L37" s="77"/>
      <c r="M37" s="125"/>
    </row>
    <row r="38" spans="1:13" ht="33.6" x14ac:dyDescent="0.3">
      <c r="A38" s="129"/>
      <c r="B38" s="73" t="s">
        <v>83</v>
      </c>
      <c r="C38" s="74" t="s">
        <v>45</v>
      </c>
      <c r="D38" s="128">
        <v>25</v>
      </c>
      <c r="E38" s="74" t="s">
        <v>100</v>
      </c>
      <c r="F38" s="74" t="s">
        <v>100</v>
      </c>
      <c r="G38" s="74" t="s">
        <v>100</v>
      </c>
      <c r="H38" s="74" t="s">
        <v>100</v>
      </c>
      <c r="I38" s="74" t="s">
        <v>100</v>
      </c>
      <c r="J38" s="77"/>
      <c r="K38" s="77"/>
      <c r="L38" s="77"/>
      <c r="M38" s="125"/>
    </row>
    <row r="39" spans="1:13" ht="28.5" customHeight="1" x14ac:dyDescent="0.3">
      <c r="A39" s="129"/>
      <c r="B39" s="73" t="s">
        <v>182</v>
      </c>
      <c r="C39" s="74" t="s">
        <v>45</v>
      </c>
      <c r="D39" s="128">
        <v>1</v>
      </c>
      <c r="E39" s="74" t="s">
        <v>100</v>
      </c>
      <c r="F39" s="74" t="s">
        <v>100</v>
      </c>
      <c r="G39" s="74" t="s">
        <v>100</v>
      </c>
      <c r="H39" s="74" t="s">
        <v>100</v>
      </c>
      <c r="I39" s="74" t="s">
        <v>100</v>
      </c>
      <c r="J39" s="77"/>
      <c r="K39" s="77"/>
      <c r="L39" s="77"/>
      <c r="M39" s="125"/>
    </row>
    <row r="40" spans="1:13" ht="39.75" customHeight="1" x14ac:dyDescent="0.3">
      <c r="A40" s="129" t="s">
        <v>167</v>
      </c>
      <c r="B40" s="73" t="s">
        <v>135</v>
      </c>
      <c r="C40" s="74" t="s">
        <v>45</v>
      </c>
      <c r="D40" s="128">
        <v>22</v>
      </c>
      <c r="E40" s="130">
        <v>16</v>
      </c>
      <c r="F40" s="130">
        <v>29</v>
      </c>
      <c r="G40" s="130">
        <f>SUM(G41:G43)</f>
        <v>59</v>
      </c>
      <c r="H40" s="130">
        <v>25</v>
      </c>
      <c r="I40" s="130">
        <v>25</v>
      </c>
      <c r="J40" s="77" t="s">
        <v>218</v>
      </c>
      <c r="K40" s="77" t="s">
        <v>48</v>
      </c>
      <c r="L40" s="77" t="s">
        <v>138</v>
      </c>
      <c r="M40" s="125" t="s">
        <v>180</v>
      </c>
    </row>
    <row r="41" spans="1:13" ht="21.75" customHeight="1" x14ac:dyDescent="0.3">
      <c r="A41" s="129"/>
      <c r="B41" s="73" t="s">
        <v>104</v>
      </c>
      <c r="C41" s="74" t="s">
        <v>45</v>
      </c>
      <c r="D41" s="74" t="s">
        <v>100</v>
      </c>
      <c r="E41" s="74">
        <v>1</v>
      </c>
      <c r="F41" s="74">
        <v>4</v>
      </c>
      <c r="G41" s="74">
        <v>6</v>
      </c>
      <c r="H41" s="74">
        <v>4</v>
      </c>
      <c r="I41" s="74">
        <v>4</v>
      </c>
      <c r="J41" s="77"/>
      <c r="K41" s="77"/>
      <c r="L41" s="77"/>
      <c r="M41" s="125"/>
    </row>
    <row r="42" spans="1:13" ht="23.25" customHeight="1" x14ac:dyDescent="0.3">
      <c r="A42" s="129"/>
      <c r="B42" s="73" t="s">
        <v>105</v>
      </c>
      <c r="C42" s="74" t="s">
        <v>45</v>
      </c>
      <c r="D42" s="74" t="s">
        <v>100</v>
      </c>
      <c r="E42" s="74">
        <v>15</v>
      </c>
      <c r="F42" s="74">
        <v>25</v>
      </c>
      <c r="G42" s="74">
        <v>53</v>
      </c>
      <c r="H42" s="74">
        <v>20</v>
      </c>
      <c r="I42" s="74">
        <v>20</v>
      </c>
      <c r="J42" s="77"/>
      <c r="K42" s="77"/>
      <c r="L42" s="77"/>
      <c r="M42" s="125"/>
    </row>
    <row r="43" spans="1:13" ht="39" customHeight="1" x14ac:dyDescent="0.3">
      <c r="A43" s="129"/>
      <c r="B43" s="73" t="s">
        <v>151</v>
      </c>
      <c r="C43" s="74" t="s">
        <v>45</v>
      </c>
      <c r="D43" s="74" t="s">
        <v>141</v>
      </c>
      <c r="E43" s="74" t="s">
        <v>147</v>
      </c>
      <c r="F43" s="74" t="s">
        <v>141</v>
      </c>
      <c r="G43" s="74" t="s">
        <v>100</v>
      </c>
      <c r="H43" s="74">
        <v>1</v>
      </c>
      <c r="I43" s="74">
        <v>1</v>
      </c>
      <c r="J43" s="77"/>
      <c r="K43" s="77"/>
      <c r="L43" s="77"/>
      <c r="M43" s="125"/>
    </row>
    <row r="44" spans="1:13" ht="36" customHeight="1" x14ac:dyDescent="0.3">
      <c r="A44" s="129"/>
      <c r="B44" s="73" t="s">
        <v>83</v>
      </c>
      <c r="C44" s="74" t="s">
        <v>45</v>
      </c>
      <c r="D44" s="128">
        <v>33</v>
      </c>
      <c r="E44" s="74" t="s">
        <v>100</v>
      </c>
      <c r="F44" s="74" t="s">
        <v>100</v>
      </c>
      <c r="G44" s="74" t="s">
        <v>100</v>
      </c>
      <c r="H44" s="74" t="s">
        <v>100</v>
      </c>
      <c r="I44" s="74" t="s">
        <v>100</v>
      </c>
      <c r="J44" s="77"/>
      <c r="K44" s="77"/>
      <c r="L44" s="77"/>
      <c r="M44" s="125"/>
    </row>
    <row r="45" spans="1:13" ht="26.25" customHeight="1" x14ac:dyDescent="0.3">
      <c r="A45" s="129"/>
      <c r="B45" s="73" t="s">
        <v>182</v>
      </c>
      <c r="C45" s="74" t="s">
        <v>45</v>
      </c>
      <c r="D45" s="128">
        <v>1</v>
      </c>
      <c r="E45" s="74" t="s">
        <v>100</v>
      </c>
      <c r="F45" s="74" t="s">
        <v>100</v>
      </c>
      <c r="G45" s="74" t="s">
        <v>100</v>
      </c>
      <c r="H45" s="74" t="s">
        <v>100</v>
      </c>
      <c r="I45" s="74" t="s">
        <v>100</v>
      </c>
      <c r="J45" s="77"/>
      <c r="K45" s="77"/>
      <c r="L45" s="77"/>
      <c r="M45" s="125"/>
    </row>
    <row r="46" spans="1:13" ht="26.25" customHeight="1" x14ac:dyDescent="0.3">
      <c r="A46" s="129"/>
      <c r="B46" s="73" t="s">
        <v>86</v>
      </c>
      <c r="C46" s="74" t="s">
        <v>45</v>
      </c>
      <c r="D46" s="128">
        <v>1</v>
      </c>
      <c r="E46" s="74" t="s">
        <v>100</v>
      </c>
      <c r="F46" s="74" t="s">
        <v>100</v>
      </c>
      <c r="G46" s="74" t="s">
        <v>100</v>
      </c>
      <c r="H46" s="74" t="s">
        <v>100</v>
      </c>
      <c r="I46" s="74" t="s">
        <v>100</v>
      </c>
      <c r="J46" s="77"/>
      <c r="K46" s="77"/>
      <c r="L46" s="77"/>
      <c r="M46" s="125"/>
    </row>
    <row r="47" spans="1:13" ht="38.25" customHeight="1" x14ac:dyDescent="0.3">
      <c r="A47" s="74" t="s">
        <v>168</v>
      </c>
      <c r="B47" s="73" t="s">
        <v>139</v>
      </c>
      <c r="C47" s="74" t="s">
        <v>52</v>
      </c>
      <c r="D47" s="72">
        <v>9.6</v>
      </c>
      <c r="E47" s="72">
        <v>8.9</v>
      </c>
      <c r="F47" s="72">
        <f>F40/197*100</f>
        <v>14.720812182741117</v>
      </c>
      <c r="G47" s="72">
        <f>G40/125*100</f>
        <v>47.199999999999996</v>
      </c>
      <c r="H47" s="72">
        <f>H40/69*100</f>
        <v>36.231884057971016</v>
      </c>
      <c r="I47" s="72">
        <f>I40/54*100</f>
        <v>46.296296296296298</v>
      </c>
      <c r="J47" s="74" t="s">
        <v>149</v>
      </c>
      <c r="K47" s="74" t="s">
        <v>53</v>
      </c>
      <c r="L47" s="77"/>
      <c r="M47" s="125"/>
    </row>
    <row r="48" spans="1:13" ht="40.5" customHeight="1" x14ac:dyDescent="0.3">
      <c r="A48" s="77" t="s">
        <v>169</v>
      </c>
      <c r="B48" s="73" t="s">
        <v>133</v>
      </c>
      <c r="C48" s="74" t="s">
        <v>45</v>
      </c>
      <c r="D48" s="128">
        <v>6</v>
      </c>
      <c r="E48" s="128">
        <v>3</v>
      </c>
      <c r="F48" s="128">
        <v>6</v>
      </c>
      <c r="G48" s="128">
        <v>7</v>
      </c>
      <c r="H48" s="128">
        <v>7</v>
      </c>
      <c r="I48" s="128">
        <v>7</v>
      </c>
      <c r="J48" s="77" t="s">
        <v>209</v>
      </c>
      <c r="K48" s="77" t="s">
        <v>47</v>
      </c>
      <c r="L48" s="77" t="s">
        <v>136</v>
      </c>
      <c r="M48" s="125"/>
    </row>
    <row r="49" spans="1:13" ht="37.5" customHeight="1" x14ac:dyDescent="0.3">
      <c r="A49" s="77"/>
      <c r="B49" s="73" t="s">
        <v>93</v>
      </c>
      <c r="C49" s="74" t="s">
        <v>45</v>
      </c>
      <c r="D49" s="128">
        <v>4</v>
      </c>
      <c r="E49" s="128" t="s">
        <v>100</v>
      </c>
      <c r="F49" s="128" t="s">
        <v>100</v>
      </c>
      <c r="G49" s="128" t="s">
        <v>100</v>
      </c>
      <c r="H49" s="128" t="s">
        <v>100</v>
      </c>
      <c r="I49" s="128" t="s">
        <v>100</v>
      </c>
      <c r="J49" s="77"/>
      <c r="K49" s="77"/>
      <c r="L49" s="77"/>
      <c r="M49" s="125"/>
    </row>
    <row r="50" spans="1:13" ht="37.5" customHeight="1" x14ac:dyDescent="0.3">
      <c r="A50" s="77"/>
      <c r="B50" s="73" t="s">
        <v>88</v>
      </c>
      <c r="C50" s="74" t="s">
        <v>45</v>
      </c>
      <c r="D50" s="128">
        <v>2</v>
      </c>
      <c r="E50" s="128" t="s">
        <v>100</v>
      </c>
      <c r="F50" s="128" t="s">
        <v>100</v>
      </c>
      <c r="G50" s="128" t="s">
        <v>100</v>
      </c>
      <c r="H50" s="128" t="s">
        <v>100</v>
      </c>
      <c r="I50" s="128" t="s">
        <v>100</v>
      </c>
      <c r="J50" s="77"/>
      <c r="K50" s="77"/>
      <c r="L50" s="77"/>
      <c r="M50" s="125"/>
    </row>
    <row r="51" spans="1:13" ht="40.5" customHeight="1" x14ac:dyDescent="0.3">
      <c r="A51" s="77"/>
      <c r="B51" s="73" t="s">
        <v>179</v>
      </c>
      <c r="C51" s="74" t="s">
        <v>45</v>
      </c>
      <c r="D51" s="128" t="s">
        <v>141</v>
      </c>
      <c r="E51" s="128" t="s">
        <v>141</v>
      </c>
      <c r="F51" s="128" t="s">
        <v>141</v>
      </c>
      <c r="G51" s="128">
        <v>7</v>
      </c>
      <c r="H51" s="128">
        <v>6</v>
      </c>
      <c r="I51" s="128">
        <v>6</v>
      </c>
      <c r="J51" s="77"/>
      <c r="K51" s="77"/>
      <c r="L51" s="77"/>
      <c r="M51" s="125"/>
    </row>
    <row r="52" spans="1:13" ht="48.75" customHeight="1" x14ac:dyDescent="0.3">
      <c r="A52" s="77"/>
      <c r="B52" s="73" t="s">
        <v>152</v>
      </c>
      <c r="C52" s="74" t="s">
        <v>45</v>
      </c>
      <c r="D52" s="128" t="s">
        <v>141</v>
      </c>
      <c r="E52" s="128" t="s">
        <v>100</v>
      </c>
      <c r="F52" s="128" t="s">
        <v>100</v>
      </c>
      <c r="G52" s="128" t="s">
        <v>100</v>
      </c>
      <c r="H52" s="128">
        <v>1</v>
      </c>
      <c r="I52" s="128">
        <v>1</v>
      </c>
      <c r="J52" s="77"/>
      <c r="K52" s="77"/>
      <c r="L52" s="77"/>
      <c r="M52" s="125"/>
    </row>
    <row r="53" spans="1:13" ht="42" customHeight="1" x14ac:dyDescent="0.3">
      <c r="A53" s="77" t="s">
        <v>170</v>
      </c>
      <c r="B53" s="73" t="s">
        <v>134</v>
      </c>
      <c r="C53" s="74" t="s">
        <v>45</v>
      </c>
      <c r="D53" s="128">
        <v>6</v>
      </c>
      <c r="E53" s="128">
        <v>3</v>
      </c>
      <c r="F53" s="128">
        <v>6</v>
      </c>
      <c r="G53" s="128">
        <v>7</v>
      </c>
      <c r="H53" s="128">
        <v>7</v>
      </c>
      <c r="I53" s="128">
        <v>7</v>
      </c>
      <c r="J53" s="77" t="s">
        <v>210</v>
      </c>
      <c r="K53" s="77" t="s">
        <v>48</v>
      </c>
      <c r="L53" s="77"/>
      <c r="M53" s="125"/>
    </row>
    <row r="54" spans="1:13" ht="39.75" customHeight="1" x14ac:dyDescent="0.3">
      <c r="A54" s="77"/>
      <c r="B54" s="73" t="s">
        <v>93</v>
      </c>
      <c r="C54" s="74" t="s">
        <v>45</v>
      </c>
      <c r="D54" s="128">
        <v>4</v>
      </c>
      <c r="E54" s="128" t="s">
        <v>100</v>
      </c>
      <c r="F54" s="128" t="s">
        <v>100</v>
      </c>
      <c r="G54" s="128" t="s">
        <v>100</v>
      </c>
      <c r="H54" s="128" t="s">
        <v>100</v>
      </c>
      <c r="I54" s="128" t="s">
        <v>100</v>
      </c>
      <c r="J54" s="77"/>
      <c r="K54" s="77"/>
      <c r="L54" s="77"/>
      <c r="M54" s="125"/>
    </row>
    <row r="55" spans="1:13" ht="39.75" customHeight="1" x14ac:dyDescent="0.3">
      <c r="A55" s="77"/>
      <c r="B55" s="73" t="s">
        <v>88</v>
      </c>
      <c r="C55" s="74" t="s">
        <v>45</v>
      </c>
      <c r="D55" s="128">
        <v>2</v>
      </c>
      <c r="E55" s="128" t="s">
        <v>100</v>
      </c>
      <c r="F55" s="128" t="s">
        <v>100</v>
      </c>
      <c r="G55" s="128" t="s">
        <v>100</v>
      </c>
      <c r="H55" s="128" t="s">
        <v>100</v>
      </c>
      <c r="I55" s="128" t="s">
        <v>100</v>
      </c>
      <c r="J55" s="77"/>
      <c r="K55" s="77"/>
      <c r="L55" s="77"/>
      <c r="M55" s="125"/>
    </row>
    <row r="56" spans="1:13" ht="24.75" customHeight="1" x14ac:dyDescent="0.3">
      <c r="A56" s="77"/>
      <c r="B56" s="73" t="s">
        <v>179</v>
      </c>
      <c r="C56" s="74" t="s">
        <v>45</v>
      </c>
      <c r="D56" s="128" t="s">
        <v>141</v>
      </c>
      <c r="E56" s="128" t="s">
        <v>141</v>
      </c>
      <c r="F56" s="128" t="s">
        <v>141</v>
      </c>
      <c r="G56" s="128">
        <v>7</v>
      </c>
      <c r="H56" s="128">
        <v>6</v>
      </c>
      <c r="I56" s="128">
        <v>6</v>
      </c>
      <c r="J56" s="77"/>
      <c r="K56" s="77"/>
      <c r="L56" s="77"/>
      <c r="M56" s="125"/>
    </row>
    <row r="57" spans="1:13" ht="54" customHeight="1" x14ac:dyDescent="0.3">
      <c r="A57" s="77"/>
      <c r="B57" s="73" t="s">
        <v>152</v>
      </c>
      <c r="C57" s="74" t="s">
        <v>45</v>
      </c>
      <c r="D57" s="128" t="s">
        <v>141</v>
      </c>
      <c r="E57" s="128" t="s">
        <v>100</v>
      </c>
      <c r="F57" s="128" t="s">
        <v>100</v>
      </c>
      <c r="G57" s="128" t="s">
        <v>100</v>
      </c>
      <c r="H57" s="128">
        <v>1</v>
      </c>
      <c r="I57" s="128">
        <v>1</v>
      </c>
      <c r="J57" s="77"/>
      <c r="K57" s="77"/>
      <c r="L57" s="77"/>
      <c r="M57" s="125"/>
    </row>
    <row r="58" spans="1:13" ht="59.25" customHeight="1" x14ac:dyDescent="0.3">
      <c r="A58" s="74" t="s">
        <v>171</v>
      </c>
      <c r="B58" s="73" t="s">
        <v>131</v>
      </c>
      <c r="C58" s="74" t="s">
        <v>52</v>
      </c>
      <c r="D58" s="72">
        <v>23.1</v>
      </c>
      <c r="E58" s="72">
        <v>25</v>
      </c>
      <c r="F58" s="72">
        <f>F53/6*100</f>
        <v>100</v>
      </c>
      <c r="G58" s="72">
        <f>G53/7*100</f>
        <v>100</v>
      </c>
      <c r="H58" s="72">
        <f>H53/7*100</f>
        <v>100</v>
      </c>
      <c r="I58" s="72">
        <f>I53/7*100</f>
        <v>100</v>
      </c>
      <c r="J58" s="74" t="s">
        <v>211</v>
      </c>
      <c r="K58" s="74" t="s">
        <v>53</v>
      </c>
      <c r="L58" s="77"/>
      <c r="M58" s="125"/>
    </row>
    <row r="59" spans="1:13" ht="23.25" customHeight="1" x14ac:dyDescent="0.3">
      <c r="A59" s="77" t="s">
        <v>172</v>
      </c>
      <c r="B59" s="73" t="s">
        <v>148</v>
      </c>
      <c r="C59" s="74" t="s">
        <v>45</v>
      </c>
      <c r="D59" s="128" t="s">
        <v>100</v>
      </c>
      <c r="E59" s="128">
        <v>1</v>
      </c>
      <c r="F59" s="128">
        <v>1</v>
      </c>
      <c r="G59" s="128" t="s">
        <v>100</v>
      </c>
      <c r="H59" s="128">
        <v>2</v>
      </c>
      <c r="I59" s="128">
        <v>2</v>
      </c>
      <c r="J59" s="77" t="s">
        <v>202</v>
      </c>
      <c r="K59" s="77" t="s">
        <v>47</v>
      </c>
      <c r="L59" s="77"/>
      <c r="M59" s="125"/>
    </row>
    <row r="60" spans="1:13" ht="43.5" customHeight="1" x14ac:dyDescent="0.3">
      <c r="A60" s="77"/>
      <c r="B60" s="73" t="s">
        <v>154</v>
      </c>
      <c r="C60" s="74" t="s">
        <v>45</v>
      </c>
      <c r="D60" s="128" t="s">
        <v>141</v>
      </c>
      <c r="E60" s="128" t="s">
        <v>141</v>
      </c>
      <c r="F60" s="128" t="s">
        <v>141</v>
      </c>
      <c r="G60" s="128" t="s">
        <v>100</v>
      </c>
      <c r="H60" s="128">
        <v>1</v>
      </c>
      <c r="I60" s="128">
        <v>1</v>
      </c>
      <c r="J60" s="77"/>
      <c r="K60" s="77"/>
      <c r="L60" s="77"/>
      <c r="M60" s="125"/>
    </row>
    <row r="61" spans="1:13" ht="39" customHeight="1" x14ac:dyDescent="0.3">
      <c r="A61" s="77"/>
      <c r="B61" s="73" t="s">
        <v>153</v>
      </c>
      <c r="C61" s="74" t="s">
        <v>45</v>
      </c>
      <c r="D61" s="128" t="s">
        <v>141</v>
      </c>
      <c r="E61" s="128" t="s">
        <v>141</v>
      </c>
      <c r="F61" s="128" t="s">
        <v>141</v>
      </c>
      <c r="G61" s="128" t="s">
        <v>100</v>
      </c>
      <c r="H61" s="128">
        <v>1</v>
      </c>
      <c r="I61" s="128">
        <v>1</v>
      </c>
      <c r="J61" s="77"/>
      <c r="K61" s="77"/>
      <c r="L61" s="77"/>
      <c r="M61" s="125"/>
    </row>
    <row r="62" spans="1:13" ht="30.75" customHeight="1" x14ac:dyDescent="0.3">
      <c r="A62" s="77" t="s">
        <v>173</v>
      </c>
      <c r="B62" s="73" t="s">
        <v>77</v>
      </c>
      <c r="C62" s="74" t="s">
        <v>45</v>
      </c>
      <c r="D62" s="128" t="s">
        <v>100</v>
      </c>
      <c r="E62" s="128">
        <v>1</v>
      </c>
      <c r="F62" s="128">
        <v>1</v>
      </c>
      <c r="G62" s="128" t="s">
        <v>100</v>
      </c>
      <c r="H62" s="128">
        <v>2</v>
      </c>
      <c r="I62" s="128">
        <v>2</v>
      </c>
      <c r="J62" s="77" t="s">
        <v>212</v>
      </c>
      <c r="K62" s="77" t="s">
        <v>48</v>
      </c>
      <c r="L62" s="77"/>
      <c r="M62" s="125" t="s">
        <v>180</v>
      </c>
    </row>
    <row r="63" spans="1:13" ht="38.25" customHeight="1" x14ac:dyDescent="0.3">
      <c r="A63" s="77"/>
      <c r="B63" s="73" t="s">
        <v>154</v>
      </c>
      <c r="C63" s="74" t="s">
        <v>45</v>
      </c>
      <c r="D63" s="128" t="s">
        <v>141</v>
      </c>
      <c r="E63" s="128" t="s">
        <v>141</v>
      </c>
      <c r="F63" s="128" t="s">
        <v>141</v>
      </c>
      <c r="G63" s="128" t="s">
        <v>100</v>
      </c>
      <c r="H63" s="128">
        <v>1</v>
      </c>
      <c r="I63" s="128">
        <v>1</v>
      </c>
      <c r="J63" s="77"/>
      <c r="K63" s="77"/>
      <c r="L63" s="77"/>
      <c r="M63" s="125"/>
    </row>
    <row r="64" spans="1:13" ht="41.25" customHeight="1" x14ac:dyDescent="0.3">
      <c r="A64" s="77"/>
      <c r="B64" s="73" t="s">
        <v>153</v>
      </c>
      <c r="C64" s="74" t="s">
        <v>45</v>
      </c>
      <c r="D64" s="128" t="s">
        <v>141</v>
      </c>
      <c r="E64" s="128" t="s">
        <v>141</v>
      </c>
      <c r="F64" s="128" t="s">
        <v>141</v>
      </c>
      <c r="G64" s="128" t="s">
        <v>100</v>
      </c>
      <c r="H64" s="128">
        <v>1</v>
      </c>
      <c r="I64" s="128">
        <v>1</v>
      </c>
      <c r="J64" s="77"/>
      <c r="K64" s="77"/>
      <c r="L64" s="77"/>
      <c r="M64" s="125"/>
    </row>
    <row r="65" spans="1:14" ht="57.75" customHeight="1" x14ac:dyDescent="0.3">
      <c r="A65" s="130" t="s">
        <v>174</v>
      </c>
      <c r="B65" s="73" t="s">
        <v>78</v>
      </c>
      <c r="C65" s="74" t="s">
        <v>52</v>
      </c>
      <c r="D65" s="128" t="s">
        <v>100</v>
      </c>
      <c r="E65" s="72">
        <v>100</v>
      </c>
      <c r="F65" s="72">
        <f>F62/1*100</f>
        <v>100</v>
      </c>
      <c r="G65" s="72" t="s">
        <v>100</v>
      </c>
      <c r="H65" s="72">
        <f>H62/2*100</f>
        <v>100</v>
      </c>
      <c r="I65" s="72">
        <f>I62/2*100</f>
        <v>100</v>
      </c>
      <c r="J65" s="74" t="s">
        <v>212</v>
      </c>
      <c r="K65" s="74" t="s">
        <v>53</v>
      </c>
      <c r="L65" s="77"/>
      <c r="M65" s="125"/>
    </row>
    <row r="66" spans="1:14" s="41" customFormat="1" ht="45" customHeight="1" x14ac:dyDescent="0.3">
      <c r="A66" s="92" t="s">
        <v>178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</row>
    <row r="67" spans="1:14" ht="24" customHeight="1" x14ac:dyDescent="0.3">
      <c r="A67" s="93" t="s">
        <v>175</v>
      </c>
      <c r="B67" s="85" t="s">
        <v>158</v>
      </c>
      <c r="C67" s="77" t="s">
        <v>52</v>
      </c>
      <c r="D67" s="77" t="s">
        <v>141</v>
      </c>
      <c r="E67" s="77" t="s">
        <v>141</v>
      </c>
      <c r="F67" s="77" t="s">
        <v>141</v>
      </c>
      <c r="G67" s="72">
        <f t="shared" ref="G67:I69" si="0">10/10*100</f>
        <v>100</v>
      </c>
      <c r="H67" s="72">
        <f t="shared" si="0"/>
        <v>100</v>
      </c>
      <c r="I67" s="72">
        <f t="shared" si="0"/>
        <v>100</v>
      </c>
      <c r="J67" s="77" t="s">
        <v>213</v>
      </c>
      <c r="K67" s="77" t="s">
        <v>156</v>
      </c>
      <c r="L67" s="77" t="s">
        <v>194</v>
      </c>
      <c r="M67" s="93" t="s">
        <v>181</v>
      </c>
    </row>
    <row r="68" spans="1:14" ht="34.5" customHeight="1" x14ac:dyDescent="0.3">
      <c r="A68" s="93"/>
      <c r="B68" s="85"/>
      <c r="C68" s="77"/>
      <c r="D68" s="77"/>
      <c r="E68" s="77"/>
      <c r="F68" s="77"/>
      <c r="G68" s="72" t="s">
        <v>200</v>
      </c>
      <c r="H68" s="72" t="s">
        <v>193</v>
      </c>
      <c r="I68" s="72" t="s">
        <v>193</v>
      </c>
      <c r="J68" s="77"/>
      <c r="K68" s="77"/>
      <c r="L68" s="77"/>
      <c r="M68" s="93"/>
    </row>
    <row r="69" spans="1:14" ht="24" customHeight="1" x14ac:dyDescent="0.3">
      <c r="A69" s="93" t="s">
        <v>176</v>
      </c>
      <c r="B69" s="85" t="s">
        <v>155</v>
      </c>
      <c r="C69" s="77" t="s">
        <v>52</v>
      </c>
      <c r="D69" s="77" t="s">
        <v>141</v>
      </c>
      <c r="E69" s="77" t="s">
        <v>141</v>
      </c>
      <c r="F69" s="77" t="s">
        <v>141</v>
      </c>
      <c r="G69" s="72">
        <f t="shared" si="0"/>
        <v>100</v>
      </c>
      <c r="H69" s="72">
        <f t="shared" si="0"/>
        <v>100</v>
      </c>
      <c r="I69" s="72">
        <f t="shared" si="0"/>
        <v>100</v>
      </c>
      <c r="J69" s="77" t="s">
        <v>213</v>
      </c>
      <c r="K69" s="77" t="s">
        <v>156</v>
      </c>
      <c r="L69" s="77" t="s">
        <v>194</v>
      </c>
      <c r="M69" s="93"/>
    </row>
    <row r="70" spans="1:14" ht="55.5" customHeight="1" x14ac:dyDescent="0.3">
      <c r="A70" s="93"/>
      <c r="B70" s="85"/>
      <c r="C70" s="77"/>
      <c r="D70" s="77"/>
      <c r="E70" s="77"/>
      <c r="F70" s="77"/>
      <c r="G70" s="72" t="s">
        <v>201</v>
      </c>
      <c r="H70" s="72" t="s">
        <v>193</v>
      </c>
      <c r="I70" s="72" t="s">
        <v>193</v>
      </c>
      <c r="J70" s="77"/>
      <c r="K70" s="77"/>
      <c r="L70" s="77"/>
      <c r="M70" s="93"/>
    </row>
    <row r="71" spans="1:14" s="70" customFormat="1" ht="54.75" customHeight="1" x14ac:dyDescent="0.3">
      <c r="A71" s="92" t="s">
        <v>183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</row>
    <row r="72" spans="1:14" s="38" customFormat="1" ht="66.75" customHeight="1" x14ac:dyDescent="0.3">
      <c r="A72" s="75" t="s">
        <v>196</v>
      </c>
      <c r="B72" s="73" t="s">
        <v>222</v>
      </c>
      <c r="C72" s="74" t="s">
        <v>52</v>
      </c>
      <c r="D72" s="74" t="s">
        <v>141</v>
      </c>
      <c r="E72" s="74" t="s">
        <v>141</v>
      </c>
      <c r="F72" s="74" t="s">
        <v>141</v>
      </c>
      <c r="G72" s="72" t="s">
        <v>199</v>
      </c>
      <c r="H72" s="72">
        <v>0</v>
      </c>
      <c r="I72" s="72">
        <v>0</v>
      </c>
      <c r="J72" s="74" t="s">
        <v>192</v>
      </c>
      <c r="K72" s="74" t="s">
        <v>157</v>
      </c>
      <c r="L72" s="74" t="s">
        <v>194</v>
      </c>
      <c r="M72" s="75" t="s">
        <v>195</v>
      </c>
      <c r="N72" s="71"/>
    </row>
    <row r="73" spans="1:14" s="66" customFormat="1" ht="25.5" customHeight="1" x14ac:dyDescent="0.25">
      <c r="A73" s="131" t="s">
        <v>189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</row>
    <row r="74" spans="1:14" s="66" customFormat="1" ht="25.5" customHeight="1" x14ac:dyDescent="0.25">
      <c r="A74" s="131" t="s">
        <v>190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</row>
    <row r="75" spans="1:14" s="66" customFormat="1" ht="24.75" customHeight="1" x14ac:dyDescent="0.25">
      <c r="A75" s="131" t="s">
        <v>61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</row>
    <row r="76" spans="1:14" s="66" customFormat="1" ht="24.75" customHeight="1" x14ac:dyDescent="0.25">
      <c r="A76" s="131" t="s">
        <v>215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</row>
    <row r="77" spans="1:14" s="66" customFormat="1" ht="26.25" customHeight="1" x14ac:dyDescent="0.25">
      <c r="A77" s="131" t="s">
        <v>216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</row>
    <row r="78" spans="1:14" ht="19.5" customHeight="1" x14ac:dyDescent="0.3">
      <c r="F78" s="37"/>
    </row>
  </sheetData>
  <mergeCells count="86">
    <mergeCell ref="K53:K57"/>
    <mergeCell ref="J48:J52"/>
    <mergeCell ref="K48:K52"/>
    <mergeCell ref="L69:L70"/>
    <mergeCell ref="F67:F68"/>
    <mergeCell ref="E69:E70"/>
    <mergeCell ref="F69:F70"/>
    <mergeCell ref="J67:J68"/>
    <mergeCell ref="J69:J70"/>
    <mergeCell ref="K67:K68"/>
    <mergeCell ref="K69:K70"/>
    <mergeCell ref="B9:M9"/>
    <mergeCell ref="G6:I6"/>
    <mergeCell ref="J6:J8"/>
    <mergeCell ref="A4:M4"/>
    <mergeCell ref="A5:M5"/>
    <mergeCell ref="A6:A8"/>
    <mergeCell ref="A17:A22"/>
    <mergeCell ref="J17:J22"/>
    <mergeCell ref="A10:M10"/>
    <mergeCell ref="A66:M66"/>
    <mergeCell ref="A48:A52"/>
    <mergeCell ref="A34:A39"/>
    <mergeCell ref="A40:A46"/>
    <mergeCell ref="J40:J46"/>
    <mergeCell ref="J34:J39"/>
    <mergeCell ref="A31:A33"/>
    <mergeCell ref="J11:J16"/>
    <mergeCell ref="A11:A16"/>
    <mergeCell ref="L24:L26"/>
    <mergeCell ref="L27:L30"/>
    <mergeCell ref="L40:L47"/>
    <mergeCell ref="K40:K46"/>
    <mergeCell ref="D67:D68"/>
    <mergeCell ref="E67:E68"/>
    <mergeCell ref="D69:D70"/>
    <mergeCell ref="L67:L68"/>
    <mergeCell ref="N11:N13"/>
    <mergeCell ref="N23:N24"/>
    <mergeCell ref="K11:K16"/>
    <mergeCell ref="L11:L23"/>
    <mergeCell ref="K34:K39"/>
    <mergeCell ref="L31:L33"/>
    <mergeCell ref="K17:K22"/>
    <mergeCell ref="L34:L39"/>
    <mergeCell ref="M11:M26"/>
    <mergeCell ref="M27:M39"/>
    <mergeCell ref="M62:M65"/>
    <mergeCell ref="M40:M61"/>
    <mergeCell ref="B67:B68"/>
    <mergeCell ref="C67:C68"/>
    <mergeCell ref="A69:A70"/>
    <mergeCell ref="B69:B70"/>
    <mergeCell ref="C69:C70"/>
    <mergeCell ref="A77:M77"/>
    <mergeCell ref="G1:M1"/>
    <mergeCell ref="G2:M3"/>
    <mergeCell ref="M6:M8"/>
    <mergeCell ref="B6:B8"/>
    <mergeCell ref="K6:K8"/>
    <mergeCell ref="C6:C8"/>
    <mergeCell ref="L6:L8"/>
    <mergeCell ref="D6:F6"/>
    <mergeCell ref="G8:I8"/>
    <mergeCell ref="L48:L65"/>
    <mergeCell ref="A73:M73"/>
    <mergeCell ref="A74:M74"/>
    <mergeCell ref="A62:A64"/>
    <mergeCell ref="J62:J64"/>
    <mergeCell ref="A76:M76"/>
    <mergeCell ref="A75:M75"/>
    <mergeCell ref="A53:A57"/>
    <mergeCell ref="J53:J57"/>
    <mergeCell ref="A27:A29"/>
    <mergeCell ref="A24:A26"/>
    <mergeCell ref="J24:J26"/>
    <mergeCell ref="K24:K26"/>
    <mergeCell ref="K27:K29"/>
    <mergeCell ref="J27:J29"/>
    <mergeCell ref="A59:A61"/>
    <mergeCell ref="J59:J61"/>
    <mergeCell ref="K59:K61"/>
    <mergeCell ref="A71:M71"/>
    <mergeCell ref="M67:M70"/>
    <mergeCell ref="K62:K64"/>
    <mergeCell ref="A67:A68"/>
  </mergeCells>
  <pageMargins left="0.15748031496062992" right="0.19685039370078741" top="0.11811023622047245" bottom="0.15748031496062992" header="0" footer="0"/>
  <pageSetup paperSize="9" scale="59" fitToHeight="0" orientation="landscape" r:id="rId1"/>
  <rowBreaks count="3" manualBreakCount="3">
    <brk id="26" max="12" man="1"/>
    <brk id="39" max="12" man="1"/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11" t="s">
        <v>67</v>
      </c>
      <c r="O1" s="111"/>
      <c r="P1" s="111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11" t="s">
        <v>68</v>
      </c>
      <c r="O2" s="111"/>
      <c r="P2" s="111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11" t="s">
        <v>102</v>
      </c>
      <c r="O3" s="111"/>
      <c r="P3" s="111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11" t="s">
        <v>64</v>
      </c>
      <c r="O5" s="111"/>
      <c r="P5" s="111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12" t="s">
        <v>96</v>
      </c>
      <c r="O6" s="112"/>
      <c r="P6" s="112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94"/>
      <c r="O7" s="94"/>
      <c r="P7" s="94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94"/>
      <c r="O8" s="94"/>
      <c r="P8" s="94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94"/>
      <c r="O9" s="94"/>
      <c r="P9" s="94"/>
    </row>
    <row r="10" spans="1:17" ht="16.5" hidden="1" customHeight="1" x14ac:dyDescent="0.3">
      <c r="A10" s="107" t="s">
        <v>50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17" ht="52.5" hidden="1" customHeight="1" x14ac:dyDescent="0.3">
      <c r="A11" s="108" t="s">
        <v>98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17" ht="123" customHeight="1" x14ac:dyDescent="0.3">
      <c r="A12" s="91" t="s">
        <v>51</v>
      </c>
      <c r="B12" s="91" t="s">
        <v>46</v>
      </c>
      <c r="C12" s="91" t="s">
        <v>42</v>
      </c>
      <c r="D12" s="109" t="s">
        <v>101</v>
      </c>
      <c r="E12" s="110"/>
      <c r="F12" s="109" t="s">
        <v>43</v>
      </c>
      <c r="G12" s="109"/>
      <c r="H12" s="110"/>
      <c r="I12" s="91" t="s">
        <v>106</v>
      </c>
      <c r="J12" s="115" t="s">
        <v>106</v>
      </c>
      <c r="K12" s="109"/>
      <c r="L12" s="109"/>
      <c r="M12" s="110"/>
      <c r="N12" s="91" t="s">
        <v>49</v>
      </c>
      <c r="O12" s="91" t="s">
        <v>56</v>
      </c>
      <c r="P12" s="91" t="s">
        <v>57</v>
      </c>
    </row>
    <row r="13" spans="1:17" ht="39.75" customHeight="1" x14ac:dyDescent="0.3">
      <c r="A13" s="91"/>
      <c r="B13" s="91"/>
      <c r="C13" s="91"/>
      <c r="D13" s="91" t="s">
        <v>97</v>
      </c>
      <c r="E13" s="91"/>
      <c r="F13" s="34" t="s">
        <v>66</v>
      </c>
      <c r="G13" s="34" t="s">
        <v>69</v>
      </c>
      <c r="H13" s="34" t="s">
        <v>99</v>
      </c>
      <c r="I13" s="91"/>
      <c r="J13" s="101" t="s">
        <v>65</v>
      </c>
      <c r="K13" s="101" t="s">
        <v>66</v>
      </c>
      <c r="L13" s="101" t="s">
        <v>69</v>
      </c>
      <c r="M13" s="101" t="s">
        <v>99</v>
      </c>
      <c r="N13" s="91"/>
      <c r="O13" s="91"/>
      <c r="P13" s="91"/>
    </row>
    <row r="14" spans="1:17" s="42" customFormat="1" ht="24.75" customHeight="1" x14ac:dyDescent="0.3">
      <c r="A14" s="91"/>
      <c r="B14" s="91"/>
      <c r="C14" s="91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91"/>
      <c r="J14" s="103"/>
      <c r="K14" s="103"/>
      <c r="L14" s="103"/>
      <c r="M14" s="103"/>
      <c r="N14" s="91"/>
      <c r="O14" s="91"/>
      <c r="P14" s="91"/>
    </row>
    <row r="15" spans="1:17" s="42" customFormat="1" ht="37.5" customHeight="1" x14ac:dyDescent="0.3">
      <c r="A15" s="34">
        <v>1</v>
      </c>
      <c r="B15" s="91" t="s">
        <v>103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7" s="45" customFormat="1" ht="69.75" customHeight="1" x14ac:dyDescent="0.3">
      <c r="A16" s="96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01" t="s">
        <v>107</v>
      </c>
      <c r="J16" s="101">
        <v>0.3</v>
      </c>
      <c r="K16" s="101">
        <v>0.3</v>
      </c>
      <c r="L16" s="101">
        <v>0.3</v>
      </c>
      <c r="M16" s="101">
        <v>0.3</v>
      </c>
      <c r="N16" s="101" t="s">
        <v>47</v>
      </c>
      <c r="O16" s="101" t="s">
        <v>95</v>
      </c>
      <c r="P16" s="95" t="s">
        <v>54</v>
      </c>
      <c r="Q16" s="43"/>
    </row>
    <row r="17" spans="1:17" s="45" customFormat="1" ht="63.75" customHeight="1" x14ac:dyDescent="0.3">
      <c r="A17" s="97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02"/>
      <c r="J17" s="102"/>
      <c r="K17" s="102"/>
      <c r="L17" s="102"/>
      <c r="M17" s="102"/>
      <c r="N17" s="102"/>
      <c r="O17" s="102"/>
      <c r="P17" s="95"/>
      <c r="Q17" s="46"/>
    </row>
    <row r="18" spans="1:17" s="45" customFormat="1" ht="47.25" customHeight="1" x14ac:dyDescent="0.3">
      <c r="A18" s="97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02"/>
      <c r="J18" s="102"/>
      <c r="K18" s="102"/>
      <c r="L18" s="102"/>
      <c r="M18" s="102"/>
      <c r="N18" s="102"/>
      <c r="O18" s="102"/>
      <c r="P18" s="95"/>
      <c r="Q18" s="46"/>
    </row>
    <row r="19" spans="1:17" s="45" customFormat="1" ht="41.4" customHeight="1" x14ac:dyDescent="0.3">
      <c r="A19" s="97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02"/>
      <c r="J19" s="102"/>
      <c r="K19" s="102"/>
      <c r="L19" s="102"/>
      <c r="M19" s="102"/>
      <c r="N19" s="102"/>
      <c r="O19" s="102"/>
      <c r="P19" s="95"/>
      <c r="Q19" s="46"/>
    </row>
    <row r="20" spans="1:17" s="57" customFormat="1" ht="30" customHeight="1" x14ac:dyDescent="0.3">
      <c r="A20" s="96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03"/>
      <c r="J20" s="103"/>
      <c r="K20" s="103"/>
      <c r="L20" s="103"/>
      <c r="M20" s="103"/>
      <c r="N20" s="103"/>
      <c r="O20" s="102"/>
      <c r="P20" s="95"/>
      <c r="Q20" s="56"/>
    </row>
    <row r="21" spans="1:17" s="45" customFormat="1" ht="57" customHeight="1" x14ac:dyDescent="0.3">
      <c r="A21" s="97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01" t="s">
        <v>108</v>
      </c>
      <c r="J21" s="101">
        <v>0.08</v>
      </c>
      <c r="K21" s="101">
        <v>0.08</v>
      </c>
      <c r="L21" s="101">
        <v>0.08</v>
      </c>
      <c r="M21" s="101">
        <v>0.08</v>
      </c>
      <c r="N21" s="101" t="s">
        <v>48</v>
      </c>
      <c r="O21" s="102"/>
      <c r="P21" s="95"/>
    </row>
    <row r="22" spans="1:17" s="45" customFormat="1" ht="41.25" customHeight="1" x14ac:dyDescent="0.3">
      <c r="A22" s="97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02"/>
      <c r="J22" s="102"/>
      <c r="K22" s="102"/>
      <c r="L22" s="102"/>
      <c r="M22" s="102"/>
      <c r="N22" s="102"/>
      <c r="O22" s="102"/>
      <c r="P22" s="95"/>
    </row>
    <row r="23" spans="1:17" s="45" customFormat="1" ht="35.25" customHeight="1" x14ac:dyDescent="0.3">
      <c r="A23" s="97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02"/>
      <c r="J23" s="102"/>
      <c r="K23" s="102"/>
      <c r="L23" s="102"/>
      <c r="M23" s="102"/>
      <c r="N23" s="102"/>
      <c r="O23" s="102"/>
      <c r="P23" s="95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02"/>
      <c r="J24" s="102"/>
      <c r="K24" s="102"/>
      <c r="L24" s="102"/>
      <c r="M24" s="102"/>
      <c r="N24" s="102"/>
      <c r="O24" s="102"/>
      <c r="P24" s="95"/>
    </row>
    <row r="25" spans="1:17" s="57" customFormat="1" ht="54" customHeight="1" x14ac:dyDescent="0.3">
      <c r="A25" s="96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03"/>
      <c r="J25" s="103"/>
      <c r="K25" s="103"/>
      <c r="L25" s="103"/>
      <c r="M25" s="103"/>
      <c r="N25" s="103"/>
      <c r="O25" s="102"/>
      <c r="P25" s="95"/>
    </row>
    <row r="26" spans="1:17" ht="66.75" customHeight="1" x14ac:dyDescent="0.3">
      <c r="A26" s="98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03"/>
      <c r="P26" s="95"/>
    </row>
    <row r="27" spans="1:17" ht="57.75" customHeight="1" x14ac:dyDescent="0.3">
      <c r="A27" s="96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01" t="s">
        <v>108</v>
      </c>
      <c r="J27" s="101">
        <v>0.08</v>
      </c>
      <c r="K27" s="101">
        <v>0.08</v>
      </c>
      <c r="L27" s="101">
        <v>0.08</v>
      </c>
      <c r="M27" s="101">
        <v>0.08</v>
      </c>
      <c r="N27" s="101" t="s">
        <v>47</v>
      </c>
      <c r="O27" s="101" t="s">
        <v>95</v>
      </c>
      <c r="P27" s="104" t="s">
        <v>55</v>
      </c>
    </row>
    <row r="28" spans="1:17" ht="72.75" customHeight="1" x14ac:dyDescent="0.3">
      <c r="A28" s="98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03"/>
      <c r="J28" s="103"/>
      <c r="K28" s="103"/>
      <c r="L28" s="103"/>
      <c r="M28" s="103"/>
      <c r="N28" s="103"/>
      <c r="O28" s="102"/>
      <c r="P28" s="105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01" t="s">
        <v>110</v>
      </c>
      <c r="J29" s="101">
        <v>0.04</v>
      </c>
      <c r="K29" s="101">
        <v>0.04</v>
      </c>
      <c r="L29" s="101">
        <v>0.04</v>
      </c>
      <c r="M29" s="101">
        <v>0.04</v>
      </c>
      <c r="N29" s="101" t="s">
        <v>48</v>
      </c>
      <c r="O29" s="102"/>
      <c r="P29" s="105"/>
    </row>
    <row r="30" spans="1:17" ht="59.25" customHeight="1" x14ac:dyDescent="0.3">
      <c r="A30" s="99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03"/>
      <c r="J30" s="103"/>
      <c r="K30" s="103"/>
      <c r="L30" s="103"/>
      <c r="M30" s="103"/>
      <c r="N30" s="103"/>
      <c r="O30" s="102"/>
      <c r="P30" s="105"/>
    </row>
    <row r="31" spans="1:17" ht="33.75" customHeight="1" x14ac:dyDescent="0.3">
      <c r="A31" s="100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02"/>
      <c r="P31" s="105"/>
    </row>
    <row r="32" spans="1:17" ht="36.75" customHeight="1" x14ac:dyDescent="0.3">
      <c r="A32" s="100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01" t="s">
        <v>112</v>
      </c>
      <c r="J32" s="101">
        <v>0.24</v>
      </c>
      <c r="K32" s="101">
        <v>0.24</v>
      </c>
      <c r="L32" s="101">
        <v>0.24</v>
      </c>
      <c r="M32" s="101">
        <v>0.24</v>
      </c>
      <c r="N32" s="101" t="s">
        <v>47</v>
      </c>
      <c r="O32" s="102"/>
      <c r="P32" s="105"/>
    </row>
    <row r="33" spans="1:17" ht="36" customHeight="1" x14ac:dyDescent="0.3">
      <c r="A33" s="100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02"/>
      <c r="J33" s="102"/>
      <c r="K33" s="102"/>
      <c r="L33" s="102"/>
      <c r="M33" s="102"/>
      <c r="N33" s="102"/>
      <c r="O33" s="102"/>
      <c r="P33" s="105"/>
    </row>
    <row r="34" spans="1:17" ht="36.75" customHeight="1" x14ac:dyDescent="0.3">
      <c r="A34" s="100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02"/>
      <c r="J34" s="102"/>
      <c r="K34" s="102"/>
      <c r="L34" s="102"/>
      <c r="M34" s="102"/>
      <c r="N34" s="102"/>
      <c r="O34" s="102"/>
      <c r="P34" s="105"/>
    </row>
    <row r="35" spans="1:17" ht="34.5" customHeight="1" x14ac:dyDescent="0.3">
      <c r="A35" s="100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02"/>
      <c r="J35" s="102"/>
      <c r="K35" s="102"/>
      <c r="L35" s="102"/>
      <c r="M35" s="102"/>
      <c r="N35" s="102"/>
      <c r="O35" s="102"/>
      <c r="P35" s="105"/>
    </row>
    <row r="36" spans="1:17" ht="39.75" customHeight="1" x14ac:dyDescent="0.3">
      <c r="A36" s="100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02"/>
      <c r="J36" s="102"/>
      <c r="K36" s="102"/>
      <c r="L36" s="102"/>
      <c r="M36" s="102"/>
      <c r="N36" s="102"/>
      <c r="O36" s="102"/>
      <c r="P36" s="105"/>
    </row>
    <row r="37" spans="1:17" s="58" customFormat="1" ht="30" customHeight="1" x14ac:dyDescent="0.3">
      <c r="A37" s="99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02"/>
      <c r="J37" s="102"/>
      <c r="K37" s="102"/>
      <c r="L37" s="102"/>
      <c r="M37" s="102"/>
      <c r="N37" s="102"/>
      <c r="O37" s="102"/>
      <c r="P37" s="105"/>
    </row>
    <row r="38" spans="1:17" s="58" customFormat="1" ht="30" customHeight="1" x14ac:dyDescent="0.3">
      <c r="A38" s="100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03"/>
      <c r="J38" s="103"/>
      <c r="K38" s="103"/>
      <c r="L38" s="103"/>
      <c r="M38" s="103"/>
      <c r="N38" s="103"/>
      <c r="O38" s="102"/>
      <c r="P38" s="105"/>
    </row>
    <row r="39" spans="1:17" s="45" customFormat="1" ht="41.25" customHeight="1" x14ac:dyDescent="0.3">
      <c r="A39" s="100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01" t="s">
        <v>113</v>
      </c>
      <c r="J39" s="101">
        <v>0.06</v>
      </c>
      <c r="K39" s="101">
        <v>0.06</v>
      </c>
      <c r="L39" s="101">
        <v>0.06</v>
      </c>
      <c r="M39" s="101">
        <v>0.06</v>
      </c>
      <c r="N39" s="101" t="s">
        <v>48</v>
      </c>
      <c r="O39" s="102"/>
      <c r="P39" s="105"/>
      <c r="Q39" s="44"/>
    </row>
    <row r="40" spans="1:17" s="45" customFormat="1" ht="41.25" customHeight="1" x14ac:dyDescent="0.3">
      <c r="A40" s="100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02"/>
      <c r="J40" s="102"/>
      <c r="K40" s="102"/>
      <c r="L40" s="102"/>
      <c r="M40" s="102"/>
      <c r="N40" s="102"/>
      <c r="O40" s="102"/>
      <c r="P40" s="105"/>
      <c r="Q40" s="44"/>
    </row>
    <row r="41" spans="1:17" s="45" customFormat="1" ht="36.75" customHeight="1" x14ac:dyDescent="0.3">
      <c r="A41" s="100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02"/>
      <c r="J41" s="102"/>
      <c r="K41" s="102"/>
      <c r="L41" s="102"/>
      <c r="M41" s="102"/>
      <c r="N41" s="102"/>
      <c r="O41" s="102"/>
      <c r="P41" s="105"/>
      <c r="Q41" s="44"/>
    </row>
    <row r="42" spans="1:17" s="45" customFormat="1" ht="33.75" customHeight="1" x14ac:dyDescent="0.3">
      <c r="A42" s="100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02"/>
      <c r="J42" s="102"/>
      <c r="K42" s="102"/>
      <c r="L42" s="102"/>
      <c r="M42" s="102"/>
      <c r="N42" s="102"/>
      <c r="O42" s="102"/>
      <c r="P42" s="105"/>
      <c r="Q42" s="44"/>
    </row>
    <row r="43" spans="1:17" s="45" customFormat="1" ht="41.25" customHeight="1" x14ac:dyDescent="0.3">
      <c r="A43" s="100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02"/>
      <c r="J43" s="102"/>
      <c r="K43" s="102"/>
      <c r="L43" s="102"/>
      <c r="M43" s="102"/>
      <c r="N43" s="102"/>
      <c r="O43" s="102"/>
      <c r="P43" s="105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02"/>
      <c r="J44" s="102"/>
      <c r="K44" s="102"/>
      <c r="L44" s="102"/>
      <c r="M44" s="102"/>
      <c r="N44" s="102"/>
      <c r="O44" s="102"/>
      <c r="P44" s="105"/>
      <c r="Q44" s="59"/>
    </row>
    <row r="45" spans="1:17" s="57" customFormat="1" ht="50.25" customHeight="1" x14ac:dyDescent="0.3">
      <c r="A45" s="101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03"/>
      <c r="J45" s="103"/>
      <c r="K45" s="103"/>
      <c r="L45" s="103"/>
      <c r="M45" s="103"/>
      <c r="N45" s="103"/>
      <c r="O45" s="102"/>
      <c r="P45" s="105"/>
      <c r="Q45" s="59"/>
    </row>
    <row r="46" spans="1:17" ht="60.75" customHeight="1" x14ac:dyDescent="0.3">
      <c r="A46" s="102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03"/>
      <c r="P46" s="106"/>
      <c r="Q46" s="47"/>
    </row>
    <row r="47" spans="1:17" ht="37.5" customHeight="1" x14ac:dyDescent="0.3">
      <c r="A47" s="102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01" t="s">
        <v>115</v>
      </c>
      <c r="J47" s="101">
        <v>0.06</v>
      </c>
      <c r="K47" s="101">
        <v>0.05</v>
      </c>
      <c r="L47" s="101">
        <v>0.05</v>
      </c>
      <c r="M47" s="101">
        <v>0.05</v>
      </c>
      <c r="N47" s="101" t="s">
        <v>47</v>
      </c>
      <c r="O47" s="101" t="s">
        <v>95</v>
      </c>
      <c r="P47" s="105" t="s">
        <v>55</v>
      </c>
      <c r="Q47" s="47"/>
    </row>
    <row r="48" spans="1:17" ht="28.5" customHeight="1" x14ac:dyDescent="0.3">
      <c r="A48" s="102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02"/>
      <c r="J48" s="102"/>
      <c r="K48" s="102"/>
      <c r="L48" s="102"/>
      <c r="M48" s="102"/>
      <c r="N48" s="102"/>
      <c r="O48" s="102"/>
      <c r="P48" s="105"/>
      <c r="Q48" s="47"/>
    </row>
    <row r="49" spans="1:17" ht="39.75" customHeight="1" x14ac:dyDescent="0.3">
      <c r="A49" s="102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02"/>
      <c r="J49" s="102"/>
      <c r="K49" s="102"/>
      <c r="L49" s="102"/>
      <c r="M49" s="102"/>
      <c r="N49" s="102"/>
      <c r="O49" s="102"/>
      <c r="P49" s="105"/>
      <c r="Q49" s="47"/>
    </row>
    <row r="50" spans="1:17" ht="39.75" customHeight="1" x14ac:dyDescent="0.3">
      <c r="A50" s="101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02"/>
      <c r="J50" s="102"/>
      <c r="K50" s="102"/>
      <c r="L50" s="102"/>
      <c r="M50" s="102"/>
      <c r="N50" s="102"/>
      <c r="O50" s="102"/>
      <c r="P50" s="105"/>
      <c r="Q50" s="47"/>
    </row>
    <row r="51" spans="1:17" ht="48.75" customHeight="1" x14ac:dyDescent="0.3">
      <c r="A51" s="102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02"/>
      <c r="J51" s="102"/>
      <c r="K51" s="102"/>
      <c r="L51" s="102"/>
      <c r="M51" s="102"/>
      <c r="N51" s="102"/>
      <c r="O51" s="102"/>
      <c r="P51" s="105"/>
      <c r="Q51" s="47"/>
    </row>
    <row r="52" spans="1:17" ht="33.75" customHeight="1" x14ac:dyDescent="0.3">
      <c r="A52" s="102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03"/>
      <c r="J52" s="103"/>
      <c r="K52" s="103"/>
      <c r="L52" s="103"/>
      <c r="M52" s="103"/>
      <c r="N52" s="103"/>
      <c r="O52" s="102"/>
      <c r="P52" s="105"/>
      <c r="Q52" s="47"/>
    </row>
    <row r="53" spans="1:17" ht="40.5" customHeight="1" x14ac:dyDescent="0.3">
      <c r="A53" s="102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01" t="s">
        <v>116</v>
      </c>
      <c r="J53" s="101">
        <v>0.02</v>
      </c>
      <c r="K53" s="101">
        <v>0.01</v>
      </c>
      <c r="L53" s="101">
        <v>0.01</v>
      </c>
      <c r="M53" s="101">
        <v>0.01</v>
      </c>
      <c r="N53" s="101" t="s">
        <v>48</v>
      </c>
      <c r="O53" s="102"/>
      <c r="P53" s="105"/>
      <c r="Q53" s="47"/>
    </row>
    <row r="54" spans="1:17" ht="43.5" customHeight="1" x14ac:dyDescent="0.3">
      <c r="A54" s="102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02"/>
      <c r="J54" s="102"/>
      <c r="K54" s="102"/>
      <c r="L54" s="102"/>
      <c r="M54" s="102"/>
      <c r="N54" s="102"/>
      <c r="O54" s="102"/>
      <c r="P54" s="105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02"/>
      <c r="J55" s="102"/>
      <c r="K55" s="102"/>
      <c r="L55" s="102"/>
      <c r="M55" s="102"/>
      <c r="N55" s="102"/>
      <c r="O55" s="102"/>
      <c r="P55" s="105"/>
    </row>
    <row r="56" spans="1:17" ht="49.5" customHeight="1" x14ac:dyDescent="0.3">
      <c r="A56" s="101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02"/>
      <c r="J56" s="102"/>
      <c r="K56" s="102"/>
      <c r="L56" s="102"/>
      <c r="M56" s="102"/>
      <c r="N56" s="102"/>
      <c r="O56" s="102"/>
      <c r="P56" s="105"/>
    </row>
    <row r="57" spans="1:17" ht="38.25" customHeight="1" x14ac:dyDescent="0.3">
      <c r="A57" s="103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02"/>
      <c r="J57" s="102"/>
      <c r="K57" s="102"/>
      <c r="L57" s="102"/>
      <c r="M57" s="102"/>
      <c r="N57" s="102"/>
      <c r="O57" s="102"/>
      <c r="P57" s="105"/>
    </row>
    <row r="58" spans="1:17" ht="33.75" customHeight="1" x14ac:dyDescent="0.3">
      <c r="A58" s="101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03"/>
      <c r="J58" s="103"/>
      <c r="K58" s="103"/>
      <c r="L58" s="103"/>
      <c r="M58" s="103"/>
      <c r="N58" s="103"/>
      <c r="O58" s="102"/>
      <c r="P58" s="105"/>
    </row>
    <row r="59" spans="1:17" ht="51" customHeight="1" x14ac:dyDescent="0.3">
      <c r="A59" s="103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02"/>
      <c r="P59" s="105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02"/>
      <c r="P60" s="105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13" t="s">
        <v>59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</row>
    <row r="63" spans="1:17" s="50" customFormat="1" x14ac:dyDescent="0.25">
      <c r="A63" s="113" t="s">
        <v>60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</row>
    <row r="64" spans="1:17" s="50" customFormat="1" x14ac:dyDescent="0.25">
      <c r="A64" s="113" t="s">
        <v>61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</row>
    <row r="65" spans="1:16" s="45" customFormat="1" x14ac:dyDescent="0.3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2022-09-30T10:48:03Z</cp:lastPrinted>
  <dcterms:created xsi:type="dcterms:W3CDTF">2013-06-18T03:36:53Z</dcterms:created>
  <dcterms:modified xsi:type="dcterms:W3CDTF">2022-10-31T04:23:03Z</dcterms:modified>
</cp:coreProperties>
</file>