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432"/>
  </bookViews>
  <sheets>
    <sheet name="Лист1" sheetId="1" r:id="rId1"/>
  </sheets>
  <definedNames>
    <definedName name="_xlnm.Print_Titles" localSheetId="0">Лист1!$5:$8</definedName>
    <definedName name="_xlnm.Print_Area" localSheetId="0">Лист1!$A$1:$M$13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0" i="1" l="1"/>
  <c r="E9" i="1"/>
  <c r="E13" i="1" l="1"/>
  <c r="E12" i="1"/>
  <c r="E11" i="1"/>
  <c r="E10" i="1"/>
  <c r="K10" i="1"/>
  <c r="K9" i="1" s="1"/>
  <c r="L10" i="1"/>
  <c r="L9" i="1" s="1"/>
  <c r="J10" i="1"/>
  <c r="J9" i="1" s="1"/>
  <c r="M9" i="1"/>
  <c r="I9" i="1"/>
  <c r="H9" i="1"/>
  <c r="G9" i="1" l="1"/>
  <c r="F9" i="1"/>
</calcChain>
</file>

<file path=xl/sharedStrings.xml><?xml version="1.0" encoding="utf-8"?>
<sst xmlns="http://schemas.openxmlformats.org/spreadsheetml/2006/main" count="43" uniqueCount="37">
  <si>
    <t>N п/п</t>
  </si>
  <si>
    <t>Подпрограммы, основные мероприятия и отдельные мероприятия МП</t>
  </si>
  <si>
    <t>Код бюджетной классификации</t>
  </si>
  <si>
    <t>Общий объем финансирования, тыс. руб.</t>
  </si>
  <si>
    <t>2021 год</t>
  </si>
  <si>
    <t>объем финансирования, тыс. руб.</t>
  </si>
  <si>
    <t>КЦСР</t>
  </si>
  <si>
    <t>МБ</t>
  </si>
  <si>
    <t>итого финансирование 2021 год</t>
  </si>
  <si>
    <t>Основное мероприятие 2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</si>
  <si>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06 0 00 00200</t>
  </si>
  <si>
    <t>Мероприятие 2.1. Выплата специалистам единовременной материальной помощи</t>
  </si>
  <si>
    <t>06 0 00 00210</t>
  </si>
  <si>
    <t xml:space="preserve">НАПРАВЛЕНИЯ И ОБЪЕМЫ ФИНАНСИРОВАНИЯ МП "ПРИГЛАШЕНИЕ СПЕЦИАЛИСТОВ, ОБЛАДАЮЩИХ СПЕЦИАЛЬНОСТЯМИ,
ЯВЛЯЮЩИМИСЯ ДЕФИЦИТНЫМИ ДЛЯ МУНИЦИПАЛЬНЫХ И ИНЫХ УЧРЕЖДЕНИЙ" </t>
  </si>
  <si>
    <t>2022 год</t>
  </si>
  <si>
    <t>итого финансирование 2022 год</t>
  </si>
  <si>
    <t>(7 + 9 + 11+13)</t>
  </si>
  <si>
    <t>2023 год</t>
  </si>
  <si>
    <t>итого финансирование 2023 год</t>
  </si>
  <si>
    <t>2024 год</t>
  </si>
  <si>
    <t>Мероприятие 2.2. 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</t>
  </si>
  <si>
    <t>06 0 00 00220</t>
  </si>
  <si>
    <t>итого финансирование 2024 год</t>
  </si>
  <si>
    <t>Администрация города Норильска / отдел финансирования, учета и отчетности</t>
  </si>
  <si>
    <t>Администрация города Норильска / МКУ "Управление социальной политики"</t>
  </si>
  <si>
    <t>Приложение № 1 
к муниципальной программе "Приглашение специалистов, обладающих специальностями, являющимися дефицитными для  муниципальных  и иных учреждений муниципального образования город Норильск", утвержденной постановлением Администрации города Норильска от 30.11.2016 № 573</t>
  </si>
  <si>
    <t>объем финансирования, 
тыс. руб.</t>
  </si>
  <si>
    <t>06 0 00 00230</t>
  </si>
  <si>
    <t>Мероприятие 2.3. Компенсация работникам, приглашенным в рамках муниципальной программы «Приглашение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Норильск», расходов на оплату найма жилых помещений, расположенных на территории муниципального образования город Норильск</t>
  </si>
  <si>
    <t>1.1.</t>
  </si>
  <si>
    <t>1.2.</t>
  </si>
  <si>
    <t>1.3.</t>
  </si>
  <si>
    <t>I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</si>
  <si>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</si>
  <si>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06 0 00 00000</t>
  </si>
  <si>
    <t>Наименование 
ГРБС / участника</t>
  </si>
  <si>
    <t>Приложение № 1 к постановлению Администрации города Норильска от 31.10.2022 № 542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</si>
</sst>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р_."/>
    <numFmt numFmtId="165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1" xfId="0" applyFont="1" applyBorder="1" applyAlignment="1">
      <alignment vertical="center" wrapText="1"/>
    </xf>
    <xf numFmtId="164" fontId="3" fillId="2" borderId="6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164" fontId="1" fillId="0" borderId="8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0" borderId="8" xfId="0" applyNumberFormat="1" applyFont="1" applyFill="1" applyBorder="1" applyAlignment="1">
      <alignment horizontal="center" vertical="center" wrapText="1"/>
    </xf>
    <xf numFmtId="164" fontId="3" fillId="2" borderId="9" xfId="0" applyNumberFormat="1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10" xfId="0" applyNumberFormat="1" applyFont="1" applyBorder="1" applyAlignment="1">
      <alignment horizontal="center" vertical="center" wrapText="1"/>
    </xf>
    <xf numFmtId="165" fontId="4" fillId="2" borderId="10" xfId="0" applyNumberFormat="1" applyFont="1" applyFill="1" applyBorder="1" applyAlignment="1">
      <alignment horizontal="center" vertical="center" wrapText="1"/>
    </xf>
    <xf numFmtId="165" fontId="4" fillId="2" borderId="1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4"/>
  <sheetViews>
    <sheetView tabSelected="1" view="pageBreakPreview" zoomScale="80" zoomScaleNormal="120" zoomScaleSheetLayoutView="80" workbookViewId="0">
      <pane xSplit="6" topLeftCell="G1" activePane="topRight" state="frozen"/>
      <selection pane="topRight" activeCell="G1" sqref="G1:M1"/>
    </sheetView>
  </sheetViews>
  <sheetFormatPr defaultColWidth="9.109375" defaultRowHeight="13.8" x14ac:dyDescent="0.25"/>
  <cols>
    <col min="1" max="1" width="6.5546875" style="2" customWidth="1"/>
    <col min="2" max="2" width="59.109375" style="1" customWidth="1"/>
    <col min="3" max="3" width="23" style="1" customWidth="1"/>
    <col min="4" max="4" width="16.5546875" style="1" customWidth="1"/>
    <col min="5" max="5" width="18.44140625" style="1" customWidth="1"/>
    <col min="6" max="6" width="11.5546875" style="1" customWidth="1"/>
    <col min="7" max="7" width="14.33203125" style="1" customWidth="1"/>
    <col min="8" max="8" width="11.44140625" style="1" customWidth="1"/>
    <col min="9" max="9" width="14.5546875" style="1" customWidth="1"/>
    <col min="10" max="10" width="9.44140625" style="1" customWidth="1"/>
    <col min="11" max="11" width="14.109375" style="1" customWidth="1"/>
    <col min="12" max="12" width="12.109375" style="1" customWidth="1"/>
    <col min="13" max="13" width="14.109375" style="1" customWidth="1"/>
    <col min="14" max="16384" width="9.109375" style="1"/>
  </cols>
  <sheetData>
    <row r="1" spans="1:13" ht="30" customHeight="1" x14ac:dyDescent="0.25">
      <c r="G1" s="34" t="s">
        <v>36</v>
      </c>
      <c r="H1" s="34"/>
      <c r="I1" s="34"/>
      <c r="J1" s="34"/>
      <c r="K1" s="34"/>
      <c r="L1" s="34"/>
      <c r="M1" s="34"/>
    </row>
    <row r="2" spans="1:13" ht="73.5" customHeight="1" x14ac:dyDescent="0.25">
      <c r="G2" s="34" t="s">
        <v>25</v>
      </c>
      <c r="H2" s="34"/>
      <c r="I2" s="34"/>
      <c r="J2" s="34"/>
      <c r="K2" s="34"/>
      <c r="L2" s="34"/>
      <c r="M2" s="34"/>
    </row>
    <row r="3" spans="1:13" ht="11.25" customHeight="1" x14ac:dyDescent="0.25">
      <c r="G3" s="5"/>
      <c r="H3" s="5"/>
      <c r="I3" s="5"/>
      <c r="J3" s="5"/>
      <c r="K3" s="5"/>
      <c r="L3" s="5"/>
      <c r="M3" s="5"/>
    </row>
    <row r="4" spans="1:13" ht="36.75" customHeight="1" thickBot="1" x14ac:dyDescent="0.3">
      <c r="A4" s="35" t="s">
        <v>13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</row>
    <row r="5" spans="1:13" ht="21.75" customHeight="1" x14ac:dyDescent="0.25">
      <c r="A5" s="43" t="s">
        <v>0</v>
      </c>
      <c r="B5" s="40" t="s">
        <v>1</v>
      </c>
      <c r="C5" s="40" t="s">
        <v>35</v>
      </c>
      <c r="D5" s="40" t="s">
        <v>2</v>
      </c>
      <c r="E5" s="40" t="s">
        <v>3</v>
      </c>
      <c r="F5" s="36" t="s">
        <v>4</v>
      </c>
      <c r="G5" s="36"/>
      <c r="H5" s="36" t="s">
        <v>14</v>
      </c>
      <c r="I5" s="36"/>
      <c r="J5" s="36" t="s">
        <v>17</v>
      </c>
      <c r="K5" s="36"/>
      <c r="L5" s="36" t="s">
        <v>19</v>
      </c>
      <c r="M5" s="37"/>
    </row>
    <row r="6" spans="1:13" ht="48" customHeight="1" x14ac:dyDescent="0.25">
      <c r="A6" s="44"/>
      <c r="B6" s="41"/>
      <c r="C6" s="41"/>
      <c r="D6" s="41"/>
      <c r="E6" s="41"/>
      <c r="F6" s="42" t="s">
        <v>26</v>
      </c>
      <c r="G6" s="42"/>
      <c r="H6" s="38" t="s">
        <v>26</v>
      </c>
      <c r="I6" s="38"/>
      <c r="J6" s="38" t="s">
        <v>26</v>
      </c>
      <c r="K6" s="38"/>
      <c r="L6" s="38" t="s">
        <v>5</v>
      </c>
      <c r="M6" s="39"/>
    </row>
    <row r="7" spans="1:13" ht="51.75" customHeight="1" x14ac:dyDescent="0.25">
      <c r="A7" s="44"/>
      <c r="B7" s="41"/>
      <c r="C7" s="41"/>
      <c r="D7" s="20" t="s">
        <v>6</v>
      </c>
      <c r="E7" s="20" t="s">
        <v>16</v>
      </c>
      <c r="F7" s="21" t="s">
        <v>7</v>
      </c>
      <c r="G7" s="21" t="s">
        <v>8</v>
      </c>
      <c r="H7" s="18" t="s">
        <v>7</v>
      </c>
      <c r="I7" s="18" t="s">
        <v>15</v>
      </c>
      <c r="J7" s="18" t="s">
        <v>7</v>
      </c>
      <c r="K7" s="18" t="s">
        <v>18</v>
      </c>
      <c r="L7" s="18" t="s">
        <v>7</v>
      </c>
      <c r="M7" s="19" t="s">
        <v>22</v>
      </c>
    </row>
    <row r="8" spans="1:13" ht="18" customHeight="1" thickBot="1" x14ac:dyDescent="0.3">
      <c r="A8" s="11">
        <v>1</v>
      </c>
      <c r="B8" s="12">
        <v>2</v>
      </c>
      <c r="C8" s="12">
        <v>3</v>
      </c>
      <c r="D8" s="12">
        <v>4</v>
      </c>
      <c r="E8" s="12">
        <v>5</v>
      </c>
      <c r="F8" s="13">
        <v>6</v>
      </c>
      <c r="G8" s="13">
        <v>7</v>
      </c>
      <c r="H8" s="14">
        <v>8</v>
      </c>
      <c r="I8" s="14">
        <v>9</v>
      </c>
      <c r="J8" s="14">
        <v>10</v>
      </c>
      <c r="K8" s="14">
        <v>11</v>
      </c>
      <c r="L8" s="14">
        <v>12</v>
      </c>
      <c r="M8" s="15">
        <v>13</v>
      </c>
    </row>
    <row r="9" spans="1:13" ht="69" customHeight="1" x14ac:dyDescent="0.25">
      <c r="A9" s="28" t="s">
        <v>32</v>
      </c>
      <c r="B9" s="29" t="s">
        <v>33</v>
      </c>
      <c r="C9" s="30"/>
      <c r="D9" s="30" t="s">
        <v>34</v>
      </c>
      <c r="E9" s="31">
        <f>G9+I9+K9+M9</f>
        <v>314292.8</v>
      </c>
      <c r="F9" s="32">
        <f>F10+F12+F13</f>
        <v>51500</v>
      </c>
      <c r="G9" s="32">
        <f t="shared" ref="G9" si="0">G10+G12+G13</f>
        <v>51500</v>
      </c>
      <c r="H9" s="32">
        <f t="shared" ref="H9:M9" si="1">H10</f>
        <v>131966.39999999999</v>
      </c>
      <c r="I9" s="32">
        <f t="shared" si="1"/>
        <v>131966.39999999999</v>
      </c>
      <c r="J9" s="32">
        <f t="shared" si="1"/>
        <v>65413.2</v>
      </c>
      <c r="K9" s="32">
        <f t="shared" si="1"/>
        <v>65413.2</v>
      </c>
      <c r="L9" s="32">
        <f t="shared" si="1"/>
        <v>65413.2</v>
      </c>
      <c r="M9" s="33">
        <f t="shared" si="1"/>
        <v>65413.2</v>
      </c>
    </row>
    <row r="10" spans="1:13" ht="96.75" customHeight="1" x14ac:dyDescent="0.25">
      <c r="A10" s="17">
        <v>1</v>
      </c>
      <c r="B10" s="8" t="s">
        <v>9</v>
      </c>
      <c r="C10" s="8"/>
      <c r="D10" s="3" t="s">
        <v>10</v>
      </c>
      <c r="E10" s="4">
        <f>G10+I10+K10+M10</f>
        <v>314292.8</v>
      </c>
      <c r="F10" s="6">
        <v>51500</v>
      </c>
      <c r="G10" s="6">
        <v>51500</v>
      </c>
      <c r="H10" s="16">
        <v>131966.39999999999</v>
      </c>
      <c r="I10" s="16">
        <v>131966.39999999999</v>
      </c>
      <c r="J10" s="6">
        <f>J11+J12+J13</f>
        <v>65413.2</v>
      </c>
      <c r="K10" s="6">
        <f t="shared" ref="K10:L10" si="2">K11+K12+K13</f>
        <v>65413.2</v>
      </c>
      <c r="L10" s="6">
        <f t="shared" si="2"/>
        <v>65413.2</v>
      </c>
      <c r="M10" s="9">
        <f>M11+M12+M13</f>
        <v>65413.2</v>
      </c>
    </row>
    <row r="11" spans="1:13" ht="79.5" customHeight="1" x14ac:dyDescent="0.25">
      <c r="A11" s="10" t="s">
        <v>29</v>
      </c>
      <c r="B11" s="8" t="s">
        <v>11</v>
      </c>
      <c r="C11" s="8" t="s">
        <v>23</v>
      </c>
      <c r="D11" s="3" t="s">
        <v>12</v>
      </c>
      <c r="E11" s="4">
        <f>G11+I11+K11+M11</f>
        <v>305100</v>
      </c>
      <c r="F11" s="6">
        <v>51500</v>
      </c>
      <c r="G11" s="6">
        <v>51500</v>
      </c>
      <c r="H11" s="16">
        <v>126600</v>
      </c>
      <c r="I11" s="16">
        <v>126600</v>
      </c>
      <c r="J11" s="6">
        <v>63500</v>
      </c>
      <c r="K11" s="6">
        <v>63500</v>
      </c>
      <c r="L11" s="6">
        <v>63500</v>
      </c>
      <c r="M11" s="9">
        <v>63500</v>
      </c>
    </row>
    <row r="12" spans="1:13" ht="116.25" customHeight="1" x14ac:dyDescent="0.25">
      <c r="A12" s="10" t="s">
        <v>30</v>
      </c>
      <c r="B12" s="8" t="s">
        <v>20</v>
      </c>
      <c r="C12" s="8" t="s">
        <v>24</v>
      </c>
      <c r="D12" s="3" t="s">
        <v>21</v>
      </c>
      <c r="E12" s="4">
        <f>G12+I12+K12+M12</f>
        <v>4992.8</v>
      </c>
      <c r="F12" s="6">
        <v>0</v>
      </c>
      <c r="G12" s="6">
        <v>0</v>
      </c>
      <c r="H12" s="16">
        <v>1166.4000000000001</v>
      </c>
      <c r="I12" s="16">
        <v>1166.4000000000001</v>
      </c>
      <c r="J12" s="6">
        <v>1913.2</v>
      </c>
      <c r="K12" s="6">
        <v>1913.2</v>
      </c>
      <c r="L12" s="6">
        <v>1913.2</v>
      </c>
      <c r="M12" s="9">
        <v>1913.2</v>
      </c>
    </row>
    <row r="13" spans="1:13" ht="130.5" customHeight="1" thickBot="1" x14ac:dyDescent="0.3">
      <c r="A13" s="22" t="s">
        <v>31</v>
      </c>
      <c r="B13" s="23" t="s">
        <v>28</v>
      </c>
      <c r="C13" s="23" t="s">
        <v>24</v>
      </c>
      <c r="D13" s="12" t="s">
        <v>27</v>
      </c>
      <c r="E13" s="24">
        <f>G13+I13+K13+M13</f>
        <v>4200</v>
      </c>
      <c r="F13" s="25">
        <v>0</v>
      </c>
      <c r="G13" s="25">
        <v>0</v>
      </c>
      <c r="H13" s="26">
        <v>4200</v>
      </c>
      <c r="I13" s="26">
        <v>4200</v>
      </c>
      <c r="J13" s="25">
        <v>0</v>
      </c>
      <c r="K13" s="25">
        <v>0</v>
      </c>
      <c r="L13" s="25">
        <v>0</v>
      </c>
      <c r="M13" s="27">
        <v>0</v>
      </c>
    </row>
    <row r="14" spans="1:13" x14ac:dyDescent="0.25">
      <c r="F14" s="7"/>
      <c r="G14" s="7"/>
      <c r="H14" s="7"/>
      <c r="I14" s="7"/>
      <c r="J14" s="7"/>
      <c r="K14" s="7"/>
      <c r="L14" s="7"/>
      <c r="M14" s="7"/>
    </row>
  </sheetData>
  <mergeCells count="16">
    <mergeCell ref="G1:M1"/>
    <mergeCell ref="A4:M4"/>
    <mergeCell ref="L5:M5"/>
    <mergeCell ref="L6:M6"/>
    <mergeCell ref="E5:E6"/>
    <mergeCell ref="F5:G5"/>
    <mergeCell ref="H5:I5"/>
    <mergeCell ref="J5:K5"/>
    <mergeCell ref="F6:G6"/>
    <mergeCell ref="H6:I6"/>
    <mergeCell ref="J6:K6"/>
    <mergeCell ref="A5:A7"/>
    <mergeCell ref="B5:B7"/>
    <mergeCell ref="C5:C7"/>
    <mergeCell ref="D5:D6"/>
    <mergeCell ref="G2:M2"/>
  </mergeCells>
  <printOptions horizontalCentered="1"/>
  <pageMargins left="0.31496062992125984" right="0.31496062992125984" top="0.74803149606299213" bottom="0.35433070866141736" header="0" footer="0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Траубергс Ольга Сергеевна</dc:creator>
  <cp:lastModifiedBy>Грицюк Марина Геннадьевна</cp:lastModifiedBy>
  <cp:lastPrinted>2022-09-29T14:09:58Z</cp:lastPrinted>
  <dcterms:created xsi:type="dcterms:W3CDTF">2019-09-05T14:49:48Z</dcterms:created>
  <dcterms:modified xsi:type="dcterms:W3CDTF">2022-10-31T04:16:32Z</dcterms:modified>
</cp:coreProperties>
</file>