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19005" windowHeight="11640"/>
  </bookViews>
  <sheets>
    <sheet name="Приложние 3" sheetId="1" r:id="rId1"/>
  </sheets>
  <definedNames>
    <definedName name="_xlnm.Print_Area" localSheetId="0">'Приложние 3'!$A$1:$T$40</definedName>
  </definedNames>
  <calcPr calcId="125725"/>
</workbook>
</file>

<file path=xl/calcChain.xml><?xml version="1.0" encoding="utf-8"?>
<calcChain xmlns="http://schemas.openxmlformats.org/spreadsheetml/2006/main">
  <c r="G40" i="1"/>
  <c r="G39"/>
  <c r="P40"/>
  <c r="Q39"/>
  <c r="P39" s="1"/>
  <c r="T39" s="1"/>
  <c r="L39"/>
  <c r="L38" s="1"/>
  <c r="M16"/>
  <c r="H38"/>
  <c r="T40"/>
  <c r="K40"/>
  <c r="O40" s="1"/>
  <c r="F40"/>
  <c r="J40" s="1"/>
  <c r="R38"/>
  <c r="R16" s="1"/>
  <c r="P37"/>
  <c r="T37" s="1"/>
  <c r="P36"/>
  <c r="T36" s="1"/>
  <c r="P35"/>
  <c r="T35" s="1"/>
  <c r="P33"/>
  <c r="T33" s="1"/>
  <c r="P32"/>
  <c r="T32" s="1"/>
  <c r="P31"/>
  <c r="T31" s="1"/>
  <c r="P30"/>
  <c r="T30" s="1"/>
  <c r="P29"/>
  <c r="T29" s="1"/>
  <c r="P22"/>
  <c r="T22" s="1"/>
  <c r="P21"/>
  <c r="T21" s="1"/>
  <c r="P20"/>
  <c r="T20" s="1"/>
  <c r="P19"/>
  <c r="T19" s="1"/>
  <c r="P18"/>
  <c r="T18" s="1"/>
  <c r="P17"/>
  <c r="T17" s="1"/>
  <c r="K37"/>
  <c r="O37" s="1"/>
  <c r="K36"/>
  <c r="O36" s="1"/>
  <c r="K35"/>
  <c r="O35" s="1"/>
  <c r="K33"/>
  <c r="O33" s="1"/>
  <c r="K32"/>
  <c r="O32" s="1"/>
  <c r="K31"/>
  <c r="O31" s="1"/>
  <c r="K30"/>
  <c r="O30" s="1"/>
  <c r="K29"/>
  <c r="O29" s="1"/>
  <c r="K22"/>
  <c r="O22" s="1"/>
  <c r="K21"/>
  <c r="O21" s="1"/>
  <c r="K20"/>
  <c r="O20" s="1"/>
  <c r="K19"/>
  <c r="O19" s="1"/>
  <c r="K18"/>
  <c r="O18" s="1"/>
  <c r="K17"/>
  <c r="O17" s="1"/>
  <c r="F39"/>
  <c r="J39" s="1"/>
  <c r="F37"/>
  <c r="J37" s="1"/>
  <c r="F36"/>
  <c r="J36" s="1"/>
  <c r="F35"/>
  <c r="J35" s="1"/>
  <c r="F33"/>
  <c r="J33" s="1"/>
  <c r="F32"/>
  <c r="J32" s="1"/>
  <c r="F31"/>
  <c r="J31" s="1"/>
  <c r="F30"/>
  <c r="J30" s="1"/>
  <c r="F29"/>
  <c r="J29" s="1"/>
  <c r="F22"/>
  <c r="J22" s="1"/>
  <c r="F21"/>
  <c r="J21" s="1"/>
  <c r="F20"/>
  <c r="J20" s="1"/>
  <c r="F19"/>
  <c r="J19" s="1"/>
  <c r="F18"/>
  <c r="J18" s="1"/>
  <c r="H17"/>
  <c r="G17"/>
  <c r="Q38" l="1"/>
  <c r="Q16" s="1"/>
  <c r="G38"/>
  <c r="F38" s="1"/>
  <c r="F17"/>
  <c r="G16"/>
  <c r="E19"/>
  <c r="E21"/>
  <c r="E29"/>
  <c r="E31"/>
  <c r="E33"/>
  <c r="E36"/>
  <c r="E32"/>
  <c r="H16"/>
  <c r="K38"/>
  <c r="O38" s="1"/>
  <c r="L16"/>
  <c r="K39"/>
  <c r="O39" s="1"/>
  <c r="E39" s="1"/>
  <c r="P38"/>
  <c r="E40"/>
  <c r="J17"/>
  <c r="E17" s="1"/>
  <c r="E20"/>
  <c r="E30"/>
  <c r="E35"/>
  <c r="E37"/>
  <c r="E18"/>
  <c r="E22"/>
  <c r="J38"/>
  <c r="K16" l="1"/>
  <c r="O16" s="1"/>
  <c r="T38"/>
  <c r="P16"/>
  <c r="T16" s="1"/>
  <c r="E38"/>
  <c r="F16"/>
  <c r="J16" s="1"/>
  <c r="E16" s="1"/>
</calcChain>
</file>

<file path=xl/sharedStrings.xml><?xml version="1.0" encoding="utf-8"?>
<sst xmlns="http://schemas.openxmlformats.org/spreadsheetml/2006/main" count="170" uniqueCount="130">
  <si>
    <r>
      <rPr>
        <sz val="6"/>
        <rFont val="Times New Roman"/>
        <family val="1"/>
        <charset val="204"/>
      </rPr>
      <t>1.5.1</t>
    </r>
  </si>
  <si>
    <r>
      <rPr>
        <sz val="6"/>
        <rFont val="Times New Roman"/>
        <family val="1"/>
        <charset val="204"/>
      </rPr>
      <t>Мероприятие 4.1. Обеспечение деятельности Норильского городского Фонда поддержки предпринимательства в форме оказания финансовой и имущественной поддержки</t>
    </r>
  </si>
  <si>
    <r>
      <rPr>
        <sz val="6"/>
        <rFont val="Times New Roman"/>
        <family val="1"/>
        <charset val="204"/>
      </rPr>
      <t>1.4.1</t>
    </r>
  </si>
  <si>
    <r>
      <rPr>
        <sz val="6"/>
        <rFont val="Times New Roman"/>
        <family val="1"/>
        <charset val="204"/>
      </rPr>
      <t>1.2.2</t>
    </r>
  </si>
  <si>
    <r>
      <rPr>
        <sz val="6"/>
        <rFont val="Times New Roman"/>
        <family val="1"/>
        <charset val="204"/>
      </rPr>
      <t>Мероприятие 2.1. Издание информационной газеты «Деловой Норильск» и иных информационносправочных, методических и презентационных материалов, посвященных вопросам предпринимательской деятельности</t>
    </r>
  </si>
  <si>
    <r>
      <rPr>
        <sz val="6"/>
        <rFont val="Times New Roman"/>
        <family val="1"/>
        <charset val="204"/>
      </rPr>
      <t>1.2.1</t>
    </r>
  </si>
  <si>
    <r>
      <rPr>
        <sz val="6"/>
        <rFont val="Times New Roman"/>
        <family val="1"/>
        <charset val="204"/>
      </rPr>
      <t>1.1.6</t>
    </r>
  </si>
  <si>
    <r>
      <rPr>
        <sz val="6"/>
        <rFont val="Times New Roman"/>
        <family val="1"/>
        <charset val="204"/>
      </rPr>
      <t>2</t>
    </r>
  </si>
  <si>
    <r>
      <rPr>
        <sz val="6"/>
        <rFont val="Times New Roman"/>
        <family val="1"/>
        <charset val="204"/>
      </rPr>
      <t>1</t>
    </r>
  </si>
  <si>
    <r>
      <rPr>
        <sz val="6"/>
        <rFont val="Times New Roman"/>
        <family val="1"/>
        <charset val="204"/>
      </rPr>
      <t>БПО</t>
    </r>
  </si>
  <si>
    <r>
      <rPr>
        <sz val="6"/>
        <rFont val="Times New Roman"/>
        <family val="1"/>
        <charset val="204"/>
      </rPr>
      <t>БДО</t>
    </r>
  </si>
  <si>
    <r>
      <rPr>
        <sz val="6"/>
        <rFont val="Times New Roman"/>
        <family val="1"/>
        <charset val="204"/>
      </rPr>
      <t>Всего</t>
    </r>
  </si>
  <si>
    <r>
      <rPr>
        <sz val="6"/>
        <rFont val="Times New Roman"/>
        <family val="1"/>
        <charset val="204"/>
      </rPr>
      <t>Итого финансирование 2016 год</t>
    </r>
  </si>
  <si>
    <r>
      <rPr>
        <sz val="6"/>
        <rFont val="Times New Roman"/>
        <family val="1"/>
        <charset val="204"/>
      </rPr>
      <t>ПУ</t>
    </r>
  </si>
  <si>
    <r>
      <rPr>
        <sz val="6"/>
        <rFont val="Times New Roman"/>
        <family val="1"/>
        <charset val="204"/>
      </rPr>
      <t>МБ</t>
    </r>
  </si>
  <si>
    <r>
      <rPr>
        <sz val="6"/>
        <rFont val="Times New Roman"/>
        <family val="1"/>
        <charset val="204"/>
      </rPr>
      <t>Итого финансирование 2015 год</t>
    </r>
  </si>
  <si>
    <r>
      <rPr>
        <sz val="6"/>
        <rFont val="Times New Roman"/>
        <family val="1"/>
        <charset val="204"/>
      </rPr>
      <t>Итого финансирование 2014 год</t>
    </r>
  </si>
  <si>
    <r>
      <rPr>
        <b/>
        <sz val="6"/>
        <rFont val="Times New Roman"/>
        <family val="1"/>
        <charset val="204"/>
      </rPr>
      <t>2016</t>
    </r>
  </si>
  <si>
    <r>
      <rPr>
        <b/>
        <sz val="6"/>
        <rFont val="Times New Roman"/>
        <family val="1"/>
        <charset val="204"/>
      </rPr>
      <t>2015</t>
    </r>
  </si>
  <si>
    <r>
      <rPr>
        <b/>
        <sz val="6"/>
        <rFont val="Times New Roman"/>
        <family val="1"/>
        <charset val="204"/>
      </rPr>
      <t>2014</t>
    </r>
  </si>
  <si>
    <r>
      <rPr>
        <sz val="6"/>
        <rFont val="Times New Roman"/>
        <family val="1"/>
        <charset val="204"/>
      </rPr>
      <t>КЦСР</t>
    </r>
  </si>
  <si>
    <r>
      <rPr>
        <sz val="6"/>
        <rFont val="Times New Roman"/>
        <family val="1"/>
        <charset val="204"/>
      </rPr>
      <t>Наименование программы/мероприятия:</t>
    </r>
  </si>
  <si>
    <r>
      <rPr>
        <sz val="6"/>
        <rFont val="Times New Roman"/>
        <family val="1"/>
        <charset val="204"/>
      </rPr>
      <t>№ п/п</t>
    </r>
  </si>
  <si>
    <r>
      <rPr>
        <sz val="6"/>
        <rFont val="Times New Roman"/>
        <family val="1"/>
        <charset val="204"/>
      </rPr>
      <t>Мероприятие 1.5. Предоставление субсидий субъектам предпринимательства на возмещение части затрат на приобретение, доставку, сборку’ (установку) специальной техники, перерабатывающего (обрабатывающего) оборудования, агрегатов и комплексов, в целях создания и (или) развития, и (или) модернизации производства товаров народного потребления</t>
    </r>
  </si>
  <si>
    <r>
      <rPr>
        <sz val="6"/>
        <rFont val="Times New Roman"/>
        <family val="1"/>
        <charset val="204"/>
      </rPr>
      <t>1.1.5</t>
    </r>
  </si>
  <si>
    <r>
      <rPr>
        <sz val="6"/>
        <rFont val="Times New Roman"/>
        <family val="1"/>
        <charset val="204"/>
      </rPr>
      <t>Мероприятие 1.4. Возмещение части затрат по участию в конкурсах профессионального мастерства, выставочно-ярмарочных мероприятиях на территории Российской Федерации</t>
    </r>
  </si>
  <si>
    <r>
      <rPr>
        <sz val="6"/>
        <rFont val="Times New Roman"/>
        <family val="1"/>
        <charset val="204"/>
      </rPr>
      <t>1.1.4</t>
    </r>
  </si>
  <si>
    <r>
      <rPr>
        <sz val="6"/>
        <rFont val="Times New Roman"/>
        <family val="1"/>
        <charset val="204"/>
      </rPr>
      <t>Мероприятие 1.3. Возмещение части затрат по оплате работ (услуг), связанных с сертификацией, регистрацией или другими формами подтверждения соответствия товаров собственного производства, и затрат, связанных с выполнением обязательных требований законодательства Российской Федерации по их производству</t>
    </r>
  </si>
  <si>
    <r>
      <rPr>
        <sz val="6"/>
        <rFont val="Times New Roman"/>
        <family val="1"/>
        <charset val="204"/>
      </rPr>
      <t>1.1.3</t>
    </r>
  </si>
  <si>
    <r>
      <rPr>
        <sz val="6"/>
        <rFont val="Times New Roman"/>
        <family val="1"/>
        <charset val="204"/>
      </rPr>
      <t>Мероприятие 1.2. 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</t>
    </r>
  </si>
  <si>
    <r>
      <rPr>
        <sz val="6"/>
        <rFont val="Times New Roman"/>
        <family val="1"/>
        <charset val="204"/>
      </rPr>
      <t>1.1.2</t>
    </r>
  </si>
  <si>
    <t>1.1.1</t>
  </si>
  <si>
    <t>Основное мероприятие 1. Финансовая поддержка субъектов малого и среднего предпринимательства</t>
  </si>
  <si>
    <t>1.1</t>
  </si>
  <si>
    <t>в т. ч.</t>
  </si>
  <si>
    <t>Общий объем финансирования тыс руб</t>
  </si>
  <si>
    <r>
      <rPr>
        <sz val="6"/>
        <rFont val="Times New Roman"/>
        <family val="1"/>
        <charset val="204"/>
      </rPr>
      <t>№ п/п</t>
    </r>
  </si>
  <si>
    <t>Мероприятие 1.1. Предоставление субсидий субъектам малого и (или) среднего предпринимательства на возмещение: -    части процентных платежей по кредитам (займам, микрозаймам) российских кредитных и микрофинансовых организаций и авансового и/или части лизинговых платежей, уплачиваемых лизинговым компаниям, по договорам, заключенным в целях реализации инвестиционных проектов; -    части процентных платежей по кредитам (займам, микрозаймам) российских кредитных и микрофинансовых организаций, полученным для оплаты по договору (договорам) поставки продовольственных товаров в период речной навигации</t>
  </si>
  <si>
    <r>
      <rPr>
        <sz val="6"/>
        <rFont val="Times New Roman"/>
        <family val="1"/>
        <charset val="204"/>
      </rPr>
      <t>Соисполнитель (участник)</t>
    </r>
  </si>
  <si>
    <r>
      <rPr>
        <sz val="6"/>
        <rFont val="Times New Roman"/>
        <family val="1"/>
        <charset val="204"/>
      </rPr>
      <t>Общий объем финансирования. тыс руб</t>
    </r>
  </si>
  <si>
    <r>
      <rPr>
        <b/>
        <sz val="6"/>
        <rFont val="Times New Roman"/>
        <family val="1"/>
        <charset val="204"/>
      </rPr>
      <t>2014</t>
    </r>
  </si>
  <si>
    <r>
      <rPr>
        <b/>
        <sz val="6"/>
        <rFont val="Times New Roman"/>
        <family val="1"/>
        <charset val="204"/>
      </rPr>
      <t>2015</t>
    </r>
  </si>
  <si>
    <r>
      <rPr>
        <b/>
        <sz val="6"/>
        <rFont val="Times New Roman"/>
        <family val="1"/>
        <charset val="204"/>
      </rPr>
      <t>2016</t>
    </r>
  </si>
  <si>
    <r>
      <rPr>
        <b/>
        <sz val="6"/>
        <rFont val="Times New Roman"/>
        <family val="1"/>
        <charset val="204"/>
      </rPr>
      <t>Объем финансирования, тыс. руб.</t>
    </r>
  </si>
  <si>
    <r>
      <rPr>
        <sz val="6"/>
        <rFont val="Times New Roman"/>
        <family val="1"/>
        <charset val="204"/>
      </rPr>
      <t>МБ</t>
    </r>
  </si>
  <si>
    <r>
      <rPr>
        <sz val="6"/>
        <rFont val="Times New Roman"/>
        <family val="1"/>
        <charset val="204"/>
      </rPr>
      <t>ПУ</t>
    </r>
  </si>
  <si>
    <r>
      <rPr>
        <sz val="6"/>
        <rFont val="Times New Roman"/>
        <family val="1"/>
        <charset val="204"/>
      </rPr>
      <t>Итого финансирование 2014 год</t>
    </r>
  </si>
  <si>
    <r>
      <rPr>
        <sz val="6"/>
        <rFont val="Times New Roman"/>
        <family val="1"/>
        <charset val="204"/>
      </rPr>
      <t>Итого финансирование 2015 год</t>
    </r>
  </si>
  <si>
    <r>
      <rPr>
        <sz val="6"/>
        <rFont val="Times New Roman"/>
        <family val="1"/>
        <charset val="204"/>
      </rPr>
      <t>Итого финансирование 2016 год</t>
    </r>
  </si>
  <si>
    <r>
      <rPr>
        <sz val="6"/>
        <rFont val="Times New Roman"/>
        <family val="1"/>
        <charset val="204"/>
      </rPr>
      <t>Всего</t>
    </r>
  </si>
  <si>
    <r>
      <rPr>
        <sz val="6"/>
        <rFont val="Times New Roman"/>
        <family val="1"/>
        <charset val="204"/>
      </rPr>
      <t>в т.ч.</t>
    </r>
  </si>
  <si>
    <r>
      <rPr>
        <sz val="6"/>
        <rFont val="Times New Roman"/>
        <family val="1"/>
        <charset val="204"/>
      </rPr>
      <t>в т.ч</t>
    </r>
  </si>
  <si>
    <r>
      <rPr>
        <sz val="6"/>
        <rFont val="Times New Roman"/>
        <family val="1"/>
        <charset val="204"/>
      </rPr>
      <t>(11 + 17+23)</t>
    </r>
  </si>
  <si>
    <r>
      <rPr>
        <sz val="6"/>
        <rFont val="Times New Roman"/>
        <family val="1"/>
        <charset val="204"/>
      </rPr>
      <t>БДО</t>
    </r>
  </si>
  <si>
    <r>
      <rPr>
        <sz val="6"/>
        <rFont val="Times New Roman"/>
        <family val="1"/>
        <charset val="204"/>
      </rPr>
      <t>БПО</t>
    </r>
  </si>
  <si>
    <r>
      <rPr>
        <sz val="6"/>
        <rFont val="Times New Roman"/>
        <family val="1"/>
        <charset val="204"/>
      </rPr>
      <t>(6+9+10)</t>
    </r>
  </si>
  <si>
    <r>
      <rPr>
        <sz val="6"/>
        <rFont val="Times New Roman"/>
        <family val="1"/>
        <charset val="204"/>
      </rPr>
      <t>(12+15-16)</t>
    </r>
  </si>
  <si>
    <r>
      <rPr>
        <sz val="6"/>
        <rFont val="Times New Roman"/>
        <family val="1"/>
        <charset val="204"/>
      </rPr>
      <t>(18-21+22)</t>
    </r>
  </si>
  <si>
    <r>
      <rPr>
        <sz val="6"/>
        <rFont val="Microsoft Sans Serif"/>
        <family val="2"/>
        <charset val="204"/>
      </rPr>
      <t>4</t>
    </r>
  </si>
  <si>
    <r>
      <rPr>
        <sz val="6"/>
        <rFont val="Times New Roman"/>
        <family val="1"/>
        <charset val="204"/>
      </rPr>
      <t>5</t>
    </r>
  </si>
  <si>
    <r>
      <rPr>
        <sz val="6"/>
        <rFont val="Times New Roman"/>
        <family val="1"/>
        <charset val="204"/>
      </rPr>
      <t>6</t>
    </r>
  </si>
  <si>
    <r>
      <rPr>
        <sz val="6"/>
        <rFont val="Times New Roman"/>
        <family val="1"/>
        <charset val="204"/>
      </rPr>
      <t>7</t>
    </r>
  </si>
  <si>
    <r>
      <rPr>
        <sz val="6"/>
        <rFont val="Times New Roman"/>
        <family val="1"/>
        <charset val="204"/>
      </rPr>
      <t>8</t>
    </r>
  </si>
  <si>
    <r>
      <rPr>
        <sz val="6"/>
        <rFont val="Times New Roman"/>
        <family val="1"/>
        <charset val="204"/>
      </rPr>
      <t>9</t>
    </r>
  </si>
  <si>
    <r>
      <rPr>
        <sz val="6"/>
        <rFont val="Times New Roman"/>
        <family val="1"/>
        <charset val="204"/>
      </rPr>
      <t>11</t>
    </r>
  </si>
  <si>
    <r>
      <rPr>
        <sz val="6"/>
        <rFont val="Times New Roman"/>
        <family val="1"/>
        <charset val="204"/>
      </rPr>
      <t>12</t>
    </r>
  </si>
  <si>
    <r>
      <rPr>
        <sz val="6"/>
        <rFont val="Times New Roman"/>
        <family val="1"/>
        <charset val="204"/>
      </rPr>
      <t>13</t>
    </r>
  </si>
  <si>
    <r>
      <rPr>
        <sz val="6"/>
        <rFont val="Microsoft Sans Serif"/>
        <family val="2"/>
        <charset val="204"/>
      </rPr>
      <t>14</t>
    </r>
  </si>
  <si>
    <r>
      <rPr>
        <sz val="6"/>
        <rFont val="Times New Roman"/>
        <family val="1"/>
        <charset val="204"/>
      </rPr>
      <t>15</t>
    </r>
  </si>
  <si>
    <r>
      <rPr>
        <sz val="6"/>
        <rFont val="Times New Roman"/>
        <family val="1"/>
        <charset val="204"/>
      </rPr>
      <t>17</t>
    </r>
  </si>
  <si>
    <r>
      <rPr>
        <sz val="6"/>
        <rFont val="Times New Roman"/>
        <family val="1"/>
        <charset val="204"/>
      </rPr>
      <t>18</t>
    </r>
  </si>
  <si>
    <r>
      <rPr>
        <sz val="6"/>
        <rFont val="Times New Roman"/>
        <family val="1"/>
        <charset val="204"/>
      </rPr>
      <t>19</t>
    </r>
  </si>
  <si>
    <r>
      <rPr>
        <sz val="6"/>
        <rFont val="Times New Roman"/>
        <family val="1"/>
        <charset val="204"/>
      </rPr>
      <t>20</t>
    </r>
  </si>
  <si>
    <r>
      <rPr>
        <sz val="6"/>
        <rFont val="Times New Roman"/>
        <family val="1"/>
        <charset val="204"/>
      </rPr>
      <t>21</t>
    </r>
  </si>
  <si>
    <r>
      <rPr>
        <sz val="6"/>
        <rFont val="Times New Roman"/>
        <family val="1"/>
        <charset val="204"/>
      </rPr>
      <t>23</t>
    </r>
  </si>
  <si>
    <t>437,800</t>
  </si>
  <si>
    <t>Основное мероприятие 5. Обеспечение  эффективного управления отраслью</t>
  </si>
  <si>
    <r>
      <rPr>
        <b/>
        <sz val="6"/>
        <rFont val="Times New Roman"/>
        <family val="1"/>
        <charset val="204"/>
      </rPr>
      <t>1</t>
    </r>
  </si>
  <si>
    <r>
      <rPr>
        <b/>
        <sz val="6"/>
        <rFont val="Times New Roman"/>
        <family val="1"/>
        <charset val="204"/>
      </rPr>
      <t>1.5</t>
    </r>
  </si>
  <si>
    <r>
      <rPr>
        <b/>
        <sz val="6"/>
        <rFont val="Times New Roman"/>
        <family val="1"/>
        <charset val="204"/>
      </rPr>
      <t>1.4</t>
    </r>
  </si>
  <si>
    <r>
      <rPr>
        <b/>
        <sz val="6"/>
        <rFont val="Times New Roman"/>
        <family val="1"/>
        <charset val="204"/>
      </rPr>
      <t>1.3</t>
    </r>
  </si>
  <si>
    <r>
      <rPr>
        <b/>
        <sz val="6"/>
        <rFont val="Times New Roman"/>
        <family val="1"/>
        <charset val="204"/>
      </rPr>
      <t>1.2</t>
    </r>
  </si>
  <si>
    <t>Основное мероприятие 3. Поддержка в области повышения квалификации работников субъектов малого и среднего предпринимательства</t>
  </si>
  <si>
    <t>Объем финансирования, тыс. руб.</t>
  </si>
  <si>
    <t>Основное мероприятие 4. Обеспечение эффективной работы действующей инфраструктуры поддержки субъектов малого и среднего предпринимательства</t>
  </si>
  <si>
    <t>Мероприятие 5. 1. Обеспечение выполнения функций органами местного самоуправления в части решения вопросов местного значения</t>
  </si>
  <si>
    <t>1.5.2</t>
  </si>
  <si>
    <t>(10+15+20)</t>
  </si>
  <si>
    <t>(7+8)</t>
  </si>
  <si>
    <t>(12+13)</t>
  </si>
  <si>
    <t>(17+18)</t>
  </si>
  <si>
    <t>Приложение 3</t>
  </si>
  <si>
    <t>Направление и объёмы финансирования Программы</t>
  </si>
  <si>
    <t>Мероприятие 5. 2. Совершенствование материально-технической базы (приобретение основных средств и расходных материалов)</t>
  </si>
  <si>
    <t xml:space="preserve">рынка, поддержка малого и среднего предпринимательства» </t>
  </si>
  <si>
    <t>к муниципальной программе «Развитие потребительского</t>
  </si>
  <si>
    <t xml:space="preserve">на 2014-2016 годы, утвержденной постановлением </t>
  </si>
  <si>
    <t>Администрации города Норильска</t>
  </si>
  <si>
    <t>Основное мероприятие 2. Оказание информационной и консультационной поддержки субъектам малого и среднего предпринимательства, а также гражданам по вопросам организации бизнеса</t>
  </si>
  <si>
    <t>Мероприятие 2.2. Оказание информационной поддержки и консультационных услуг гражданам, субъектам предпринимательской деятельности по вопросам, связанным с развитием предпринимательского сектора в сфере потребительского рынка</t>
  </si>
  <si>
    <t>1.3.2</t>
  </si>
  <si>
    <t>1.3.1</t>
  </si>
  <si>
    <t>Мероприятие 3.2. Организация обучения граждан и субъектов малого и среднего предпринимательства на курсах по вопросам организации предпринимательской деятельности</t>
  </si>
  <si>
    <t>Мероприятие 1.6. Предоставление субсидий на возмещение части затрат по обучению (подготовке, переподготовке, повышению квалификации, включая дистанционный формат обучения) учредителей субъектов предпринимательства, субъектов предпринимательства и их работников (сотрудников)</t>
  </si>
  <si>
    <t>Мероприятие 3.1. Проведение городских семинаров для субъектов малого и среднего предпринимательства по вопросам ведения предпринимательской деятельности и актуальным вопросам в сфере малого и среднего предпринимательства</t>
  </si>
  <si>
    <t>-</t>
  </si>
  <si>
    <t>МУ "Управление потребительского рынка и услуг Администрации города Норильска"</t>
  </si>
  <si>
    <t>ГРБС / Соисполнитель /участник</t>
  </si>
  <si>
    <t>МУ "Управление потребительского рынка и услуг Администрации города Норильска" / Некоммерческая организация "Норильский городской Фонд поддержки предпринимательства"</t>
  </si>
  <si>
    <t>Муниципальная программа: "Развитие потребительского рынка, поддержка малого и среднего предпринимательства" на 2014-2016 годы "</t>
  </si>
  <si>
    <t>11 0 0000</t>
  </si>
  <si>
    <t>11 0 0010</t>
  </si>
  <si>
    <t>11 0 0011</t>
  </si>
  <si>
    <t>11 0 0012</t>
  </si>
  <si>
    <t>11 0 0013</t>
  </si>
  <si>
    <t>11 0 0014</t>
  </si>
  <si>
    <t>11 0 0015</t>
  </si>
  <si>
    <t>11 0 0016</t>
  </si>
  <si>
    <t>11 0 0020</t>
  </si>
  <si>
    <t>11 0 0021</t>
  </si>
  <si>
    <t>11 0 0022</t>
  </si>
  <si>
    <t>11 0 0030</t>
  </si>
  <si>
    <t>11 0 0031</t>
  </si>
  <si>
    <t>11 0 0032</t>
  </si>
  <si>
    <t>11 0 0040</t>
  </si>
  <si>
    <t>11 0 0041</t>
  </si>
  <si>
    <t>11 0 0050</t>
  </si>
  <si>
    <t>11 0 0051</t>
  </si>
  <si>
    <t>11 0 0052</t>
  </si>
  <si>
    <t>от 21.10.2013 № 451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</si>
</sst>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7">
    <font>
      <sz val="10"/>
      <name val="Arial"/>
    </font>
    <font>
      <sz val="6"/>
      <name val="Times New Roman"/>
      <family val="1"/>
      <charset val="204"/>
    </font>
    <font>
      <b/>
      <sz val="6"/>
      <name val="Times New Roman"/>
      <family val="1"/>
      <charset val="204"/>
    </font>
    <font>
      <sz val="10"/>
      <name val="Times New Roman"/>
      <family val="1"/>
      <charset val="204"/>
    </font>
    <font>
      <sz val="6"/>
      <name val="Times New Roman"/>
      <family val="1"/>
      <charset val="204"/>
    </font>
    <font>
      <b/>
      <sz val="6"/>
      <name val="Times New Roman"/>
      <family val="1"/>
      <charset val="204"/>
    </font>
    <font>
      <sz val="6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6"/>
      <name val="Microsoft Sans Serif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6"/>
      <name val="Arial"/>
      <family val="2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3" fontId="7" fillId="0" borderId="0" applyFont="0" applyFill="0" applyBorder="0" applyAlignment="0" applyProtection="0"/>
    <xf numFmtId="0" fontId="8" fillId="0" borderId="0"/>
  </cellStyleXfs>
  <cellXfs count="52">
    <xf numFmtId="0" fontId="0" fillId="0" borderId="0" xfId="0"/>
    <xf numFmtId="0" fontId="0" fillId="0" borderId="1" xfId="0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left" vertical="top"/>
    </xf>
    <xf numFmtId="0" fontId="6" fillId="0" borderId="0" xfId="0" applyFont="1"/>
    <xf numFmtId="0" fontId="4" fillId="0" borderId="1" xfId="0" applyFont="1" applyBorder="1" applyAlignment="1">
      <alignment horizontal="left" vertical="top" wrapText="1"/>
    </xf>
    <xf numFmtId="43" fontId="4" fillId="0" borderId="1" xfId="1" applyFont="1" applyBorder="1" applyAlignment="1">
      <alignment horizontal="center" vertical="top"/>
    </xf>
    <xf numFmtId="43" fontId="4" fillId="0" borderId="1" xfId="1" applyFont="1" applyBorder="1" applyAlignment="1">
      <alignment horizontal="center" vertical="top" wrapText="1"/>
    </xf>
    <xf numFmtId="43" fontId="5" fillId="0" borderId="1" xfId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49" fontId="10" fillId="0" borderId="1" xfId="0" applyNumberFormat="1" applyFont="1" applyBorder="1" applyAlignment="1">
      <alignment horizontal="left" vertical="top"/>
    </xf>
    <xf numFmtId="0" fontId="12" fillId="0" borderId="1" xfId="0" applyFont="1" applyBorder="1" applyAlignment="1">
      <alignment horizontal="left" vertical="top"/>
    </xf>
    <xf numFmtId="0" fontId="11" fillId="0" borderId="0" xfId="0" applyFont="1"/>
    <xf numFmtId="49" fontId="5" fillId="0" borderId="1" xfId="0" applyNumberFormat="1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3" fontId="5" fillId="2" borderId="1" xfId="1" applyFont="1" applyFill="1" applyBorder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0" fillId="0" borderId="1" xfId="0" applyBorder="1" applyAlignment="1">
      <alignment horizontal="left" vertical="top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/>
    </xf>
    <xf numFmtId="49" fontId="3" fillId="0" borderId="1" xfId="0" applyNumberFormat="1" applyFont="1" applyBorder="1" applyAlignment="1">
      <alignment horizontal="left" vertical="top"/>
    </xf>
    <xf numFmtId="0" fontId="15" fillId="0" borderId="0" xfId="0" applyFont="1" applyAlignment="1"/>
    <xf numFmtId="0" fontId="2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/>
    </xf>
    <xf numFmtId="43" fontId="1" fillId="0" borderId="1" xfId="1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6" fillId="0" borderId="0" xfId="0" applyFont="1" applyAlignment="1">
      <alignment horizontal="center"/>
    </xf>
    <xf numFmtId="0" fontId="6" fillId="2" borderId="1" xfId="0" applyFont="1" applyFill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14" fillId="0" borderId="0" xfId="0" applyFont="1" applyAlignment="1"/>
    <xf numFmtId="0" fontId="13" fillId="0" borderId="0" xfId="0" applyFont="1" applyBorder="1" applyAlignment="1">
      <alignment horizontal="center" vertical="top"/>
    </xf>
    <xf numFmtId="0" fontId="16" fillId="0" borderId="0" xfId="0" applyFont="1" applyAlignment="1"/>
    <xf numFmtId="0" fontId="0" fillId="0" borderId="1" xfId="0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/>
    </xf>
    <xf numFmtId="49" fontId="3" fillId="0" borderId="1" xfId="0" applyNumberFormat="1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vertical="top"/>
    </xf>
    <xf numFmtId="0" fontId="0" fillId="0" borderId="4" xfId="0" applyBorder="1" applyAlignment="1">
      <alignment vertical="top"/>
    </xf>
    <xf numFmtId="0" fontId="4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40"/>
  <sheetViews>
    <sheetView tabSelected="1" view="pageBreakPreview" zoomScale="145" zoomScaleNormal="100" zoomScaleSheetLayoutView="145" workbookViewId="0">
      <selection activeCell="C8" sqref="C8:T8"/>
    </sheetView>
  </sheetViews>
  <sheetFormatPr defaultColWidth="18.85546875" defaultRowHeight="12.75"/>
  <cols>
    <col min="1" max="1" width="3.5703125" customWidth="1"/>
    <col min="2" max="2" width="21.7109375" customWidth="1"/>
    <col min="3" max="3" width="6.7109375" style="26" customWidth="1"/>
    <col min="4" max="4" width="13.140625" customWidth="1"/>
    <col min="5" max="5" width="7.28515625" customWidth="1"/>
    <col min="6" max="6" width="7.140625" customWidth="1"/>
    <col min="7" max="7" width="7.5703125" customWidth="1"/>
    <col min="8" max="8" width="7" customWidth="1"/>
    <col min="9" max="9" width="4.28515625" customWidth="1"/>
    <col min="10" max="10" width="9" customWidth="1"/>
    <col min="11" max="11" width="7.28515625" customWidth="1"/>
    <col min="12" max="12" width="8" customWidth="1"/>
    <col min="13" max="13" width="7" customWidth="1"/>
    <col min="14" max="14" width="4.7109375" customWidth="1"/>
    <col min="15" max="15" width="8.85546875" customWidth="1"/>
    <col min="16" max="16" width="8.7109375" customWidth="1"/>
    <col min="17" max="17" width="8" customWidth="1"/>
    <col min="18" max="18" width="7" customWidth="1"/>
    <col min="19" max="19" width="4.42578125" customWidth="1"/>
    <col min="20" max="20" width="9.140625" customWidth="1"/>
  </cols>
  <sheetData>
    <row r="1" spans="1:20" ht="15">
      <c r="M1" s="31" t="s">
        <v>91</v>
      </c>
      <c r="N1" s="31"/>
      <c r="O1" s="31"/>
      <c r="P1" s="31"/>
      <c r="Q1" s="31"/>
      <c r="R1" s="31"/>
      <c r="S1" s="31"/>
      <c r="T1" s="31"/>
    </row>
    <row r="2" spans="1:20" ht="15">
      <c r="M2" s="31" t="s">
        <v>95</v>
      </c>
      <c r="N2" s="31"/>
      <c r="O2" s="31"/>
      <c r="P2" s="31"/>
      <c r="Q2" s="31"/>
      <c r="R2" s="31"/>
      <c r="S2" s="31"/>
      <c r="T2" s="31"/>
    </row>
    <row r="3" spans="1:20" ht="15">
      <c r="M3" s="31" t="s">
        <v>94</v>
      </c>
      <c r="N3" s="31"/>
      <c r="O3" s="31"/>
      <c r="P3" s="31"/>
      <c r="Q3" s="31"/>
      <c r="R3" s="31"/>
      <c r="S3" s="31"/>
      <c r="T3" s="31"/>
    </row>
    <row r="4" spans="1:20" ht="15">
      <c r="M4" s="31" t="s">
        <v>96</v>
      </c>
      <c r="N4" s="31"/>
      <c r="O4" s="31"/>
      <c r="P4" s="31"/>
      <c r="Q4" s="31"/>
      <c r="R4" s="31"/>
      <c r="S4" s="31"/>
      <c r="T4" s="31"/>
    </row>
    <row r="5" spans="1:20" ht="15">
      <c r="M5" s="31" t="s">
        <v>97</v>
      </c>
      <c r="N5" s="31"/>
      <c r="O5" s="31"/>
      <c r="P5" s="31"/>
      <c r="Q5" s="31"/>
      <c r="R5" s="31"/>
      <c r="S5" s="31"/>
      <c r="T5" s="31"/>
    </row>
    <row r="6" spans="1:20" ht="15">
      <c r="M6" s="31" t="s">
        <v>129</v>
      </c>
      <c r="N6" s="31"/>
      <c r="O6" s="31"/>
      <c r="P6" s="31"/>
      <c r="Q6" s="31"/>
      <c r="R6" s="31"/>
      <c r="S6" s="31"/>
      <c r="T6" s="31"/>
    </row>
    <row r="7" spans="1:20" ht="10.5" customHeight="1">
      <c r="M7" s="21"/>
      <c r="N7" s="21"/>
      <c r="O7" s="21"/>
      <c r="P7" s="21"/>
      <c r="Q7" s="21"/>
      <c r="R7" s="21"/>
      <c r="S7" s="21"/>
      <c r="T7" s="21"/>
    </row>
    <row r="8" spans="1:20" ht="16.5">
      <c r="C8" s="32" t="s">
        <v>92</v>
      </c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</row>
    <row r="10" spans="1:20">
      <c r="A10" s="40" t="s">
        <v>36</v>
      </c>
      <c r="B10" s="40" t="s">
        <v>21</v>
      </c>
      <c r="C10" s="36" t="s">
        <v>20</v>
      </c>
      <c r="D10" s="41" t="s">
        <v>107</v>
      </c>
      <c r="E10" s="42" t="s">
        <v>35</v>
      </c>
      <c r="F10" s="34" t="s">
        <v>19</v>
      </c>
      <c r="G10" s="34"/>
      <c r="H10" s="34"/>
      <c r="I10" s="34"/>
      <c r="J10" s="34"/>
      <c r="K10" s="34" t="s">
        <v>18</v>
      </c>
      <c r="L10" s="34"/>
      <c r="M10" s="34"/>
      <c r="N10" s="34"/>
      <c r="O10" s="34"/>
      <c r="P10" s="34" t="s">
        <v>17</v>
      </c>
      <c r="Q10" s="34"/>
      <c r="R10" s="34"/>
      <c r="S10" s="34"/>
      <c r="T10" s="34"/>
    </row>
    <row r="11" spans="1:20">
      <c r="A11" s="40"/>
      <c r="B11" s="40"/>
      <c r="C11" s="36"/>
      <c r="D11" s="41"/>
      <c r="E11" s="42"/>
      <c r="F11" s="35" t="s">
        <v>83</v>
      </c>
      <c r="G11" s="34"/>
      <c r="H11" s="34"/>
      <c r="I11" s="34"/>
      <c r="J11" s="34"/>
      <c r="K11" s="35" t="s">
        <v>83</v>
      </c>
      <c r="L11" s="34"/>
      <c r="M11" s="34"/>
      <c r="N11" s="34"/>
      <c r="O11" s="34"/>
      <c r="P11" s="28" t="s">
        <v>83</v>
      </c>
      <c r="Q11" s="29"/>
      <c r="R11" s="29"/>
      <c r="S11" s="29"/>
      <c r="T11" s="30"/>
    </row>
    <row r="12" spans="1:20">
      <c r="A12" s="40"/>
      <c r="B12" s="40"/>
      <c r="C12" s="36"/>
      <c r="D12" s="41"/>
      <c r="E12" s="42"/>
      <c r="F12" s="34" t="s">
        <v>14</v>
      </c>
      <c r="G12" s="34"/>
      <c r="H12" s="34"/>
      <c r="I12" s="34" t="s">
        <v>13</v>
      </c>
      <c r="J12" s="40" t="s">
        <v>16</v>
      </c>
      <c r="K12" s="34" t="s">
        <v>14</v>
      </c>
      <c r="L12" s="34"/>
      <c r="M12" s="34"/>
      <c r="N12" s="34" t="s">
        <v>13</v>
      </c>
      <c r="O12" s="40" t="s">
        <v>15</v>
      </c>
      <c r="P12" s="34" t="s">
        <v>14</v>
      </c>
      <c r="Q12" s="34"/>
      <c r="R12" s="34"/>
      <c r="S12" s="43" t="s">
        <v>13</v>
      </c>
      <c r="T12" s="40" t="s">
        <v>12</v>
      </c>
    </row>
    <row r="13" spans="1:20">
      <c r="A13" s="40"/>
      <c r="B13" s="40"/>
      <c r="C13" s="36"/>
      <c r="D13" s="41"/>
      <c r="E13" s="42"/>
      <c r="F13" s="34" t="s">
        <v>11</v>
      </c>
      <c r="G13" s="46" t="s">
        <v>34</v>
      </c>
      <c r="H13" s="34"/>
      <c r="I13" s="34"/>
      <c r="J13" s="40"/>
      <c r="K13" s="34" t="s">
        <v>11</v>
      </c>
      <c r="L13" s="46" t="s">
        <v>34</v>
      </c>
      <c r="M13" s="34"/>
      <c r="N13" s="34"/>
      <c r="O13" s="40"/>
      <c r="P13" s="34" t="s">
        <v>11</v>
      </c>
      <c r="Q13" s="46" t="s">
        <v>34</v>
      </c>
      <c r="R13" s="34"/>
      <c r="S13" s="44"/>
      <c r="T13" s="40"/>
    </row>
    <row r="14" spans="1:20">
      <c r="A14" s="40"/>
      <c r="B14" s="40"/>
      <c r="C14" s="36"/>
      <c r="D14" s="41"/>
      <c r="E14" s="18" t="s">
        <v>87</v>
      </c>
      <c r="F14" s="34"/>
      <c r="G14" s="19" t="s">
        <v>10</v>
      </c>
      <c r="H14" s="19" t="s">
        <v>9</v>
      </c>
      <c r="I14" s="34"/>
      <c r="J14" s="14" t="s">
        <v>88</v>
      </c>
      <c r="K14" s="34"/>
      <c r="L14" s="19" t="s">
        <v>10</v>
      </c>
      <c r="M14" s="19" t="s">
        <v>9</v>
      </c>
      <c r="N14" s="34"/>
      <c r="O14" s="14" t="s">
        <v>89</v>
      </c>
      <c r="P14" s="34"/>
      <c r="Q14" s="19" t="s">
        <v>10</v>
      </c>
      <c r="R14" s="19" t="s">
        <v>9</v>
      </c>
      <c r="S14" s="45"/>
      <c r="T14" s="14" t="s">
        <v>90</v>
      </c>
    </row>
    <row r="15" spans="1:20" s="3" customFormat="1" ht="8.25">
      <c r="A15" s="16">
        <v>1</v>
      </c>
      <c r="B15" s="16">
        <v>2</v>
      </c>
      <c r="C15" s="25">
        <v>3</v>
      </c>
      <c r="D15" s="16">
        <v>4</v>
      </c>
      <c r="E15" s="16">
        <v>5</v>
      </c>
      <c r="F15" s="16">
        <v>6</v>
      </c>
      <c r="G15" s="16">
        <v>7</v>
      </c>
      <c r="H15" s="16">
        <v>8</v>
      </c>
      <c r="I15" s="16">
        <v>9</v>
      </c>
      <c r="J15" s="16">
        <v>10</v>
      </c>
      <c r="K15" s="16">
        <v>11</v>
      </c>
      <c r="L15" s="16">
        <v>12</v>
      </c>
      <c r="M15" s="16">
        <v>13</v>
      </c>
      <c r="N15" s="16">
        <v>14</v>
      </c>
      <c r="O15" s="16">
        <v>15</v>
      </c>
      <c r="P15" s="16">
        <v>16</v>
      </c>
      <c r="Q15" s="16">
        <v>17</v>
      </c>
      <c r="R15" s="16">
        <v>18</v>
      </c>
      <c r="S15" s="16">
        <v>19</v>
      </c>
      <c r="T15" s="16">
        <v>20</v>
      </c>
    </row>
    <row r="16" spans="1:20" s="11" customFormat="1" ht="48.75">
      <c r="A16" s="9" t="s">
        <v>77</v>
      </c>
      <c r="B16" s="22" t="s">
        <v>109</v>
      </c>
      <c r="C16" s="25" t="s">
        <v>110</v>
      </c>
      <c r="D16" s="10"/>
      <c r="E16" s="7">
        <f>J16+O16+T16</f>
        <v>82195.100000000006</v>
      </c>
      <c r="F16" s="7">
        <f>F17+F30+F33+F36+F38</f>
        <v>27056.100000000002</v>
      </c>
      <c r="G16" s="15">
        <f>G17+G30+G33+G36+G38</f>
        <v>26768.100000000002</v>
      </c>
      <c r="H16" s="15">
        <f>H17+H30+H33+H36+H38</f>
        <v>288</v>
      </c>
      <c r="I16" s="7"/>
      <c r="J16" s="7">
        <f>F16+I16</f>
        <v>27056.100000000002</v>
      </c>
      <c r="K16" s="7">
        <f>K17+K30+K33+K36+K38</f>
        <v>27422.9</v>
      </c>
      <c r="L16" s="15">
        <f>L17+L30+L33+L36+L38</f>
        <v>27134.9</v>
      </c>
      <c r="M16" s="15">
        <f>M17+M30+M33+M36+M38</f>
        <v>288</v>
      </c>
      <c r="N16" s="7"/>
      <c r="O16" s="7">
        <f>K16+N16</f>
        <v>27422.9</v>
      </c>
      <c r="P16" s="7">
        <f>P17+P30+P33+P36+P38</f>
        <v>27716.1</v>
      </c>
      <c r="Q16" s="15">
        <f>Q17+Q30+Q33+Q36+Q38</f>
        <v>27428.1</v>
      </c>
      <c r="R16" s="15">
        <f>R17+R30+R33+R36+R38</f>
        <v>288</v>
      </c>
      <c r="S16" s="7"/>
      <c r="T16" s="7">
        <f>P16+S16</f>
        <v>27716.1</v>
      </c>
    </row>
    <row r="17" spans="1:20" s="11" customFormat="1" ht="39.75" customHeight="1">
      <c r="A17" s="12" t="s">
        <v>33</v>
      </c>
      <c r="B17" s="8" t="s">
        <v>32</v>
      </c>
      <c r="C17" s="25" t="s">
        <v>111</v>
      </c>
      <c r="D17" s="47" t="s">
        <v>108</v>
      </c>
      <c r="E17" s="7">
        <f>J17+O17+T17</f>
        <v>6804</v>
      </c>
      <c r="F17" s="7">
        <f>G17+H17</f>
        <v>2268</v>
      </c>
      <c r="G17" s="7">
        <f>SUM(G18:G22,G29)</f>
        <v>1980</v>
      </c>
      <c r="H17" s="7">
        <f>SUM(H18:H22,H29)</f>
        <v>288</v>
      </c>
      <c r="I17" s="7"/>
      <c r="J17" s="7">
        <f>F17+I17</f>
        <v>2268</v>
      </c>
      <c r="K17" s="7">
        <f>L17+M17</f>
        <v>2268</v>
      </c>
      <c r="L17" s="7">
        <v>1980</v>
      </c>
      <c r="M17" s="7">
        <v>288</v>
      </c>
      <c r="N17" s="7"/>
      <c r="O17" s="7">
        <f t="shared" ref="O17:O22" si="0">K17+N17</f>
        <v>2268</v>
      </c>
      <c r="P17" s="7">
        <f>Q17+R17</f>
        <v>2268</v>
      </c>
      <c r="Q17" s="7">
        <v>1980</v>
      </c>
      <c r="R17" s="7">
        <v>288</v>
      </c>
      <c r="S17" s="7"/>
      <c r="T17" s="7">
        <f t="shared" ref="T17:T22" si="1">P17+S17</f>
        <v>2268</v>
      </c>
    </row>
    <row r="18" spans="1:20" ht="156.75">
      <c r="A18" s="2" t="s">
        <v>31</v>
      </c>
      <c r="B18" s="4" t="s">
        <v>37</v>
      </c>
      <c r="C18" s="25" t="s">
        <v>112</v>
      </c>
      <c r="D18" s="48"/>
      <c r="E18" s="5">
        <f t="shared" ref="E18:E22" si="2">J18+O18+T18</f>
        <v>3300</v>
      </c>
      <c r="F18" s="5">
        <f>G18+H18</f>
        <v>1100</v>
      </c>
      <c r="G18" s="5">
        <v>1100</v>
      </c>
      <c r="H18" s="5"/>
      <c r="I18" s="5"/>
      <c r="J18" s="5">
        <f t="shared" ref="J18:J22" si="3">F18+I18</f>
        <v>1100</v>
      </c>
      <c r="K18" s="5">
        <f>L18+M18</f>
        <v>1100</v>
      </c>
      <c r="L18" s="5">
        <v>1100</v>
      </c>
      <c r="M18" s="5"/>
      <c r="N18" s="5"/>
      <c r="O18" s="5">
        <f t="shared" si="0"/>
        <v>1100</v>
      </c>
      <c r="P18" s="5">
        <f>Q18+R18</f>
        <v>1100</v>
      </c>
      <c r="Q18" s="6">
        <v>1100</v>
      </c>
      <c r="R18" s="5"/>
      <c r="S18" s="5"/>
      <c r="T18" s="5">
        <f t="shared" si="1"/>
        <v>1100</v>
      </c>
    </row>
    <row r="19" spans="1:20" ht="57.75">
      <c r="A19" s="20" t="s">
        <v>30</v>
      </c>
      <c r="B19" s="1" t="s">
        <v>29</v>
      </c>
      <c r="C19" s="25" t="s">
        <v>113</v>
      </c>
      <c r="D19" s="48"/>
      <c r="E19" s="5">
        <f t="shared" si="2"/>
        <v>300</v>
      </c>
      <c r="F19" s="5">
        <f t="shared" ref="F19:F22" si="4">G19+H19</f>
        <v>100</v>
      </c>
      <c r="G19" s="5">
        <v>100</v>
      </c>
      <c r="H19" s="5"/>
      <c r="I19" s="5"/>
      <c r="J19" s="5">
        <f t="shared" si="3"/>
        <v>100</v>
      </c>
      <c r="K19" s="5">
        <f t="shared" ref="K19:K22" si="5">L19+M19</f>
        <v>100</v>
      </c>
      <c r="L19" s="5">
        <v>100</v>
      </c>
      <c r="M19" s="5"/>
      <c r="N19" s="5"/>
      <c r="O19" s="5">
        <f t="shared" si="0"/>
        <v>100</v>
      </c>
      <c r="P19" s="5">
        <f t="shared" ref="P19:P22" si="6">Q19+R19</f>
        <v>100</v>
      </c>
      <c r="Q19" s="5">
        <v>100</v>
      </c>
      <c r="R19" s="5"/>
      <c r="S19" s="5"/>
      <c r="T19" s="5">
        <f t="shared" si="1"/>
        <v>100</v>
      </c>
    </row>
    <row r="20" spans="1:20" ht="82.5">
      <c r="A20" s="20" t="s">
        <v>28</v>
      </c>
      <c r="B20" s="1" t="s">
        <v>27</v>
      </c>
      <c r="C20" s="25" t="s">
        <v>114</v>
      </c>
      <c r="D20" s="48"/>
      <c r="E20" s="5">
        <f t="shared" si="2"/>
        <v>600</v>
      </c>
      <c r="F20" s="5">
        <f t="shared" si="4"/>
        <v>200</v>
      </c>
      <c r="G20" s="5">
        <v>200</v>
      </c>
      <c r="H20" s="5"/>
      <c r="I20" s="5"/>
      <c r="J20" s="5">
        <f t="shared" si="3"/>
        <v>200</v>
      </c>
      <c r="K20" s="5">
        <f t="shared" si="5"/>
        <v>200</v>
      </c>
      <c r="L20" s="5">
        <v>200</v>
      </c>
      <c r="M20" s="5"/>
      <c r="N20" s="5"/>
      <c r="O20" s="5">
        <f t="shared" si="0"/>
        <v>200</v>
      </c>
      <c r="P20" s="5">
        <f t="shared" si="6"/>
        <v>200</v>
      </c>
      <c r="Q20" s="5">
        <v>200</v>
      </c>
      <c r="R20" s="5"/>
      <c r="S20" s="5"/>
      <c r="T20" s="5">
        <f t="shared" si="1"/>
        <v>200</v>
      </c>
    </row>
    <row r="21" spans="1:20" ht="41.25">
      <c r="A21" s="20" t="s">
        <v>26</v>
      </c>
      <c r="B21" s="1" t="s">
        <v>25</v>
      </c>
      <c r="C21" s="25" t="s">
        <v>115</v>
      </c>
      <c r="D21" s="48"/>
      <c r="E21" s="5">
        <f t="shared" si="2"/>
        <v>240</v>
      </c>
      <c r="F21" s="5">
        <f t="shared" si="4"/>
        <v>80</v>
      </c>
      <c r="G21" s="5">
        <v>80</v>
      </c>
      <c r="H21" s="5"/>
      <c r="I21" s="5"/>
      <c r="J21" s="5">
        <f t="shared" si="3"/>
        <v>80</v>
      </c>
      <c r="K21" s="5">
        <f t="shared" si="5"/>
        <v>80</v>
      </c>
      <c r="L21" s="5">
        <v>80</v>
      </c>
      <c r="M21" s="5"/>
      <c r="N21" s="5"/>
      <c r="O21" s="5">
        <f t="shared" si="0"/>
        <v>80</v>
      </c>
      <c r="P21" s="5">
        <f t="shared" si="6"/>
        <v>80</v>
      </c>
      <c r="Q21" s="5">
        <v>80</v>
      </c>
      <c r="R21" s="5"/>
      <c r="S21" s="5"/>
      <c r="T21" s="5">
        <f t="shared" si="1"/>
        <v>80</v>
      </c>
    </row>
    <row r="22" spans="1:20" ht="99">
      <c r="A22" s="20" t="s">
        <v>24</v>
      </c>
      <c r="B22" s="1" t="s">
        <v>23</v>
      </c>
      <c r="C22" s="25" t="s">
        <v>116</v>
      </c>
      <c r="D22" s="49"/>
      <c r="E22" s="5">
        <f t="shared" si="2"/>
        <v>1500</v>
      </c>
      <c r="F22" s="5">
        <f t="shared" si="4"/>
        <v>500</v>
      </c>
      <c r="G22" s="5">
        <v>500</v>
      </c>
      <c r="H22" s="5"/>
      <c r="I22" s="5"/>
      <c r="J22" s="5">
        <f t="shared" si="3"/>
        <v>500</v>
      </c>
      <c r="K22" s="5">
        <f t="shared" si="5"/>
        <v>500</v>
      </c>
      <c r="L22" s="5">
        <v>500</v>
      </c>
      <c r="M22" s="5"/>
      <c r="N22" s="5"/>
      <c r="O22" s="5">
        <f t="shared" si="0"/>
        <v>500</v>
      </c>
      <c r="P22" s="5">
        <f t="shared" si="6"/>
        <v>500</v>
      </c>
      <c r="Q22" s="5">
        <v>500</v>
      </c>
      <c r="R22" s="5"/>
      <c r="S22" s="5"/>
      <c r="T22" s="5">
        <f t="shared" si="1"/>
        <v>500</v>
      </c>
    </row>
    <row r="23" spans="1:20" ht="13.5" customHeight="1">
      <c r="A23" s="38" t="s">
        <v>22</v>
      </c>
      <c r="B23" s="39" t="s">
        <v>21</v>
      </c>
      <c r="C23" s="37"/>
      <c r="D23" s="37" t="s">
        <v>38</v>
      </c>
      <c r="E23" s="36" t="s">
        <v>39</v>
      </c>
      <c r="F23" s="37" t="s">
        <v>40</v>
      </c>
      <c r="G23" s="37"/>
      <c r="H23" s="37"/>
      <c r="I23" s="37"/>
      <c r="J23" s="37"/>
      <c r="K23" s="37" t="s">
        <v>41</v>
      </c>
      <c r="L23" s="37"/>
      <c r="M23" s="37"/>
      <c r="N23" s="37"/>
      <c r="O23" s="37"/>
      <c r="P23" s="37" t="s">
        <v>42</v>
      </c>
      <c r="Q23" s="37"/>
      <c r="R23" s="37"/>
      <c r="S23" s="37"/>
      <c r="T23" s="37"/>
    </row>
    <row r="24" spans="1:20">
      <c r="A24" s="38"/>
      <c r="B24" s="39"/>
      <c r="C24" s="37"/>
      <c r="D24" s="37"/>
      <c r="E24" s="36"/>
      <c r="F24" s="37" t="s">
        <v>43</v>
      </c>
      <c r="G24" s="37"/>
      <c r="H24" s="37"/>
      <c r="I24" s="37"/>
      <c r="J24" s="37"/>
      <c r="K24" s="37" t="s">
        <v>43</v>
      </c>
      <c r="L24" s="37"/>
      <c r="M24" s="37"/>
      <c r="N24" s="37"/>
      <c r="O24" s="37"/>
      <c r="P24" s="37" t="s">
        <v>43</v>
      </c>
      <c r="Q24" s="37"/>
      <c r="R24" s="37"/>
      <c r="S24" s="37"/>
      <c r="T24" s="37"/>
    </row>
    <row r="25" spans="1:20" ht="13.5" customHeight="1">
      <c r="A25" s="38"/>
      <c r="B25" s="39"/>
      <c r="C25" s="37"/>
      <c r="D25" s="37"/>
      <c r="E25" s="36"/>
      <c r="F25" s="37" t="s">
        <v>44</v>
      </c>
      <c r="G25" s="37"/>
      <c r="H25" s="37"/>
      <c r="I25" s="37" t="s">
        <v>45</v>
      </c>
      <c r="J25" s="36" t="s">
        <v>46</v>
      </c>
      <c r="K25" s="37" t="s">
        <v>44</v>
      </c>
      <c r="L25" s="37"/>
      <c r="M25" s="37"/>
      <c r="N25" s="37" t="s">
        <v>45</v>
      </c>
      <c r="O25" s="36" t="s">
        <v>47</v>
      </c>
      <c r="P25" s="37" t="s">
        <v>44</v>
      </c>
      <c r="Q25" s="37"/>
      <c r="R25" s="37"/>
      <c r="S25" s="37" t="s">
        <v>45</v>
      </c>
      <c r="T25" s="36" t="s">
        <v>48</v>
      </c>
    </row>
    <row r="26" spans="1:20">
      <c r="A26" s="38"/>
      <c r="B26" s="39"/>
      <c r="C26" s="37"/>
      <c r="D26" s="37"/>
      <c r="E26" s="36"/>
      <c r="F26" s="37" t="s">
        <v>49</v>
      </c>
      <c r="G26" s="37" t="s">
        <v>50</v>
      </c>
      <c r="H26" s="37"/>
      <c r="I26" s="37"/>
      <c r="J26" s="36"/>
      <c r="K26" s="37" t="s">
        <v>49</v>
      </c>
      <c r="L26" s="37" t="s">
        <v>50</v>
      </c>
      <c r="M26" s="37"/>
      <c r="N26" s="37"/>
      <c r="O26" s="36"/>
      <c r="P26" s="37" t="s">
        <v>49</v>
      </c>
      <c r="Q26" s="37" t="s">
        <v>51</v>
      </c>
      <c r="R26" s="37"/>
      <c r="S26" s="37"/>
      <c r="T26" s="36"/>
    </row>
    <row r="27" spans="1:20">
      <c r="A27" s="38"/>
      <c r="B27" s="39"/>
      <c r="C27" s="37"/>
      <c r="D27" s="37"/>
      <c r="E27" s="16" t="s">
        <v>52</v>
      </c>
      <c r="F27" s="37"/>
      <c r="G27" s="16" t="s">
        <v>53</v>
      </c>
      <c r="H27" s="16" t="s">
        <v>54</v>
      </c>
      <c r="I27" s="37"/>
      <c r="J27" s="16" t="s">
        <v>55</v>
      </c>
      <c r="K27" s="37"/>
      <c r="L27" s="16" t="s">
        <v>53</v>
      </c>
      <c r="M27" s="16" t="s">
        <v>54</v>
      </c>
      <c r="N27" s="37"/>
      <c r="O27" s="16" t="s">
        <v>56</v>
      </c>
      <c r="P27" s="37"/>
      <c r="Q27" s="16" t="s">
        <v>53</v>
      </c>
      <c r="R27" s="16" t="s">
        <v>54</v>
      </c>
      <c r="S27" s="37"/>
      <c r="T27" s="16" t="s">
        <v>57</v>
      </c>
    </row>
    <row r="28" spans="1:20">
      <c r="A28" s="20" t="s">
        <v>8</v>
      </c>
      <c r="B28" s="17" t="s">
        <v>7</v>
      </c>
      <c r="C28" s="25"/>
      <c r="D28" s="16" t="s">
        <v>58</v>
      </c>
      <c r="E28" s="16" t="s">
        <v>59</v>
      </c>
      <c r="F28" s="16" t="s">
        <v>60</v>
      </c>
      <c r="G28" s="16" t="s">
        <v>61</v>
      </c>
      <c r="H28" s="16" t="s">
        <v>62</v>
      </c>
      <c r="I28" s="16" t="s">
        <v>63</v>
      </c>
      <c r="J28" s="16" t="s">
        <v>64</v>
      </c>
      <c r="K28" s="16" t="s">
        <v>65</v>
      </c>
      <c r="L28" s="16" t="s">
        <v>66</v>
      </c>
      <c r="M28" s="16" t="s">
        <v>67</v>
      </c>
      <c r="N28" s="16" t="s">
        <v>68</v>
      </c>
      <c r="O28" s="16" t="s">
        <v>69</v>
      </c>
      <c r="P28" s="16" t="s">
        <v>70</v>
      </c>
      <c r="Q28" s="16" t="s">
        <v>71</v>
      </c>
      <c r="R28" s="16" t="s">
        <v>72</v>
      </c>
      <c r="S28" s="16" t="s">
        <v>73</v>
      </c>
      <c r="T28" s="16" t="s">
        <v>74</v>
      </c>
    </row>
    <row r="29" spans="1:20" ht="74.25">
      <c r="A29" s="20" t="s">
        <v>6</v>
      </c>
      <c r="B29" s="13" t="s">
        <v>103</v>
      </c>
      <c r="C29" s="25" t="s">
        <v>117</v>
      </c>
      <c r="D29" s="47" t="s">
        <v>108</v>
      </c>
      <c r="E29" s="5">
        <f t="shared" ref="E29:E39" si="7">J29+O29+T29</f>
        <v>864</v>
      </c>
      <c r="F29" s="5">
        <f t="shared" ref="F29:F39" si="8">G29+H29</f>
        <v>288</v>
      </c>
      <c r="G29" s="5">
        <v>0</v>
      </c>
      <c r="H29" s="5">
        <v>288</v>
      </c>
      <c r="I29" s="5"/>
      <c r="J29" s="5">
        <f t="shared" ref="J29:J39" si="9">F29+I29</f>
        <v>288</v>
      </c>
      <c r="K29" s="5">
        <f t="shared" ref="K29:K39" si="10">L29+M29</f>
        <v>288</v>
      </c>
      <c r="L29" s="5"/>
      <c r="M29" s="5">
        <v>288</v>
      </c>
      <c r="N29" s="5"/>
      <c r="O29" s="5">
        <f t="shared" ref="O29:O39" si="11">K29+N29</f>
        <v>288</v>
      </c>
      <c r="P29" s="5">
        <f t="shared" ref="P29:P40" si="12">Q29+R29</f>
        <v>288</v>
      </c>
      <c r="Q29" s="5"/>
      <c r="R29" s="5">
        <v>288</v>
      </c>
      <c r="S29" s="5"/>
      <c r="T29" s="5">
        <f t="shared" ref="T29:T39" si="13">P29+S29</f>
        <v>288</v>
      </c>
    </row>
    <row r="30" spans="1:20" s="11" customFormat="1" ht="68.25">
      <c r="A30" s="9" t="s">
        <v>81</v>
      </c>
      <c r="B30" s="22" t="s">
        <v>98</v>
      </c>
      <c r="C30" s="25" t="s">
        <v>118</v>
      </c>
      <c r="D30" s="50"/>
      <c r="E30" s="7">
        <f t="shared" si="7"/>
        <v>252</v>
      </c>
      <c r="F30" s="7">
        <f t="shared" si="8"/>
        <v>84</v>
      </c>
      <c r="G30" s="7">
        <v>84</v>
      </c>
      <c r="H30" s="7"/>
      <c r="I30" s="7"/>
      <c r="J30" s="7">
        <f t="shared" si="9"/>
        <v>84</v>
      </c>
      <c r="K30" s="7">
        <f t="shared" si="10"/>
        <v>84</v>
      </c>
      <c r="L30" s="7">
        <v>84</v>
      </c>
      <c r="M30" s="7"/>
      <c r="N30" s="7"/>
      <c r="O30" s="7">
        <f t="shared" si="11"/>
        <v>84</v>
      </c>
      <c r="P30" s="7">
        <f t="shared" si="12"/>
        <v>84</v>
      </c>
      <c r="Q30" s="7">
        <v>84</v>
      </c>
      <c r="R30" s="7"/>
      <c r="S30" s="7"/>
      <c r="T30" s="7">
        <f t="shared" si="13"/>
        <v>84</v>
      </c>
    </row>
    <row r="31" spans="1:20" ht="57.75">
      <c r="A31" s="20" t="s">
        <v>5</v>
      </c>
      <c r="B31" s="1" t="s">
        <v>4</v>
      </c>
      <c r="C31" s="27" t="s">
        <v>119</v>
      </c>
      <c r="D31" s="50"/>
      <c r="E31" s="5">
        <f t="shared" si="7"/>
        <v>252</v>
      </c>
      <c r="F31" s="5">
        <f t="shared" si="8"/>
        <v>84</v>
      </c>
      <c r="G31" s="5">
        <v>84</v>
      </c>
      <c r="H31" s="5"/>
      <c r="I31" s="5"/>
      <c r="J31" s="5">
        <f t="shared" si="9"/>
        <v>84</v>
      </c>
      <c r="K31" s="5">
        <f t="shared" si="10"/>
        <v>84</v>
      </c>
      <c r="L31" s="5">
        <v>84</v>
      </c>
      <c r="M31" s="5"/>
      <c r="N31" s="5"/>
      <c r="O31" s="5">
        <f t="shared" si="11"/>
        <v>84</v>
      </c>
      <c r="P31" s="5">
        <f t="shared" si="12"/>
        <v>84</v>
      </c>
      <c r="Q31" s="5">
        <v>84</v>
      </c>
      <c r="R31" s="5"/>
      <c r="S31" s="5"/>
      <c r="T31" s="5">
        <f t="shared" si="13"/>
        <v>84</v>
      </c>
    </row>
    <row r="32" spans="1:20" ht="63" customHeight="1">
      <c r="A32" s="20" t="s">
        <v>3</v>
      </c>
      <c r="B32" s="13" t="s">
        <v>99</v>
      </c>
      <c r="C32" s="27" t="s">
        <v>120</v>
      </c>
      <c r="D32" s="50"/>
      <c r="E32" s="5">
        <f t="shared" si="7"/>
        <v>0</v>
      </c>
      <c r="F32" s="5">
        <f t="shared" si="8"/>
        <v>0</v>
      </c>
      <c r="G32" s="5"/>
      <c r="H32" s="5">
        <v>0</v>
      </c>
      <c r="I32" s="5"/>
      <c r="J32" s="5">
        <f t="shared" si="9"/>
        <v>0</v>
      </c>
      <c r="K32" s="5">
        <f t="shared" si="10"/>
        <v>0</v>
      </c>
      <c r="L32" s="5"/>
      <c r="M32" s="5">
        <v>0</v>
      </c>
      <c r="N32" s="5"/>
      <c r="O32" s="5">
        <f t="shared" si="11"/>
        <v>0</v>
      </c>
      <c r="P32" s="5">
        <f t="shared" si="12"/>
        <v>0</v>
      </c>
      <c r="Q32" s="5"/>
      <c r="R32" s="5">
        <v>0</v>
      </c>
      <c r="S32" s="5"/>
      <c r="T32" s="5">
        <f t="shared" si="13"/>
        <v>0</v>
      </c>
    </row>
    <row r="33" spans="1:20" s="11" customFormat="1" ht="42.75" customHeight="1">
      <c r="A33" s="9" t="s">
        <v>80</v>
      </c>
      <c r="B33" s="8" t="s">
        <v>82</v>
      </c>
      <c r="C33" s="25" t="s">
        <v>121</v>
      </c>
      <c r="D33" s="50"/>
      <c r="E33" s="7">
        <f t="shared" si="7"/>
        <v>1313.4</v>
      </c>
      <c r="F33" s="7">
        <f t="shared" si="8"/>
        <v>437.8</v>
      </c>
      <c r="G33" s="7">
        <v>437.8</v>
      </c>
      <c r="H33" s="7"/>
      <c r="I33" s="7"/>
      <c r="J33" s="7">
        <f t="shared" si="9"/>
        <v>437.8</v>
      </c>
      <c r="K33" s="7">
        <f t="shared" si="10"/>
        <v>437.8</v>
      </c>
      <c r="L33" s="7">
        <v>437.8</v>
      </c>
      <c r="M33" s="7"/>
      <c r="N33" s="7"/>
      <c r="O33" s="7">
        <f t="shared" si="11"/>
        <v>437.8</v>
      </c>
      <c r="P33" s="7">
        <f t="shared" si="12"/>
        <v>437.8</v>
      </c>
      <c r="Q33" s="7">
        <v>437.8</v>
      </c>
      <c r="R33" s="7"/>
      <c r="S33" s="7"/>
      <c r="T33" s="7">
        <f t="shared" si="13"/>
        <v>437.8</v>
      </c>
    </row>
    <row r="34" spans="1:20" ht="60" customHeight="1">
      <c r="A34" s="23" t="s">
        <v>101</v>
      </c>
      <c r="B34" s="13" t="s">
        <v>104</v>
      </c>
      <c r="C34" s="27" t="s">
        <v>122</v>
      </c>
      <c r="D34" s="50"/>
      <c r="E34" s="24" t="s">
        <v>105</v>
      </c>
      <c r="F34" s="24" t="s">
        <v>105</v>
      </c>
      <c r="G34" s="24" t="s">
        <v>105</v>
      </c>
      <c r="H34" s="5"/>
      <c r="I34" s="5"/>
      <c r="J34" s="24" t="s">
        <v>105</v>
      </c>
      <c r="K34" s="24" t="s">
        <v>105</v>
      </c>
      <c r="L34" s="24" t="s">
        <v>105</v>
      </c>
      <c r="M34" s="5"/>
      <c r="N34" s="5"/>
      <c r="O34" s="24" t="s">
        <v>105</v>
      </c>
      <c r="P34" s="24" t="s">
        <v>105</v>
      </c>
      <c r="Q34" s="24" t="s">
        <v>105</v>
      </c>
      <c r="R34" s="5"/>
      <c r="S34" s="5"/>
      <c r="T34" s="24" t="s">
        <v>105</v>
      </c>
    </row>
    <row r="35" spans="1:20" ht="41.25">
      <c r="A35" s="23" t="s">
        <v>100</v>
      </c>
      <c r="B35" s="13" t="s">
        <v>102</v>
      </c>
      <c r="C35" s="27" t="s">
        <v>123</v>
      </c>
      <c r="D35" s="50"/>
      <c r="E35" s="5">
        <f t="shared" si="7"/>
        <v>1313.4</v>
      </c>
      <c r="F35" s="5">
        <f t="shared" si="8"/>
        <v>437.8</v>
      </c>
      <c r="G35" s="5" t="s">
        <v>75</v>
      </c>
      <c r="H35" s="5"/>
      <c r="I35" s="5"/>
      <c r="J35" s="5">
        <f t="shared" si="9"/>
        <v>437.8</v>
      </c>
      <c r="K35" s="5">
        <f t="shared" si="10"/>
        <v>437.8</v>
      </c>
      <c r="L35" s="5" t="s">
        <v>75</v>
      </c>
      <c r="M35" s="5"/>
      <c r="N35" s="5"/>
      <c r="O35" s="5">
        <f t="shared" si="11"/>
        <v>437.8</v>
      </c>
      <c r="P35" s="5">
        <f t="shared" si="12"/>
        <v>437.8</v>
      </c>
      <c r="Q35" s="5" t="s">
        <v>75</v>
      </c>
      <c r="R35" s="5"/>
      <c r="S35" s="5"/>
      <c r="T35" s="5">
        <f t="shared" si="13"/>
        <v>437.8</v>
      </c>
    </row>
    <row r="36" spans="1:20" s="11" customFormat="1" ht="49.5" customHeight="1">
      <c r="A36" s="9" t="s">
        <v>79</v>
      </c>
      <c r="B36" s="8" t="s">
        <v>84</v>
      </c>
      <c r="C36" s="25" t="s">
        <v>124</v>
      </c>
      <c r="D36" s="50"/>
      <c r="E36" s="7">
        <f t="shared" si="7"/>
        <v>9420.5999999999985</v>
      </c>
      <c r="F36" s="7">
        <f t="shared" si="8"/>
        <v>3140.2</v>
      </c>
      <c r="G36" s="7">
        <v>3140.2</v>
      </c>
      <c r="H36" s="7"/>
      <c r="I36" s="7"/>
      <c r="J36" s="7">
        <f t="shared" si="9"/>
        <v>3140.2</v>
      </c>
      <c r="K36" s="7">
        <f t="shared" si="10"/>
        <v>3140.2</v>
      </c>
      <c r="L36" s="7">
        <v>3140.2</v>
      </c>
      <c r="M36" s="7"/>
      <c r="N36" s="7"/>
      <c r="O36" s="7">
        <f t="shared" si="11"/>
        <v>3140.2</v>
      </c>
      <c r="P36" s="7">
        <f t="shared" si="12"/>
        <v>3140.2</v>
      </c>
      <c r="Q36" s="7">
        <v>3140.2</v>
      </c>
      <c r="R36" s="7"/>
      <c r="S36" s="7"/>
      <c r="T36" s="7">
        <f t="shared" si="13"/>
        <v>3140.2</v>
      </c>
    </row>
    <row r="37" spans="1:20" ht="41.25">
      <c r="A37" s="20" t="s">
        <v>2</v>
      </c>
      <c r="B37" s="1" t="s">
        <v>1</v>
      </c>
      <c r="C37" s="25" t="s">
        <v>125</v>
      </c>
      <c r="D37" s="51"/>
      <c r="E37" s="5">
        <f t="shared" si="7"/>
        <v>9420.5999999999985</v>
      </c>
      <c r="F37" s="5">
        <f t="shared" si="8"/>
        <v>3140.2</v>
      </c>
      <c r="G37" s="5">
        <v>3140.2</v>
      </c>
      <c r="H37" s="5"/>
      <c r="I37" s="5"/>
      <c r="J37" s="5">
        <f t="shared" si="9"/>
        <v>3140.2</v>
      </c>
      <c r="K37" s="5">
        <f t="shared" si="10"/>
        <v>3140.2</v>
      </c>
      <c r="L37" s="5">
        <v>3140.2</v>
      </c>
      <c r="M37" s="5"/>
      <c r="N37" s="5"/>
      <c r="O37" s="5">
        <f t="shared" si="11"/>
        <v>3140.2</v>
      </c>
      <c r="P37" s="5">
        <f t="shared" si="12"/>
        <v>3140.2</v>
      </c>
      <c r="Q37" s="5">
        <v>3140.2</v>
      </c>
      <c r="R37" s="5"/>
      <c r="S37" s="5"/>
      <c r="T37" s="5">
        <f t="shared" si="13"/>
        <v>3140.2</v>
      </c>
    </row>
    <row r="38" spans="1:20" s="11" customFormat="1" ht="36.75" customHeight="1">
      <c r="A38" s="9" t="s">
        <v>78</v>
      </c>
      <c r="B38" s="8" t="s">
        <v>76</v>
      </c>
      <c r="C38" s="25" t="s">
        <v>126</v>
      </c>
      <c r="D38" s="47" t="s">
        <v>106</v>
      </c>
      <c r="E38" s="7">
        <f t="shared" si="7"/>
        <v>64405.1</v>
      </c>
      <c r="F38" s="7">
        <f>G38+H38</f>
        <v>21126.100000000002</v>
      </c>
      <c r="G38" s="7">
        <f>SUM(G39:G40)</f>
        <v>21126.100000000002</v>
      </c>
      <c r="H38" s="7">
        <f>SUM(H39:H40)</f>
        <v>0</v>
      </c>
      <c r="I38" s="7"/>
      <c r="J38" s="7">
        <f t="shared" si="9"/>
        <v>21126.100000000002</v>
      </c>
      <c r="K38" s="7">
        <f t="shared" si="10"/>
        <v>21492.9</v>
      </c>
      <c r="L38" s="7">
        <f>SUM(L39:L40)</f>
        <v>21492.9</v>
      </c>
      <c r="M38" s="7"/>
      <c r="N38" s="7"/>
      <c r="O38" s="7">
        <f t="shared" si="11"/>
        <v>21492.9</v>
      </c>
      <c r="P38" s="7">
        <f t="shared" si="12"/>
        <v>21786.1</v>
      </c>
      <c r="Q38" s="7">
        <f>Q39+Q40</f>
        <v>21786.1</v>
      </c>
      <c r="R38" s="7">
        <f>R39</f>
        <v>0</v>
      </c>
      <c r="S38" s="7"/>
      <c r="T38" s="7">
        <f t="shared" si="13"/>
        <v>21786.1</v>
      </c>
    </row>
    <row r="39" spans="1:20" ht="33">
      <c r="A39" s="20" t="s">
        <v>0</v>
      </c>
      <c r="B39" s="13" t="s">
        <v>85</v>
      </c>
      <c r="C39" s="25" t="s">
        <v>127</v>
      </c>
      <c r="D39" s="50"/>
      <c r="E39" s="5">
        <f t="shared" si="7"/>
        <v>63503.9</v>
      </c>
      <c r="F39" s="5">
        <f t="shared" si="8"/>
        <v>20744.900000000001</v>
      </c>
      <c r="G39" s="5">
        <f>21004.9-260</f>
        <v>20744.900000000001</v>
      </c>
      <c r="H39" s="5"/>
      <c r="I39" s="5"/>
      <c r="J39" s="5">
        <f t="shared" si="9"/>
        <v>20744.900000000001</v>
      </c>
      <c r="K39" s="5">
        <f t="shared" si="10"/>
        <v>21232.9</v>
      </c>
      <c r="L39" s="5">
        <f>21492.9-260</f>
        <v>21232.9</v>
      </c>
      <c r="M39" s="5"/>
      <c r="N39" s="5"/>
      <c r="O39" s="5">
        <f t="shared" si="11"/>
        <v>21232.9</v>
      </c>
      <c r="P39" s="5">
        <f t="shared" si="12"/>
        <v>21526.1</v>
      </c>
      <c r="Q39" s="5">
        <f>21786.1-260</f>
        <v>21526.1</v>
      </c>
      <c r="R39" s="5"/>
      <c r="S39" s="5"/>
      <c r="T39" s="5">
        <f t="shared" si="13"/>
        <v>21526.1</v>
      </c>
    </row>
    <row r="40" spans="1:20" ht="33">
      <c r="A40" s="2" t="s">
        <v>86</v>
      </c>
      <c r="B40" s="13" t="s">
        <v>93</v>
      </c>
      <c r="C40" s="25" t="s">
        <v>128</v>
      </c>
      <c r="D40" s="51"/>
      <c r="E40" s="5">
        <f t="shared" ref="E40" si="14">J40+O40+T40</f>
        <v>901.2</v>
      </c>
      <c r="F40" s="5">
        <f t="shared" ref="F40" si="15">G40+H40</f>
        <v>381.2</v>
      </c>
      <c r="G40" s="5">
        <f>121.2+260</f>
        <v>381.2</v>
      </c>
      <c r="H40" s="5"/>
      <c r="I40" s="5"/>
      <c r="J40" s="5">
        <f t="shared" ref="J40" si="16">F40+I40</f>
        <v>381.2</v>
      </c>
      <c r="K40" s="5">
        <f t="shared" ref="K40" si="17">L40+M40</f>
        <v>260</v>
      </c>
      <c r="L40" s="5">
        <v>260</v>
      </c>
      <c r="M40" s="5">
        <v>0</v>
      </c>
      <c r="N40" s="5"/>
      <c r="O40" s="5">
        <f t="shared" ref="O40" si="18">K40+N40</f>
        <v>260</v>
      </c>
      <c r="P40" s="5">
        <f t="shared" si="12"/>
        <v>260</v>
      </c>
      <c r="Q40" s="5">
        <v>260</v>
      </c>
      <c r="R40" s="5">
        <v>0</v>
      </c>
      <c r="S40" s="5"/>
      <c r="T40" s="5">
        <f t="shared" ref="T40" si="19">P40+S40</f>
        <v>260</v>
      </c>
    </row>
  </sheetData>
  <mergeCells count="62">
    <mergeCell ref="D17:D22"/>
    <mergeCell ref="D29:D37"/>
    <mergeCell ref="D38:D40"/>
    <mergeCell ref="K10:O10"/>
    <mergeCell ref="P10:T10"/>
    <mergeCell ref="N12:N14"/>
    <mergeCell ref="K11:O11"/>
    <mergeCell ref="P13:P14"/>
    <mergeCell ref="P12:R12"/>
    <mergeCell ref="L13:M13"/>
    <mergeCell ref="Q13:R13"/>
    <mergeCell ref="O12:O13"/>
    <mergeCell ref="I12:I14"/>
    <mergeCell ref="F13:F14"/>
    <mergeCell ref="J12:J13"/>
    <mergeCell ref="K23:O23"/>
    <mergeCell ref="P23:T23"/>
    <mergeCell ref="F24:J24"/>
    <mergeCell ref="K24:O24"/>
    <mergeCell ref="T12:T13"/>
    <mergeCell ref="P24:T24"/>
    <mergeCell ref="S12:S14"/>
    <mergeCell ref="F12:H12"/>
    <mergeCell ref="K12:M12"/>
    <mergeCell ref="K13:K14"/>
    <mergeCell ref="G13:H13"/>
    <mergeCell ref="A10:A14"/>
    <mergeCell ref="B10:B14"/>
    <mergeCell ref="C10:C14"/>
    <mergeCell ref="D10:D14"/>
    <mergeCell ref="E10:E13"/>
    <mergeCell ref="A23:A27"/>
    <mergeCell ref="B23:B27"/>
    <mergeCell ref="C23:C27"/>
    <mergeCell ref="D23:D27"/>
    <mergeCell ref="F26:F27"/>
    <mergeCell ref="E23:E26"/>
    <mergeCell ref="F23:J23"/>
    <mergeCell ref="F25:H25"/>
    <mergeCell ref="I25:I27"/>
    <mergeCell ref="J25:J26"/>
    <mergeCell ref="T25:T26"/>
    <mergeCell ref="Q26:R26"/>
    <mergeCell ref="G26:H26"/>
    <mergeCell ref="K26:K27"/>
    <mergeCell ref="L26:M26"/>
    <mergeCell ref="P26:P27"/>
    <mergeCell ref="K25:M25"/>
    <mergeCell ref="N25:N27"/>
    <mergeCell ref="O25:O26"/>
    <mergeCell ref="P25:R25"/>
    <mergeCell ref="S25:S27"/>
    <mergeCell ref="P11:T11"/>
    <mergeCell ref="M6:T6"/>
    <mergeCell ref="C8:T8"/>
    <mergeCell ref="M1:T1"/>
    <mergeCell ref="M2:T2"/>
    <mergeCell ref="M5:T5"/>
    <mergeCell ref="M3:T3"/>
    <mergeCell ref="M4:T4"/>
    <mergeCell ref="F10:J10"/>
    <mergeCell ref="F11:J11"/>
  </mergeCells>
  <pageMargins left="0.78740157480314965" right="0.23622047244094491" top="0.27559055118110237" bottom="0.27559055118110237" header="0.31496062992125984" footer="0.31496062992125984"/>
  <pageSetup paperSize="9" scale="78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Приложние 3</vt:lpstr>
      <vt:lpstr>'Приложние 3'!Область_печати</vt:lpstr>
    </vt:vector>
  </TitlesOfParts>
  <Company>Администрация города Норильска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MednikovIV</dc:creator>
  <cp:lastModifiedBy>adm114</cp:lastModifiedBy>
  <cp:lastPrinted>2013-09-30T09:12:29Z</cp:lastPrinted>
  <dcterms:created xsi:type="dcterms:W3CDTF">2013-09-12T08:14:15Z</dcterms:created>
  <dcterms:modified xsi:type="dcterms:W3CDTF">2013-10-21T02:39:02Z</dcterms:modified>
</cp:coreProperties>
</file>