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52511"/>
</workbook>
</file>

<file path=xl/calcChain.xml><?xml version="1.0" encoding="utf-8"?>
<calcChain xmlns="http://schemas.openxmlformats.org/spreadsheetml/2006/main">
  <c r="E15" i="1" l="1"/>
  <c r="P20" i="1" l="1"/>
  <c r="O20" i="1"/>
  <c r="P19" i="1"/>
  <c r="P18" i="1" s="1"/>
  <c r="O19" i="1"/>
  <c r="Q17" i="1"/>
  <c r="Q16" i="1"/>
  <c r="Q15" i="1"/>
  <c r="Q14" i="1"/>
  <c r="Q19" i="1" l="1"/>
  <c r="Q20" i="1"/>
  <c r="O18" i="1"/>
  <c r="K17" i="1"/>
  <c r="N14" i="1"/>
  <c r="M20" i="1"/>
  <c r="L20" i="1"/>
  <c r="M19" i="1"/>
  <c r="L19" i="1"/>
  <c r="N17" i="1"/>
  <c r="N16" i="1"/>
  <c r="N15" i="1"/>
  <c r="E17" i="1" l="1"/>
  <c r="Q18" i="1"/>
  <c r="M18" i="1"/>
  <c r="N19" i="1"/>
  <c r="N20" i="1"/>
  <c r="L18" i="1"/>
  <c r="N18" i="1" l="1"/>
  <c r="I19" i="1"/>
  <c r="J20" i="1"/>
  <c r="I20" i="1"/>
  <c r="J19" i="1"/>
  <c r="K16" i="1"/>
  <c r="E16" i="1" s="1"/>
  <c r="K15" i="1"/>
  <c r="K14" i="1"/>
  <c r="E14" i="1" s="1"/>
  <c r="J18" i="1" l="1"/>
  <c r="K20" i="1"/>
  <c r="E20" i="1" s="1"/>
  <c r="K19" i="1"/>
  <c r="E19" i="1" s="1"/>
  <c r="I18" i="1"/>
  <c r="G20" i="1"/>
  <c r="F20" i="1"/>
  <c r="G19" i="1"/>
  <c r="F19" i="1"/>
  <c r="H16" i="1"/>
  <c r="H15" i="1"/>
  <c r="H14" i="1"/>
  <c r="G18" i="1" l="1"/>
  <c r="K18" i="1"/>
  <c r="E18" i="1" s="1"/>
  <c r="H20" i="1"/>
  <c r="F18" i="1"/>
  <c r="H19" i="1"/>
  <c r="H17" i="1"/>
  <c r="H18" i="1" l="1"/>
</calcChain>
</file>

<file path=xl/sharedStrings.xml><?xml version="1.0" encoding="utf-8"?>
<sst xmlns="http://schemas.openxmlformats.org/spreadsheetml/2006/main" count="51" uniqueCount="39">
  <si>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</si>
  <si>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</si>
  <si>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</si>
  <si>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</si>
  <si>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</si>
  <si>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</si>
  <si>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</si>
  <si>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</si>
  <si>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</si>
  <si>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</si>
  <si>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</si>
  <si>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</si>
  <si>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</si>
  <si>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</si>
  <si>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</si>
  <si>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</si>
  <si>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</si>
  <si>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</si>
  <si>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</si>
  <si>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</si>
  <si>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</si>
  <si>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</si>
  <si>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</si>
  <si>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</si>
  <si>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</si>
  <si>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</si>
  <si>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</si>
  <si>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</si>
  <si>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</si>
  <si>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</si>
  <si>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t xml:space="preserve">
18 9 00 00200
18 9 00 S5890
18 9 00 75890
18 9 00 75110</t>
  </si>
  <si>
    <t>Итого  
финанси-
рование 
2021 год</t>
  </si>
  <si>
    <t>18 1 0000110
18 1 0075110
18 1 00S7440
18 1 0010380</t>
  </si>
  <si>
    <t>18 3 0000110
18 3 0075110
18 3 0010380</t>
  </si>
  <si>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</si>
  <si>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</si>
  <si>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Приложение 1</t>
  </si>
  <si>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</si>
  <si>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от 25.05.2020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</si>
</sst>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topLeftCell="A13" zoomScale="60" zoomScaleNormal="80" workbookViewId="0">
      <selection activeCell="I14" sqref="I14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12" width="16.88671875" style="1" customWidth="1"/>
    <col min="13" max="13" width="17.5546875" style="1" customWidth="1"/>
    <col min="14" max="14" width="18.6640625" style="1" customWidth="1"/>
    <col min="15" max="17" width="16.6640625" style="1" customWidth="1"/>
    <col min="18" max="16384" width="9.109375" style="1"/>
  </cols>
  <sheetData>
    <row r="1" spans="1:17" x14ac:dyDescent="0.3">
      <c r="O1" s="26" t="s">
        <v>36</v>
      </c>
      <c r="P1" s="26"/>
      <c r="Q1" s="26"/>
    </row>
    <row r="2" spans="1:17" ht="15.75" customHeight="1" x14ac:dyDescent="0.3">
      <c r="O2" s="26" t="s">
        <v>27</v>
      </c>
      <c r="P2" s="26"/>
      <c r="Q2" s="26"/>
    </row>
    <row r="3" spans="1:17" x14ac:dyDescent="0.3">
      <c r="O3" s="26" t="s">
        <v>28</v>
      </c>
      <c r="P3" s="26"/>
      <c r="Q3" s="26"/>
    </row>
    <row r="4" spans="1:17" ht="15.75" customHeight="1" x14ac:dyDescent="0.3">
      <c r="N4" s="17"/>
      <c r="O4" s="26" t="s">
        <v>38</v>
      </c>
      <c r="P4" s="26"/>
      <c r="Q4" s="26"/>
    </row>
    <row r="5" spans="1:17" ht="13.5" customHeight="1" x14ac:dyDescent="0.35">
      <c r="C5" s="2"/>
      <c r="D5" s="2"/>
      <c r="E5" s="2"/>
      <c r="F5" s="27"/>
      <c r="G5" s="27"/>
    </row>
    <row r="6" spans="1:17" ht="81.75" customHeight="1" x14ac:dyDescent="0.3">
      <c r="C6" s="2"/>
      <c r="D6" s="2"/>
      <c r="E6" s="2"/>
      <c r="O6" s="28" t="s">
        <v>37</v>
      </c>
      <c r="P6" s="28"/>
      <c r="Q6" s="28"/>
    </row>
    <row r="7" spans="1:17" ht="53.25" customHeight="1" x14ac:dyDescent="0.3">
      <c r="A7" s="29" t="s">
        <v>35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7" ht="19.5" customHeight="1" x14ac:dyDescent="0.3">
      <c r="B8" s="3"/>
      <c r="C8" s="3"/>
      <c r="D8" s="3"/>
      <c r="E8" s="3"/>
    </row>
    <row r="9" spans="1:17" s="4" customFormat="1" ht="17.399999999999999" x14ac:dyDescent="0.3">
      <c r="A9" s="22" t="s">
        <v>0</v>
      </c>
      <c r="B9" s="22" t="s">
        <v>17</v>
      </c>
      <c r="C9" s="22" t="s">
        <v>18</v>
      </c>
      <c r="D9" s="32" t="s">
        <v>1</v>
      </c>
      <c r="E9" s="22" t="s">
        <v>10</v>
      </c>
      <c r="F9" s="23" t="s">
        <v>20</v>
      </c>
      <c r="G9" s="23"/>
      <c r="H9" s="23"/>
      <c r="I9" s="23" t="s">
        <v>22</v>
      </c>
      <c r="J9" s="23"/>
      <c r="K9" s="23"/>
      <c r="L9" s="23" t="s">
        <v>29</v>
      </c>
      <c r="M9" s="23"/>
      <c r="N9" s="23"/>
      <c r="O9" s="23" t="s">
        <v>34</v>
      </c>
      <c r="P9" s="23"/>
      <c r="Q9" s="23"/>
    </row>
    <row r="10" spans="1:17" s="4" customFormat="1" ht="18.75" customHeight="1" x14ac:dyDescent="0.3">
      <c r="A10" s="23"/>
      <c r="B10" s="23"/>
      <c r="C10" s="23"/>
      <c r="D10" s="33"/>
      <c r="E10" s="23"/>
      <c r="F10" s="22" t="s">
        <v>12</v>
      </c>
      <c r="G10" s="23"/>
      <c r="H10" s="23"/>
      <c r="I10" s="22" t="s">
        <v>12</v>
      </c>
      <c r="J10" s="23"/>
      <c r="K10" s="23"/>
      <c r="L10" s="22" t="s">
        <v>12</v>
      </c>
      <c r="M10" s="23"/>
      <c r="N10" s="23"/>
      <c r="O10" s="22" t="s">
        <v>12</v>
      </c>
      <c r="P10" s="23"/>
      <c r="Q10" s="23"/>
    </row>
    <row r="11" spans="1:17" s="4" customFormat="1" ht="15.75" customHeight="1" x14ac:dyDescent="0.3">
      <c r="A11" s="23"/>
      <c r="B11" s="23"/>
      <c r="C11" s="23"/>
      <c r="D11" s="33"/>
      <c r="E11" s="23"/>
      <c r="F11" s="23" t="s">
        <v>2</v>
      </c>
      <c r="G11" s="22" t="s">
        <v>11</v>
      </c>
      <c r="H11" s="24" t="s">
        <v>21</v>
      </c>
      <c r="I11" s="23" t="s">
        <v>2</v>
      </c>
      <c r="J11" s="22" t="s">
        <v>11</v>
      </c>
      <c r="K11" s="24" t="s">
        <v>25</v>
      </c>
      <c r="L11" s="23" t="s">
        <v>2</v>
      </c>
      <c r="M11" s="22" t="s">
        <v>11</v>
      </c>
      <c r="N11" s="24" t="s">
        <v>31</v>
      </c>
      <c r="O11" s="23" t="s">
        <v>2</v>
      </c>
      <c r="P11" s="22" t="s">
        <v>11</v>
      </c>
      <c r="Q11" s="24" t="s">
        <v>31</v>
      </c>
    </row>
    <row r="12" spans="1:17" s="4" customFormat="1" ht="47.25" customHeight="1" x14ac:dyDescent="0.3">
      <c r="A12" s="23"/>
      <c r="B12" s="23"/>
      <c r="C12" s="23"/>
      <c r="D12" s="34"/>
      <c r="E12" s="23"/>
      <c r="F12" s="23"/>
      <c r="G12" s="23"/>
      <c r="H12" s="25"/>
      <c r="I12" s="23"/>
      <c r="J12" s="23"/>
      <c r="K12" s="25"/>
      <c r="L12" s="23"/>
      <c r="M12" s="23"/>
      <c r="N12" s="25"/>
      <c r="O12" s="23"/>
      <c r="P12" s="23"/>
      <c r="Q12" s="25"/>
    </row>
    <row r="13" spans="1:17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</row>
    <row r="14" spans="1:17" ht="72" x14ac:dyDescent="0.3">
      <c r="A14" s="12" t="s">
        <v>13</v>
      </c>
      <c r="B14" s="5" t="s">
        <v>3</v>
      </c>
      <c r="C14" s="6" t="s">
        <v>7</v>
      </c>
      <c r="D14" s="7" t="s">
        <v>32</v>
      </c>
      <c r="E14" s="11">
        <f>H14+K14+N14+Q14</f>
        <v>251058.2</v>
      </c>
      <c r="F14" s="8">
        <v>36100.699999999997</v>
      </c>
      <c r="G14" s="8">
        <v>21541.3</v>
      </c>
      <c r="H14" s="11">
        <f>F14+G14</f>
        <v>57642</v>
      </c>
      <c r="I14" s="19">
        <v>69438.899999999994</v>
      </c>
      <c r="J14" s="19">
        <v>0</v>
      </c>
      <c r="K14" s="20">
        <f>I14+J14</f>
        <v>69438.899999999994</v>
      </c>
      <c r="L14" s="19">
        <v>61983.6</v>
      </c>
      <c r="M14" s="19">
        <v>0</v>
      </c>
      <c r="N14" s="20">
        <f>L14+M14</f>
        <v>61983.6</v>
      </c>
      <c r="O14" s="19">
        <v>61993.7</v>
      </c>
      <c r="P14" s="19">
        <v>0</v>
      </c>
      <c r="Q14" s="20">
        <f>O14+P14</f>
        <v>61993.7</v>
      </c>
    </row>
    <row r="15" spans="1:17" ht="38.4" x14ac:dyDescent="0.3">
      <c r="A15" s="12" t="s">
        <v>14</v>
      </c>
      <c r="B15" s="5" t="s">
        <v>4</v>
      </c>
      <c r="C15" s="6" t="s">
        <v>7</v>
      </c>
      <c r="D15" s="9" t="s">
        <v>24</v>
      </c>
      <c r="E15" s="11">
        <f t="shared" ref="E15:E20" si="0">H15+K15+N15+Q15</f>
        <v>23026.5</v>
      </c>
      <c r="F15" s="8">
        <v>0</v>
      </c>
      <c r="G15" s="8">
        <v>0</v>
      </c>
      <c r="H15" s="11">
        <f>F15+G15</f>
        <v>0</v>
      </c>
      <c r="I15" s="19">
        <v>7675.5</v>
      </c>
      <c r="J15" s="19">
        <v>0</v>
      </c>
      <c r="K15" s="20">
        <f>I15+J15</f>
        <v>7675.5</v>
      </c>
      <c r="L15" s="19">
        <v>7675.5</v>
      </c>
      <c r="M15" s="19">
        <v>0</v>
      </c>
      <c r="N15" s="20">
        <f>L15+M15</f>
        <v>7675.5</v>
      </c>
      <c r="O15" s="19">
        <v>7675.5</v>
      </c>
      <c r="P15" s="19">
        <v>0</v>
      </c>
      <c r="Q15" s="20">
        <f>O15+P15</f>
        <v>7675.5</v>
      </c>
    </row>
    <row r="16" spans="1:17" ht="70.5" customHeight="1" x14ac:dyDescent="0.3">
      <c r="A16" s="12" t="s">
        <v>15</v>
      </c>
      <c r="B16" s="5" t="s">
        <v>5</v>
      </c>
      <c r="C16" s="13" t="s">
        <v>23</v>
      </c>
      <c r="D16" s="7" t="s">
        <v>33</v>
      </c>
      <c r="E16" s="11">
        <f t="shared" si="0"/>
        <v>61746.8</v>
      </c>
      <c r="F16" s="8">
        <v>6343.9</v>
      </c>
      <c r="G16" s="8">
        <v>6892.7</v>
      </c>
      <c r="H16" s="11">
        <f>F16+G16</f>
        <v>13236.599999999999</v>
      </c>
      <c r="I16" s="19">
        <v>17357.400000000001</v>
      </c>
      <c r="J16" s="21">
        <v>0</v>
      </c>
      <c r="K16" s="20">
        <f>I16+J16</f>
        <v>17357.400000000001</v>
      </c>
      <c r="L16" s="19">
        <v>15576.4</v>
      </c>
      <c r="M16" s="21">
        <v>0</v>
      </c>
      <c r="N16" s="20">
        <f>L16+M16</f>
        <v>15576.4</v>
      </c>
      <c r="O16" s="19">
        <v>15576.4</v>
      </c>
      <c r="P16" s="21">
        <v>0</v>
      </c>
      <c r="Q16" s="20">
        <f>O16+P16</f>
        <v>15576.4</v>
      </c>
    </row>
    <row r="17" spans="1:17" ht="283.5" customHeight="1" x14ac:dyDescent="0.3">
      <c r="A17" s="12" t="s">
        <v>16</v>
      </c>
      <c r="B17" s="14" t="s">
        <v>6</v>
      </c>
      <c r="C17" s="6" t="s">
        <v>9</v>
      </c>
      <c r="D17" s="9" t="s">
        <v>30</v>
      </c>
      <c r="E17" s="11">
        <f t="shared" si="0"/>
        <v>960834.70000000007</v>
      </c>
      <c r="F17" s="8">
        <v>193776.7</v>
      </c>
      <c r="G17" s="8">
        <v>185728.8</v>
      </c>
      <c r="H17" s="11">
        <f>F17+G17</f>
        <v>379505.5</v>
      </c>
      <c r="I17" s="19">
        <v>193776.4</v>
      </c>
      <c r="J17" s="19"/>
      <c r="K17" s="20">
        <f>I17+J17</f>
        <v>193776.4</v>
      </c>
      <c r="L17" s="19">
        <v>193776.4</v>
      </c>
      <c r="M17" s="19"/>
      <c r="N17" s="20">
        <f>L17+M17</f>
        <v>193776.4</v>
      </c>
      <c r="O17" s="19">
        <v>193776.4</v>
      </c>
      <c r="P17" s="19"/>
      <c r="Q17" s="20">
        <f>O17+P17</f>
        <v>193776.4</v>
      </c>
    </row>
    <row r="18" spans="1:17" s="4" customFormat="1" ht="45.75" customHeight="1" x14ac:dyDescent="0.3">
      <c r="A18" s="30"/>
      <c r="B18" s="31" t="s">
        <v>19</v>
      </c>
      <c r="C18" s="15" t="s">
        <v>26</v>
      </c>
      <c r="D18" s="16"/>
      <c r="E18" s="11">
        <f t="shared" si="0"/>
        <v>1296666.2000000002</v>
      </c>
      <c r="F18" s="11">
        <f t="shared" ref="F18:H18" si="1">F19+F20</f>
        <v>236221.30000000002</v>
      </c>
      <c r="G18" s="11">
        <f t="shared" si="1"/>
        <v>214162.8</v>
      </c>
      <c r="H18" s="11">
        <f t="shared" si="1"/>
        <v>450384.1</v>
      </c>
      <c r="I18" s="20">
        <f t="shared" ref="I18:K18" si="2">I19+I20</f>
        <v>288248.2</v>
      </c>
      <c r="J18" s="20">
        <f t="shared" si="2"/>
        <v>0</v>
      </c>
      <c r="K18" s="20">
        <f t="shared" si="2"/>
        <v>288248.2</v>
      </c>
      <c r="L18" s="20">
        <f t="shared" ref="L18:N18" si="3">L19+L20</f>
        <v>279011.90000000002</v>
      </c>
      <c r="M18" s="20">
        <f t="shared" si="3"/>
        <v>0</v>
      </c>
      <c r="N18" s="20">
        <f t="shared" si="3"/>
        <v>279011.90000000002</v>
      </c>
      <c r="O18" s="20">
        <f t="shared" ref="O18:Q18" si="4">O19+O20</f>
        <v>279022</v>
      </c>
      <c r="P18" s="20">
        <f t="shared" si="4"/>
        <v>0</v>
      </c>
      <c r="Q18" s="20">
        <f t="shared" si="4"/>
        <v>279022</v>
      </c>
    </row>
    <row r="19" spans="1:17" s="4" customFormat="1" ht="28.5" customHeight="1" x14ac:dyDescent="0.3">
      <c r="A19" s="30"/>
      <c r="B19" s="31"/>
      <c r="C19" s="13" t="s">
        <v>7</v>
      </c>
      <c r="D19" s="16"/>
      <c r="E19" s="11">
        <f t="shared" si="0"/>
        <v>1234919.3999999999</v>
      </c>
      <c r="F19" s="8">
        <f>F14+F15+F17</f>
        <v>229877.40000000002</v>
      </c>
      <c r="G19" s="8">
        <f>G14+G15+G17</f>
        <v>207270.09999999998</v>
      </c>
      <c r="H19" s="8">
        <f>F19+G19</f>
        <v>437147.5</v>
      </c>
      <c r="I19" s="19">
        <f>I14+I15+I17</f>
        <v>270890.8</v>
      </c>
      <c r="J19" s="19">
        <f>J14+J15+J17</f>
        <v>0</v>
      </c>
      <c r="K19" s="19">
        <f>I19+J19</f>
        <v>270890.8</v>
      </c>
      <c r="L19" s="19">
        <f>L14+L15+L17</f>
        <v>263435.5</v>
      </c>
      <c r="M19" s="19">
        <f>M14+M15+M17</f>
        <v>0</v>
      </c>
      <c r="N19" s="19">
        <f>L19+M19</f>
        <v>263435.5</v>
      </c>
      <c r="O19" s="19">
        <f>O14+O15+O17</f>
        <v>263445.59999999998</v>
      </c>
      <c r="P19" s="19">
        <f>P14+P15+P17</f>
        <v>0</v>
      </c>
      <c r="Q19" s="19">
        <f>O19+P19</f>
        <v>263445.59999999998</v>
      </c>
    </row>
    <row r="20" spans="1:17" s="4" customFormat="1" ht="40.5" customHeight="1" x14ac:dyDescent="0.3">
      <c r="A20" s="30"/>
      <c r="B20" s="31"/>
      <c r="C20" s="13" t="s">
        <v>8</v>
      </c>
      <c r="D20" s="16"/>
      <c r="E20" s="11">
        <f t="shared" si="0"/>
        <v>61746.8</v>
      </c>
      <c r="F20" s="8">
        <f>F16</f>
        <v>6343.9</v>
      </c>
      <c r="G20" s="8">
        <f>G16</f>
        <v>6892.7</v>
      </c>
      <c r="H20" s="8">
        <f>F20+G20</f>
        <v>13236.599999999999</v>
      </c>
      <c r="I20" s="19">
        <f>I16</f>
        <v>17357.400000000001</v>
      </c>
      <c r="J20" s="19">
        <f>J16</f>
        <v>0</v>
      </c>
      <c r="K20" s="19">
        <f>I20+J20</f>
        <v>17357.400000000001</v>
      </c>
      <c r="L20" s="19">
        <f>L16</f>
        <v>15576.4</v>
      </c>
      <c r="M20" s="19">
        <f>M16</f>
        <v>0</v>
      </c>
      <c r="N20" s="19">
        <f>L20+M20</f>
        <v>15576.4</v>
      </c>
      <c r="O20" s="19">
        <f>O16</f>
        <v>15576.4</v>
      </c>
      <c r="P20" s="19">
        <f>P16</f>
        <v>0</v>
      </c>
      <c r="Q20" s="19">
        <f>O20+P20</f>
        <v>15576.4</v>
      </c>
    </row>
    <row r="23" spans="1:17" x14ac:dyDescent="0.3"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7" x14ac:dyDescent="0.3"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7" x14ac:dyDescent="0.3">
      <c r="E25" s="18"/>
    </row>
  </sheetData>
  <mergeCells count="34">
    <mergeCell ref="E9:E12"/>
    <mergeCell ref="M11:M12"/>
    <mergeCell ref="N11:N12"/>
    <mergeCell ref="A7:N7"/>
    <mergeCell ref="A18:A20"/>
    <mergeCell ref="B18:B20"/>
    <mergeCell ref="D9:D12"/>
    <mergeCell ref="A9:A12"/>
    <mergeCell ref="B9:B12"/>
    <mergeCell ref="C9:C12"/>
    <mergeCell ref="F5:G5"/>
    <mergeCell ref="O6:Q6"/>
    <mergeCell ref="I11:I12"/>
    <mergeCell ref="J11:J12"/>
    <mergeCell ref="K11:K12"/>
    <mergeCell ref="F10:H10"/>
    <mergeCell ref="G11:G12"/>
    <mergeCell ref="H11:H12"/>
    <mergeCell ref="F11:F12"/>
    <mergeCell ref="F9:H9"/>
    <mergeCell ref="I9:K9"/>
    <mergeCell ref="I10:K10"/>
    <mergeCell ref="L10:N10"/>
    <mergeCell ref="L11:L12"/>
    <mergeCell ref="L9:N9"/>
    <mergeCell ref="O11:O12"/>
    <mergeCell ref="P11:P12"/>
    <mergeCell ref="Q11:Q12"/>
    <mergeCell ref="O3:Q3"/>
    <mergeCell ref="O1:Q1"/>
    <mergeCell ref="O2:Q2"/>
    <mergeCell ref="O4:Q4"/>
    <mergeCell ref="O9:Q9"/>
    <mergeCell ref="O10:Q10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2019-11-07T11:17:38Z</cp:lastPrinted>
  <dcterms:created xsi:type="dcterms:W3CDTF">2013-11-06T04:14:53Z</dcterms:created>
  <dcterms:modified xsi:type="dcterms:W3CDTF">2020-05-25T04:24:27Z</dcterms:modified>
</cp:coreProperties>
</file>