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Titles" localSheetId="0">Лист1!$9:$12</definedName>
    <definedName name="_xlnm.Print_Area" localSheetId="0">Лист1!$A$1:$AE$65</definedName>
  </definedNames>
  <calcPr calcId="125725"/>
</workbook>
</file>

<file path=xl/calcChain.xml><?xml version="1.0" encoding="utf-8"?>
<calcChain xmlns="http://schemas.openxmlformats.org/spreadsheetml/2006/main">
  <c r="U34" i="1"/>
  <c r="V25"/>
  <c r="U25" s="1"/>
  <c r="Z24"/>
  <c r="W24"/>
  <c r="V15"/>
  <c r="AA54" l="1"/>
  <c r="AA53"/>
  <c r="AD52"/>
  <c r="Z52"/>
  <c r="AA51"/>
  <c r="AE47"/>
  <c r="AE52" s="1"/>
  <c r="AA48"/>
  <c r="AA52" l="1"/>
  <c r="AA55"/>
  <c r="AE60" l="1"/>
  <c r="AA60"/>
  <c r="Z60"/>
  <c r="S60"/>
  <c r="AD60"/>
  <c r="M12"/>
  <c r="N12" s="1"/>
  <c r="O12" s="1"/>
  <c r="P12" s="1"/>
  <c r="Q12" s="1"/>
  <c r="R12" s="1"/>
  <c r="S12" s="1"/>
  <c r="V12"/>
  <c r="W12" s="1"/>
  <c r="X12" s="1"/>
  <c r="Y12" s="1"/>
  <c r="Z12" s="1"/>
  <c r="AA12" s="1"/>
  <c r="AB12" s="1"/>
  <c r="AC12" s="1"/>
  <c r="AD12" s="1"/>
  <c r="AE12" s="1"/>
  <c r="B12"/>
  <c r="C12" s="1"/>
  <c r="D12" s="1"/>
  <c r="E12" s="1"/>
  <c r="F12" s="1"/>
  <c r="G12" s="1"/>
  <c r="H12" s="1"/>
  <c r="I12" s="1"/>
  <c r="J12" s="1"/>
  <c r="K12" s="1"/>
  <c r="L12" s="1"/>
  <c r="AD43"/>
  <c r="P27" l="1"/>
  <c r="Q27"/>
  <c r="R27"/>
  <c r="M33"/>
  <c r="O33"/>
  <c r="P33"/>
  <c r="Q33"/>
  <c r="R33"/>
  <c r="R61" s="1"/>
  <c r="S35"/>
  <c r="S38"/>
  <c r="S43"/>
  <c r="S52"/>
  <c r="S55"/>
  <c r="S24"/>
  <c r="S27"/>
  <c r="S29"/>
  <c r="S33" s="1"/>
  <c r="N29"/>
  <c r="N33" s="1"/>
  <c r="S61" l="1"/>
  <c r="Z55"/>
  <c r="AD55"/>
  <c r="Z43"/>
  <c r="AE43"/>
  <c r="AA43"/>
  <c r="Z38"/>
  <c r="AE38" l="1"/>
  <c r="AD38"/>
  <c r="AA38"/>
  <c r="Z61"/>
  <c r="AA24"/>
  <c r="I24"/>
  <c r="J24"/>
  <c r="L24"/>
  <c r="M24"/>
  <c r="N24"/>
  <c r="O24"/>
  <c r="P24"/>
  <c r="P61" s="1"/>
  <c r="V24"/>
  <c r="G24"/>
  <c r="L38"/>
  <c r="M38"/>
  <c r="N38"/>
  <c r="O38"/>
  <c r="P38"/>
  <c r="J38"/>
  <c r="M27"/>
  <c r="V35"/>
  <c r="G27"/>
  <c r="I33"/>
  <c r="J33"/>
  <c r="L33"/>
  <c r="V33"/>
  <c r="G33"/>
  <c r="I27"/>
  <c r="J27"/>
  <c r="L27"/>
  <c r="O27"/>
  <c r="V27"/>
  <c r="K38"/>
  <c r="H28"/>
  <c r="H30"/>
  <c r="M61" l="1"/>
  <c r="J61"/>
  <c r="I61"/>
  <c r="G61"/>
  <c r="L61"/>
  <c r="AD61"/>
  <c r="AE61"/>
  <c r="W61"/>
  <c r="V61"/>
  <c r="AA61"/>
  <c r="O61"/>
</calcChain>
</file>

<file path=xl/sharedStrings.xml><?xml version="1.0" encoding="utf-8"?>
<sst xmlns="http://schemas.openxmlformats.org/spreadsheetml/2006/main" count="170" uniqueCount="96">
  <si>
    <t>2010 г.</t>
  </si>
  <si>
    <t>БДО</t>
  </si>
  <si>
    <t>БПО</t>
  </si>
  <si>
    <t>Итого:</t>
  </si>
  <si>
    <t>ВСЕГО:</t>
  </si>
  <si>
    <t>Наименование мероприятия</t>
  </si>
  <si>
    <t>Ед.изм.</t>
  </si>
  <si>
    <t>Цена 1 единицы категории, тыс.руб.</t>
  </si>
  <si>
    <t>№     п/п</t>
  </si>
  <si>
    <t>Общая сумма затрат по категории,                        тыс.  руб.</t>
  </si>
  <si>
    <t>Общая сумма затрат по категории, тыс. руб.</t>
  </si>
  <si>
    <t>Технико-экономическое обоснование</t>
  </si>
  <si>
    <t>м²</t>
  </si>
  <si>
    <t>Приложение  № 2</t>
  </si>
  <si>
    <t>долгосрочной муниципальной целевой программы</t>
  </si>
  <si>
    <t>2009 г.</t>
  </si>
  <si>
    <t>Помещения, занимаемые Прокуратурой г.Норильска, район Центральный, Ленинский пр., 12</t>
  </si>
  <si>
    <t>Здание по ул. Талнахская, 40, район Центральный</t>
  </si>
  <si>
    <t>2012 г.</t>
  </si>
  <si>
    <t>Кол-во единиц</t>
  </si>
  <si>
    <t>КОСГУ</t>
  </si>
  <si>
    <t>Доп КР</t>
  </si>
  <si>
    <t>Главные распорядители</t>
  </si>
  <si>
    <t>226</t>
  </si>
  <si>
    <t>953</t>
  </si>
  <si>
    <t>Административно-общественный центр пос. Снежногрск, ул. Хантайская Набережная, 10</t>
  </si>
  <si>
    <t>Задача 1:</t>
  </si>
  <si>
    <t xml:space="preserve">Мероприятие 1: </t>
  </si>
  <si>
    <t>МБУ "Централизованная библиотечная система" , пр-т Ленинский,20А</t>
  </si>
  <si>
    <t>Гараж - стоянка, г. Норильск, ул. 50 лет Октября стр. 20</t>
  </si>
  <si>
    <t xml:space="preserve">МКУ "Служба спасения", городок МЧС "Наледная"                                                                 Здание АСОЭР и курсов ГО (казарма) </t>
  </si>
  <si>
    <t>Гостиница S=116 м2 и  КПП S=112 м2</t>
  </si>
  <si>
    <t>Сумма с учетом корректирки</t>
  </si>
  <si>
    <t xml:space="preserve">Корректировка                                  </t>
  </si>
  <si>
    <t xml:space="preserve">                                 ( + )</t>
  </si>
  <si>
    <t xml:space="preserve">                             ( - )</t>
  </si>
  <si>
    <t>1.1</t>
  </si>
  <si>
    <t>1.2</t>
  </si>
  <si>
    <t>1.3</t>
  </si>
  <si>
    <t>1.4</t>
  </si>
  <si>
    <t>1.5</t>
  </si>
  <si>
    <t>1.6</t>
  </si>
  <si>
    <t>2013 год</t>
  </si>
  <si>
    <t>2014 год</t>
  </si>
  <si>
    <t>2015 год</t>
  </si>
  <si>
    <t>УДКиИ</t>
  </si>
  <si>
    <t>1.8</t>
  </si>
  <si>
    <t>1.9</t>
  </si>
  <si>
    <t>1.10</t>
  </si>
  <si>
    <t>УСТиМП</t>
  </si>
  <si>
    <t>Управление 
имущества</t>
  </si>
  <si>
    <t>Управление имущества</t>
  </si>
  <si>
    <t>1.11</t>
  </si>
  <si>
    <t>1.12</t>
  </si>
  <si>
    <t>УЖФ</t>
  </si>
  <si>
    <t>1.13</t>
  </si>
  <si>
    <t>1.14</t>
  </si>
  <si>
    <t>1.15</t>
  </si>
  <si>
    <t>1.16</t>
  </si>
  <si>
    <t>МКУ "Служба спасения", городок МЧС "Наледная"                                              
Гараж гусеничной техники</t>
  </si>
  <si>
    <t>1.17</t>
  </si>
  <si>
    <t>1.18</t>
  </si>
  <si>
    <t>1.19</t>
  </si>
  <si>
    <t xml:space="preserve">Управление социальной политики </t>
  </si>
  <si>
    <t>1.20</t>
  </si>
  <si>
    <t>1.21</t>
  </si>
  <si>
    <t>МБУ "ЦБС"  филиал №3, Котульского, 16</t>
  </si>
  <si>
    <t>Здание МУ "Управление имущества Администрации города Норильска", район Центральный, Ленинский пр., 23а</t>
  </si>
  <si>
    <t>Здание по ул. Талнахская, 40, район Центральный. Архивные помещения</t>
  </si>
  <si>
    <t>АБК и производственный корпус оз. Круглое,                        ул. Энергетическая 14, стр. 1</t>
  </si>
  <si>
    <t xml:space="preserve">МКУ «Служба спасения», городок МЧС "Наледная"  
Здание АБК                                      </t>
  </si>
  <si>
    <t>комплекс работ</t>
  </si>
  <si>
    <t>МБУ "ЦБС" Талнахская городская библиотека, ул. Диксона, 9</t>
  </si>
  <si>
    <t>МБУК "ГЦК", район Центральный, ул. Орджоникидзе, 15</t>
  </si>
  <si>
    <t xml:space="preserve">МБУ "ЦБС"  филиал № 6, Энтузиастов 1а  </t>
  </si>
  <si>
    <t>МБУ "ЦБС"  филиал № 8, Строительная, 2а</t>
  </si>
  <si>
    <t>МБУ "ЦБС"  филиал № 10, Строительная, 2а</t>
  </si>
  <si>
    <t>МБУК КДЦ "Юбилейный", ул. Шахтёрская, 16</t>
  </si>
  <si>
    <t>к ДМЦП "Монтаж противопожарной сигнализации и системы оповещения управлением эвакуации  объектов муниципальной собственности на 2013 -2015 годы"</t>
  </si>
  <si>
    <t>"Монтаж противопожарной сигнализации и системы оповещения управлением эвакуации  объектов муниципальной собственности  на 2013-2015 годы"</t>
  </si>
  <si>
    <t>МБУ "Спортивный комплекс "Талнах" Плавательный басейн, район Талнах, ул. Таймырская, 11</t>
  </si>
  <si>
    <t>МБУ "Плавательный бассейн г.Норильска", район Центральный, ул. Комсомольская, 13</t>
  </si>
  <si>
    <t>псд</t>
  </si>
  <si>
    <t>МКУ «Служба спасения»</t>
  </si>
  <si>
    <t>Количество (общее, среднее) единиц</t>
  </si>
  <si>
    <t>Цена (средняя цена) 1 единицы категории, тыс.руб.</t>
  </si>
  <si>
    <t>Приведение объектов муниципальной собственности в полное соответствие с требованиями нормативных  документов по обеспечению пожарной безопасности</t>
  </si>
  <si>
    <t>Обеспечение  пожарной  безопасности объектов муниципальной собственности. Своевременное оповещение и эвакуация персонала и посетителей муниципальных учреждений при возникновении пожароопасной ситуации. Снижение риска пожаров до социально-приемлемого уровня и снижение ущерба от пожаров</t>
  </si>
  <si>
    <t>МБУ "Автохозяйство"</t>
  </si>
  <si>
    <t>1.7</t>
  </si>
  <si>
    <t>Снежногорское территориальное управление</t>
  </si>
  <si>
    <t>Кайерканское территориальное управление</t>
  </si>
  <si>
    <t>МУ "Кайерканское территориальное управление", 
ул. Шахтерская, 9"а"</t>
  </si>
  <si>
    <t>Здание Управления социальной политики, Центральный район, ул. Нансена, 24</t>
  </si>
  <si>
    <t>Здание Управления социальной политики, Центральный район, ул. Московская, 19 А</t>
  </si>
  <si>
    <t>Приложение № 2
к постановлению 
Администрации города Норильска
от 31.12.2013 № 593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</si>
</sst>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164" formatCode="0.0000"/>
    <numFmt numFmtId="165" formatCode="0.0"/>
    <numFmt numFmtId="166" formatCode="0.00000"/>
    <numFmt numFmtId="167" formatCode="#,##0.0"/>
    <numFmt numFmtId="168" formatCode="#,##0.0000"/>
    <numFmt numFmtId="169" formatCode="#,##0.00000"/>
    <numFmt numFmtId="170" formatCode="_-* #,##0.0_р_._-;\-* #,##0.0_р_._-;_-* &quot;-&quot;?_р_._-;_-@_-"/>
  </numFmts>
  <fonts count="10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3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horizontal="left" vertical="center" wrapText="1"/>
    </xf>
    <xf numFmtId="41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7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66"/>
  <sheetViews>
    <sheetView tabSelected="1" view="pageBreakPreview" topLeftCell="C1" zoomScaleSheetLayoutView="100" workbookViewId="0">
      <selection activeCell="W3" sqref="W3:X3"/>
    </sheetView>
  </sheetViews>
  <sheetFormatPr defaultRowHeight="12.75"/>
  <cols>
    <col min="1" max="1" width="4.5703125" style="27" customWidth="1"/>
    <col min="2" max="2" width="17.85546875" style="35" customWidth="1"/>
    <col min="3" max="3" width="6.7109375" style="27" customWidth="1"/>
    <col min="4" max="4" width="6.5703125" style="27" customWidth="1"/>
    <col min="5" max="5" width="15" style="35" customWidth="1"/>
    <col min="6" max="6" width="9.5703125" style="27" customWidth="1"/>
    <col min="7" max="7" width="10" style="35" hidden="1" customWidth="1"/>
    <col min="8" max="8" width="8.85546875" style="35" hidden="1" customWidth="1"/>
    <col min="9" max="9" width="8.5703125" style="35" hidden="1" customWidth="1"/>
    <col min="10" max="10" width="7.5703125" style="35" hidden="1" customWidth="1"/>
    <col min="11" max="11" width="8.28515625" style="35" hidden="1" customWidth="1"/>
    <col min="12" max="12" width="8.42578125" style="35" hidden="1" customWidth="1"/>
    <col min="13" max="13" width="8.5703125" style="35" hidden="1" customWidth="1"/>
    <col min="14" max="14" width="8" style="35" hidden="1" customWidth="1"/>
    <col min="15" max="15" width="8.85546875" style="35" hidden="1" customWidth="1"/>
    <col min="16" max="16" width="6" style="35" hidden="1" customWidth="1"/>
    <col min="17" max="17" width="7" style="35" hidden="1" customWidth="1"/>
    <col min="18" max="18" width="8.140625" style="35" hidden="1" customWidth="1"/>
    <col min="19" max="19" width="6" style="35" hidden="1" customWidth="1"/>
    <col min="20" max="20" width="8.5703125" style="35" customWidth="1"/>
    <col min="21" max="21" width="9.7109375" style="35" customWidth="1"/>
    <col min="22" max="22" width="10.42578125" style="27" customWidth="1"/>
    <col min="23" max="23" width="9.5703125" style="27" customWidth="1"/>
    <col min="24" max="24" width="9" style="27" customWidth="1"/>
    <col min="25" max="25" width="10.140625" style="27" customWidth="1"/>
    <col min="26" max="26" width="8.28515625" style="27" customWidth="1"/>
    <col min="27" max="27" width="9.85546875" style="27" customWidth="1"/>
    <col min="28" max="28" width="9.140625" style="27" customWidth="1"/>
    <col min="29" max="29" width="8" style="27" customWidth="1"/>
    <col min="30" max="30" width="8.42578125" style="27" customWidth="1"/>
    <col min="31" max="31" width="11.28515625" style="27" customWidth="1"/>
    <col min="32" max="72" width="9.140625" style="36"/>
    <col min="73" max="16384" width="9.140625" style="35"/>
  </cols>
  <sheetData>
    <row r="1" spans="1:72" ht="76.5" customHeight="1">
      <c r="A1" s="49"/>
      <c r="C1" s="49"/>
      <c r="D1" s="49"/>
      <c r="F1" s="49"/>
      <c r="V1" s="49"/>
      <c r="W1" s="49"/>
      <c r="X1" s="49"/>
      <c r="Y1" s="49"/>
      <c r="Z1" s="49"/>
      <c r="AA1" s="66" t="s">
        <v>95</v>
      </c>
      <c r="AB1" s="66"/>
      <c r="AC1" s="66"/>
      <c r="AD1" s="66"/>
      <c r="AE1" s="66"/>
    </row>
    <row r="2" spans="1:72" ht="18" customHeight="1">
      <c r="AA2" s="69" t="s">
        <v>13</v>
      </c>
      <c r="AB2" s="69"/>
      <c r="AC2" s="69"/>
      <c r="AD2" s="69"/>
      <c r="AE2" s="69"/>
    </row>
    <row r="3" spans="1:72" ht="86.25" customHeight="1">
      <c r="M3" s="37"/>
      <c r="N3" s="37"/>
      <c r="O3" s="37"/>
      <c r="AA3" s="66" t="s">
        <v>78</v>
      </c>
      <c r="AB3" s="66"/>
      <c r="AC3" s="66"/>
      <c r="AD3" s="66"/>
      <c r="AE3" s="66"/>
    </row>
    <row r="4" spans="1:72" ht="28.5" customHeight="1">
      <c r="M4" s="37"/>
      <c r="N4" s="37"/>
      <c r="O4" s="37"/>
      <c r="Z4" s="38"/>
      <c r="AA4" s="67"/>
      <c r="AB4" s="67"/>
      <c r="AC4" s="67"/>
      <c r="AD4" s="67"/>
      <c r="AE4" s="67"/>
    </row>
    <row r="5" spans="1:72" ht="19.5" customHeight="1">
      <c r="A5" s="56" t="s">
        <v>11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</row>
    <row r="6" spans="1:72" ht="18" customHeight="1">
      <c r="A6" s="56" t="s">
        <v>14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</row>
    <row r="7" spans="1:72" ht="35.25" customHeight="1">
      <c r="A7" s="57" t="s">
        <v>79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</row>
    <row r="8" spans="1:72" ht="15" customHeight="1">
      <c r="B8" s="27"/>
      <c r="E8" s="27"/>
    </row>
    <row r="9" spans="1:72" s="39" customFormat="1" ht="13.5" customHeight="1">
      <c r="A9" s="53" t="s">
        <v>8</v>
      </c>
      <c r="B9" s="53" t="s">
        <v>5</v>
      </c>
      <c r="C9" s="53" t="s">
        <v>20</v>
      </c>
      <c r="D9" s="53" t="s">
        <v>21</v>
      </c>
      <c r="E9" s="53" t="s">
        <v>22</v>
      </c>
      <c r="F9" s="53" t="s">
        <v>6</v>
      </c>
      <c r="G9" s="53" t="s">
        <v>15</v>
      </c>
      <c r="H9" s="53"/>
      <c r="I9" s="53"/>
      <c r="J9" s="53" t="s">
        <v>0</v>
      </c>
      <c r="K9" s="53"/>
      <c r="L9" s="53"/>
      <c r="M9" s="53" t="s">
        <v>18</v>
      </c>
      <c r="N9" s="53"/>
      <c r="O9" s="53"/>
      <c r="P9" s="53"/>
      <c r="Q9" s="53"/>
      <c r="R9" s="53"/>
      <c r="S9" s="53"/>
      <c r="T9" s="53" t="s">
        <v>42</v>
      </c>
      <c r="U9" s="53"/>
      <c r="V9" s="53"/>
      <c r="W9" s="53"/>
      <c r="X9" s="53" t="s">
        <v>43</v>
      </c>
      <c r="Y9" s="53"/>
      <c r="Z9" s="53"/>
      <c r="AA9" s="53"/>
      <c r="AB9" s="53" t="s">
        <v>44</v>
      </c>
      <c r="AC9" s="53"/>
      <c r="AD9" s="53"/>
      <c r="AE9" s="53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</row>
    <row r="10" spans="1:72" s="39" customFormat="1" ht="55.5" customHeight="1">
      <c r="A10" s="53"/>
      <c r="B10" s="53"/>
      <c r="C10" s="53"/>
      <c r="D10" s="53"/>
      <c r="E10" s="53"/>
      <c r="F10" s="53"/>
      <c r="G10" s="53" t="s">
        <v>19</v>
      </c>
      <c r="H10" s="53" t="s">
        <v>7</v>
      </c>
      <c r="I10" s="26" t="s">
        <v>10</v>
      </c>
      <c r="J10" s="53" t="s">
        <v>19</v>
      </c>
      <c r="K10" s="53" t="s">
        <v>7</v>
      </c>
      <c r="L10" s="26" t="s">
        <v>9</v>
      </c>
      <c r="M10" s="53" t="s">
        <v>19</v>
      </c>
      <c r="N10" s="53" t="s">
        <v>7</v>
      </c>
      <c r="O10" s="53" t="s">
        <v>9</v>
      </c>
      <c r="P10" s="53"/>
      <c r="Q10" s="53" t="s">
        <v>33</v>
      </c>
      <c r="R10" s="53"/>
      <c r="S10" s="53" t="s">
        <v>32</v>
      </c>
      <c r="T10" s="53" t="s">
        <v>84</v>
      </c>
      <c r="U10" s="53" t="s">
        <v>85</v>
      </c>
      <c r="V10" s="53" t="s">
        <v>9</v>
      </c>
      <c r="W10" s="53"/>
      <c r="X10" s="53" t="s">
        <v>84</v>
      </c>
      <c r="Y10" s="53" t="s">
        <v>85</v>
      </c>
      <c r="Z10" s="53" t="s">
        <v>9</v>
      </c>
      <c r="AA10" s="53"/>
      <c r="AB10" s="53" t="s">
        <v>84</v>
      </c>
      <c r="AC10" s="53" t="s">
        <v>85</v>
      </c>
      <c r="AD10" s="53" t="s">
        <v>9</v>
      </c>
      <c r="AE10" s="53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</row>
    <row r="11" spans="1:72" s="39" customFormat="1" ht="22.5" customHeight="1">
      <c r="A11" s="53"/>
      <c r="B11" s="53"/>
      <c r="C11" s="53"/>
      <c r="D11" s="53"/>
      <c r="E11" s="53"/>
      <c r="F11" s="53"/>
      <c r="G11" s="53"/>
      <c r="H11" s="53"/>
      <c r="I11" s="26" t="s">
        <v>1</v>
      </c>
      <c r="J11" s="53"/>
      <c r="K11" s="53"/>
      <c r="L11" s="26" t="s">
        <v>1</v>
      </c>
      <c r="M11" s="53"/>
      <c r="N11" s="53"/>
      <c r="O11" s="26" t="s">
        <v>1</v>
      </c>
      <c r="P11" s="26" t="s">
        <v>2</v>
      </c>
      <c r="Q11" s="26" t="s">
        <v>34</v>
      </c>
      <c r="R11" s="26" t="s">
        <v>35</v>
      </c>
      <c r="S11" s="53"/>
      <c r="T11" s="53"/>
      <c r="U11" s="53"/>
      <c r="V11" s="26" t="s">
        <v>1</v>
      </c>
      <c r="W11" s="26" t="s">
        <v>2</v>
      </c>
      <c r="X11" s="53"/>
      <c r="Y11" s="53"/>
      <c r="Z11" s="26" t="s">
        <v>1</v>
      </c>
      <c r="AA11" s="26" t="s">
        <v>2</v>
      </c>
      <c r="AB11" s="53"/>
      <c r="AC11" s="53"/>
      <c r="AD11" s="26" t="s">
        <v>1</v>
      </c>
      <c r="AE11" s="26" t="s">
        <v>2</v>
      </c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</row>
    <row r="12" spans="1:72" s="39" customFormat="1">
      <c r="A12" s="22">
        <v>1</v>
      </c>
      <c r="B12" s="26">
        <f>A12+1</f>
        <v>2</v>
      </c>
      <c r="C12" s="26">
        <f t="shared" ref="C12:AE12" si="0">B12+1</f>
        <v>3</v>
      </c>
      <c r="D12" s="26">
        <f t="shared" si="0"/>
        <v>4</v>
      </c>
      <c r="E12" s="26">
        <f t="shared" si="0"/>
        <v>5</v>
      </c>
      <c r="F12" s="26">
        <f t="shared" si="0"/>
        <v>6</v>
      </c>
      <c r="G12" s="26">
        <f t="shared" si="0"/>
        <v>7</v>
      </c>
      <c r="H12" s="26">
        <f t="shared" si="0"/>
        <v>8</v>
      </c>
      <c r="I12" s="26">
        <f t="shared" si="0"/>
        <v>9</v>
      </c>
      <c r="J12" s="26">
        <f t="shared" si="0"/>
        <v>10</v>
      </c>
      <c r="K12" s="26">
        <f t="shared" si="0"/>
        <v>11</v>
      </c>
      <c r="L12" s="26">
        <f t="shared" si="0"/>
        <v>12</v>
      </c>
      <c r="M12" s="26" t="e">
        <f>#REF!+1</f>
        <v>#REF!</v>
      </c>
      <c r="N12" s="26" t="e">
        <f t="shared" si="0"/>
        <v>#REF!</v>
      </c>
      <c r="O12" s="26" t="e">
        <f t="shared" si="0"/>
        <v>#REF!</v>
      </c>
      <c r="P12" s="26" t="e">
        <f t="shared" si="0"/>
        <v>#REF!</v>
      </c>
      <c r="Q12" s="26" t="e">
        <f t="shared" si="0"/>
        <v>#REF!</v>
      </c>
      <c r="R12" s="26" t="e">
        <f t="shared" si="0"/>
        <v>#REF!</v>
      </c>
      <c r="S12" s="26" t="e">
        <f t="shared" si="0"/>
        <v>#REF!</v>
      </c>
      <c r="T12" s="26">
        <v>7</v>
      </c>
      <c r="U12" s="26">
        <v>8</v>
      </c>
      <c r="V12" s="26">
        <f t="shared" si="0"/>
        <v>9</v>
      </c>
      <c r="W12" s="26">
        <f t="shared" si="0"/>
        <v>10</v>
      </c>
      <c r="X12" s="26">
        <f>W12+1</f>
        <v>11</v>
      </c>
      <c r="Y12" s="26">
        <f t="shared" si="0"/>
        <v>12</v>
      </c>
      <c r="Z12" s="26">
        <f t="shared" si="0"/>
        <v>13</v>
      </c>
      <c r="AA12" s="26">
        <f t="shared" si="0"/>
        <v>14</v>
      </c>
      <c r="AB12" s="26">
        <f t="shared" si="0"/>
        <v>15</v>
      </c>
      <c r="AC12" s="26">
        <f t="shared" si="0"/>
        <v>16</v>
      </c>
      <c r="AD12" s="26">
        <f t="shared" si="0"/>
        <v>17</v>
      </c>
      <c r="AE12" s="26">
        <f t="shared" si="0"/>
        <v>18</v>
      </c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</row>
    <row r="13" spans="1:72" s="46" customFormat="1" ht="19.5" customHeight="1">
      <c r="A13" s="43"/>
      <c r="B13" s="44" t="s">
        <v>26</v>
      </c>
      <c r="C13" s="70" t="s">
        <v>86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1"/>
      <c r="Y13" s="71"/>
      <c r="Z13" s="71"/>
      <c r="AA13" s="71"/>
      <c r="AB13" s="71"/>
      <c r="AC13" s="71"/>
      <c r="AD13" s="71"/>
      <c r="AE13" s="71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</row>
    <row r="14" spans="1:72" s="46" customFormat="1" ht="46.5" customHeight="1">
      <c r="A14" s="43"/>
      <c r="B14" s="44" t="s">
        <v>27</v>
      </c>
      <c r="C14" s="52" t="s">
        <v>87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</row>
    <row r="15" spans="1:72" s="39" customFormat="1" ht="64.5" customHeight="1">
      <c r="A15" s="30" t="s">
        <v>36</v>
      </c>
      <c r="B15" s="32" t="s">
        <v>73</v>
      </c>
      <c r="C15" s="26">
        <v>226</v>
      </c>
      <c r="D15" s="26">
        <v>953</v>
      </c>
      <c r="E15" s="26" t="s">
        <v>45</v>
      </c>
      <c r="F15" s="26" t="s">
        <v>71</v>
      </c>
      <c r="G15" s="1"/>
      <c r="H15" s="2"/>
      <c r="I15" s="3"/>
      <c r="J15" s="1"/>
      <c r="K15" s="2"/>
      <c r="L15" s="3"/>
      <c r="M15" s="3"/>
      <c r="N15" s="3"/>
      <c r="O15" s="3"/>
      <c r="P15" s="18"/>
      <c r="Q15" s="18"/>
      <c r="R15" s="18"/>
      <c r="S15" s="18"/>
      <c r="T15" s="47">
        <v>1</v>
      </c>
      <c r="U15" s="18">
        <v>1662.3</v>
      </c>
      <c r="V15" s="18">
        <f>T15*U15</f>
        <v>1662.3</v>
      </c>
      <c r="W15" s="18"/>
      <c r="X15" s="18"/>
      <c r="Y15" s="18"/>
      <c r="Z15" s="18"/>
      <c r="AA15" s="18"/>
      <c r="AB15" s="18"/>
      <c r="AC15" s="18"/>
      <c r="AD15" s="18"/>
      <c r="AE15" s="18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</row>
    <row r="16" spans="1:72" s="39" customFormat="1" ht="66.75" customHeight="1">
      <c r="A16" s="30" t="s">
        <v>37</v>
      </c>
      <c r="B16" s="32" t="s">
        <v>72</v>
      </c>
      <c r="C16" s="26">
        <v>226</v>
      </c>
      <c r="D16" s="26">
        <v>953</v>
      </c>
      <c r="E16" s="26" t="s">
        <v>45</v>
      </c>
      <c r="F16" s="26" t="s">
        <v>71</v>
      </c>
      <c r="G16" s="10"/>
      <c r="H16" s="2"/>
      <c r="I16" s="3"/>
      <c r="J16" s="1"/>
      <c r="K16" s="7"/>
      <c r="L16" s="3"/>
      <c r="M16" s="3"/>
      <c r="N16" s="3"/>
      <c r="O16" s="3"/>
      <c r="P16" s="18"/>
      <c r="Q16" s="18"/>
      <c r="R16" s="18"/>
      <c r="S16" s="18"/>
      <c r="T16" s="47">
        <v>1</v>
      </c>
      <c r="U16" s="18">
        <v>1307.2</v>
      </c>
      <c r="V16" s="18"/>
      <c r="W16" s="18">
        <v>1307.2</v>
      </c>
      <c r="X16" s="1">
        <v>1</v>
      </c>
      <c r="Y16" s="3">
        <v>4360</v>
      </c>
      <c r="Z16" s="18"/>
      <c r="AA16" s="3">
        <v>4360</v>
      </c>
      <c r="AB16" s="18"/>
      <c r="AC16" s="18"/>
      <c r="AD16" s="18"/>
      <c r="AE16" s="18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</row>
    <row r="17" spans="1:72" s="39" customFormat="1" ht="51.75" customHeight="1">
      <c r="A17" s="30" t="s">
        <v>38</v>
      </c>
      <c r="B17" s="32" t="s">
        <v>74</v>
      </c>
      <c r="C17" s="26">
        <v>226</v>
      </c>
      <c r="D17" s="26">
        <v>953</v>
      </c>
      <c r="E17" s="26" t="s">
        <v>45</v>
      </c>
      <c r="F17" s="26" t="s">
        <v>71</v>
      </c>
      <c r="G17" s="10"/>
      <c r="H17" s="2"/>
      <c r="I17" s="3"/>
      <c r="J17" s="1"/>
      <c r="K17" s="7"/>
      <c r="L17" s="3"/>
      <c r="M17" s="3"/>
      <c r="N17" s="3"/>
      <c r="O17" s="3"/>
      <c r="P17" s="18"/>
      <c r="Q17" s="18"/>
      <c r="R17" s="18"/>
      <c r="S17" s="18"/>
      <c r="T17" s="47">
        <v>1</v>
      </c>
      <c r="U17" s="18">
        <v>431.3</v>
      </c>
      <c r="V17" s="18"/>
      <c r="W17" s="18">
        <v>431.3</v>
      </c>
      <c r="X17" s="1">
        <v>1</v>
      </c>
      <c r="Y17" s="3">
        <v>309</v>
      </c>
      <c r="Z17" s="18"/>
      <c r="AA17" s="3">
        <v>309</v>
      </c>
      <c r="AB17" s="18"/>
      <c r="AC17" s="18"/>
      <c r="AD17" s="18"/>
      <c r="AE17" s="18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</row>
    <row r="18" spans="1:72" s="39" customFormat="1" ht="44.25" customHeight="1">
      <c r="A18" s="30" t="s">
        <v>39</v>
      </c>
      <c r="B18" s="32" t="s">
        <v>75</v>
      </c>
      <c r="C18" s="26">
        <v>226</v>
      </c>
      <c r="D18" s="26">
        <v>953</v>
      </c>
      <c r="E18" s="26" t="s">
        <v>45</v>
      </c>
      <c r="F18" s="26" t="s">
        <v>71</v>
      </c>
      <c r="G18" s="10"/>
      <c r="H18" s="2"/>
      <c r="I18" s="3"/>
      <c r="J18" s="1"/>
      <c r="K18" s="7"/>
      <c r="L18" s="3"/>
      <c r="M18" s="3"/>
      <c r="N18" s="3"/>
      <c r="O18" s="3"/>
      <c r="P18" s="18"/>
      <c r="Q18" s="18"/>
      <c r="R18" s="18"/>
      <c r="S18" s="18"/>
      <c r="T18" s="47">
        <v>1</v>
      </c>
      <c r="U18" s="18">
        <v>834.5</v>
      </c>
      <c r="V18" s="18">
        <v>834.5</v>
      </c>
      <c r="W18" s="18"/>
      <c r="X18" s="47"/>
      <c r="Y18" s="18"/>
      <c r="Z18" s="18"/>
      <c r="AA18" s="18"/>
      <c r="AB18" s="18"/>
      <c r="AC18" s="18"/>
      <c r="AD18" s="18"/>
      <c r="AE18" s="18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</row>
    <row r="19" spans="1:72" s="39" customFormat="1" ht="42.75" customHeight="1">
      <c r="A19" s="30" t="s">
        <v>40</v>
      </c>
      <c r="B19" s="32" t="s">
        <v>76</v>
      </c>
      <c r="C19" s="26">
        <v>226</v>
      </c>
      <c r="D19" s="26">
        <v>953</v>
      </c>
      <c r="E19" s="26" t="s">
        <v>45</v>
      </c>
      <c r="F19" s="26" t="s">
        <v>71</v>
      </c>
      <c r="G19" s="10"/>
      <c r="H19" s="2"/>
      <c r="I19" s="3"/>
      <c r="J19" s="1"/>
      <c r="K19" s="7"/>
      <c r="L19" s="3"/>
      <c r="M19" s="3"/>
      <c r="N19" s="3"/>
      <c r="O19" s="3"/>
      <c r="P19" s="18"/>
      <c r="Q19" s="18"/>
      <c r="R19" s="18"/>
      <c r="S19" s="18"/>
      <c r="T19" s="47">
        <v>1</v>
      </c>
      <c r="U19" s="18">
        <v>911.9</v>
      </c>
      <c r="V19" s="18">
        <v>911.9</v>
      </c>
      <c r="W19" s="18"/>
      <c r="X19" s="47"/>
      <c r="Y19" s="18"/>
      <c r="Z19" s="18"/>
      <c r="AA19" s="18"/>
      <c r="AB19" s="18"/>
      <c r="AC19" s="18"/>
      <c r="AD19" s="18"/>
      <c r="AE19" s="18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</row>
    <row r="20" spans="1:72" s="39" customFormat="1" ht="52.5" customHeight="1">
      <c r="A20" s="30" t="s">
        <v>41</v>
      </c>
      <c r="B20" s="32" t="s">
        <v>66</v>
      </c>
      <c r="C20" s="26">
        <v>226</v>
      </c>
      <c r="D20" s="26">
        <v>953</v>
      </c>
      <c r="E20" s="26" t="s">
        <v>45</v>
      </c>
      <c r="F20" s="26" t="s">
        <v>71</v>
      </c>
      <c r="G20" s="10"/>
      <c r="H20" s="2"/>
      <c r="I20" s="3"/>
      <c r="J20" s="1"/>
      <c r="K20" s="7"/>
      <c r="L20" s="3"/>
      <c r="M20" s="3"/>
      <c r="N20" s="3"/>
      <c r="O20" s="3"/>
      <c r="P20" s="18"/>
      <c r="Q20" s="18"/>
      <c r="R20" s="18"/>
      <c r="S20" s="18"/>
      <c r="T20" s="18"/>
      <c r="U20" s="18"/>
      <c r="V20" s="18"/>
      <c r="W20" s="18"/>
      <c r="X20" s="47">
        <v>1</v>
      </c>
      <c r="Y20" s="18">
        <v>890</v>
      </c>
      <c r="Z20" s="18"/>
      <c r="AA20" s="3">
        <v>890</v>
      </c>
      <c r="AB20" s="18"/>
      <c r="AC20" s="18"/>
      <c r="AD20" s="18"/>
      <c r="AE20" s="18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</row>
    <row r="21" spans="1:72" s="39" customFormat="1" ht="49.5" customHeight="1">
      <c r="A21" s="33" t="s">
        <v>89</v>
      </c>
      <c r="B21" s="32" t="s">
        <v>77</v>
      </c>
      <c r="C21" s="26">
        <v>226</v>
      </c>
      <c r="D21" s="26">
        <v>953</v>
      </c>
      <c r="E21" s="26" t="s">
        <v>45</v>
      </c>
      <c r="F21" s="26" t="s">
        <v>71</v>
      </c>
      <c r="G21" s="10"/>
      <c r="H21" s="2"/>
      <c r="I21" s="3"/>
      <c r="J21" s="1"/>
      <c r="K21" s="7"/>
      <c r="L21" s="3"/>
      <c r="M21" s="3"/>
      <c r="N21" s="3"/>
      <c r="O21" s="3"/>
      <c r="P21" s="18"/>
      <c r="Q21" s="18"/>
      <c r="R21" s="18"/>
      <c r="S21" s="18"/>
      <c r="T21" s="18"/>
      <c r="U21" s="18"/>
      <c r="V21" s="18"/>
      <c r="W21" s="18"/>
      <c r="X21" s="1">
        <v>1</v>
      </c>
      <c r="Y21" s="3">
        <v>1600</v>
      </c>
      <c r="Z21" s="18"/>
      <c r="AA21" s="3">
        <v>1600</v>
      </c>
      <c r="AB21" s="18"/>
      <c r="AC21" s="18"/>
      <c r="AD21" s="18"/>
      <c r="AE21" s="18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</row>
    <row r="22" spans="1:72" s="39" customFormat="1" ht="16.5" hidden="1" customHeight="1">
      <c r="A22" s="30"/>
      <c r="B22" s="53" t="s">
        <v>28</v>
      </c>
      <c r="C22" s="26"/>
      <c r="D22" s="26"/>
      <c r="E22" s="26"/>
      <c r="F22" s="26" t="s">
        <v>12</v>
      </c>
      <c r="G22" s="10"/>
      <c r="H22" s="2"/>
      <c r="I22" s="3"/>
      <c r="J22" s="1"/>
      <c r="K22" s="7"/>
      <c r="L22" s="3"/>
      <c r="M22" s="3"/>
      <c r="N22" s="3"/>
      <c r="O22" s="3"/>
      <c r="P22" s="18"/>
      <c r="Q22" s="18"/>
      <c r="R22" s="18"/>
      <c r="S22" s="18"/>
      <c r="T22" s="3"/>
      <c r="U22" s="18"/>
      <c r="V22" s="18"/>
      <c r="W22" s="18"/>
      <c r="X22" s="3"/>
      <c r="Y22" s="3"/>
      <c r="Z22" s="3"/>
      <c r="AA22" s="3"/>
      <c r="AB22" s="3"/>
      <c r="AC22" s="3"/>
      <c r="AD22" s="3"/>
      <c r="AE22" s="18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</row>
    <row r="23" spans="1:72" s="39" customFormat="1" ht="16.5" hidden="1" customHeight="1">
      <c r="A23" s="30"/>
      <c r="B23" s="53"/>
      <c r="C23" s="26"/>
      <c r="D23" s="26"/>
      <c r="E23" s="26"/>
      <c r="F23" s="26" t="s">
        <v>12</v>
      </c>
      <c r="G23" s="10"/>
      <c r="H23" s="2"/>
      <c r="I23" s="3"/>
      <c r="J23" s="1"/>
      <c r="K23" s="7"/>
      <c r="L23" s="3"/>
      <c r="M23" s="3"/>
      <c r="N23" s="3"/>
      <c r="O23" s="3"/>
      <c r="P23" s="18"/>
      <c r="Q23" s="18"/>
      <c r="R23" s="18"/>
      <c r="S23" s="18"/>
      <c r="T23" s="3"/>
      <c r="U23" s="18"/>
      <c r="V23" s="18"/>
      <c r="W23" s="18"/>
      <c r="X23" s="3"/>
      <c r="Y23" s="18"/>
      <c r="Z23" s="3"/>
      <c r="AA23" s="3"/>
      <c r="AB23" s="3"/>
      <c r="AC23" s="3"/>
      <c r="AD23" s="3"/>
      <c r="AE23" s="18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</row>
    <row r="24" spans="1:72" s="39" customFormat="1" ht="20.25" customHeight="1">
      <c r="A24" s="30"/>
      <c r="B24" s="23" t="s">
        <v>3</v>
      </c>
      <c r="C24" s="9"/>
      <c r="D24" s="9"/>
      <c r="E24" s="23"/>
      <c r="F24" s="26"/>
      <c r="G24" s="4">
        <f>SUM(G15:G21)</f>
        <v>0</v>
      </c>
      <c r="H24" s="4"/>
      <c r="I24" s="4">
        <f>SUM(I15:I21)</f>
        <v>0</v>
      </c>
      <c r="J24" s="4">
        <f>SUM(J15:J21)</f>
        <v>0</v>
      </c>
      <c r="K24" s="4"/>
      <c r="L24" s="4">
        <f>SUM(L15:L21)</f>
        <v>0</v>
      </c>
      <c r="M24" s="4">
        <f>SUM(M15:M21)</f>
        <v>0</v>
      </c>
      <c r="N24" s="4">
        <f>SUM(N15:N21)</f>
        <v>0</v>
      </c>
      <c r="O24" s="4">
        <f>SUM(O15:O21)</f>
        <v>0</v>
      </c>
      <c r="P24" s="4">
        <f>SUM(P15:P21)</f>
        <v>0</v>
      </c>
      <c r="Q24" s="4"/>
      <c r="R24" s="4"/>
      <c r="S24" s="4">
        <f>SUM(S15:S21)</f>
        <v>0</v>
      </c>
      <c r="T24" s="4"/>
      <c r="U24" s="4"/>
      <c r="V24" s="4">
        <f>SUM(V15:V21)</f>
        <v>3408.7000000000003</v>
      </c>
      <c r="W24" s="4">
        <f>SUM(W15:W21)</f>
        <v>1738.5</v>
      </c>
      <c r="X24" s="4"/>
      <c r="Y24" s="4"/>
      <c r="Z24" s="4">
        <f>SUM(Z15:Z21)</f>
        <v>0</v>
      </c>
      <c r="AA24" s="4">
        <f>SUM(AA15:AA21)</f>
        <v>7159</v>
      </c>
      <c r="AB24" s="4"/>
      <c r="AC24" s="4"/>
      <c r="AD24" s="4">
        <v>0</v>
      </c>
      <c r="AE24" s="4">
        <v>0</v>
      </c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</row>
    <row r="25" spans="1:72" s="39" customFormat="1" ht="66.75" customHeight="1">
      <c r="A25" s="33" t="s">
        <v>46</v>
      </c>
      <c r="B25" s="48" t="s">
        <v>81</v>
      </c>
      <c r="C25" s="29" t="s">
        <v>23</v>
      </c>
      <c r="D25" s="29" t="s">
        <v>24</v>
      </c>
      <c r="E25" s="29" t="s">
        <v>49</v>
      </c>
      <c r="F25" s="26" t="s">
        <v>71</v>
      </c>
      <c r="G25" s="12"/>
      <c r="H25" s="2"/>
      <c r="I25" s="3"/>
      <c r="J25" s="1"/>
      <c r="K25" s="2"/>
      <c r="L25" s="3"/>
      <c r="M25" s="3"/>
      <c r="N25" s="3"/>
      <c r="O25" s="3"/>
      <c r="P25" s="18"/>
      <c r="Q25" s="18"/>
      <c r="R25" s="18"/>
      <c r="S25" s="18"/>
      <c r="T25" s="47">
        <v>1</v>
      </c>
      <c r="U25" s="18">
        <f>V25</f>
        <v>3145.5</v>
      </c>
      <c r="V25" s="18">
        <f>2645.5+500</f>
        <v>3145.5</v>
      </c>
      <c r="W25" s="4"/>
      <c r="X25" s="4"/>
      <c r="Y25" s="4"/>
      <c r="Z25" s="4"/>
      <c r="AA25" s="4"/>
      <c r="AB25" s="4"/>
      <c r="AC25" s="4"/>
      <c r="AD25" s="4"/>
      <c r="AE25" s="4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</row>
    <row r="26" spans="1:72" s="39" customFormat="1" ht="90" customHeight="1">
      <c r="A26" s="33" t="s">
        <v>47</v>
      </c>
      <c r="B26" s="48" t="s">
        <v>80</v>
      </c>
      <c r="C26" s="29" t="s">
        <v>23</v>
      </c>
      <c r="D26" s="29" t="s">
        <v>24</v>
      </c>
      <c r="E26" s="29" t="s">
        <v>49</v>
      </c>
      <c r="F26" s="26" t="s">
        <v>71</v>
      </c>
      <c r="G26" s="12">
        <v>3600</v>
      </c>
      <c r="H26" s="2"/>
      <c r="I26" s="3"/>
      <c r="J26" s="1"/>
      <c r="K26" s="8"/>
      <c r="L26" s="3"/>
      <c r="M26" s="3"/>
      <c r="N26" s="3"/>
      <c r="O26" s="3"/>
      <c r="P26" s="18"/>
      <c r="Q26" s="18"/>
      <c r="R26" s="18"/>
      <c r="S26" s="18"/>
      <c r="T26" s="47">
        <v>1</v>
      </c>
      <c r="U26" s="18">
        <v>2504</v>
      </c>
      <c r="V26" s="18">
        <v>2504</v>
      </c>
      <c r="W26" s="4"/>
      <c r="X26" s="4"/>
      <c r="Y26" s="4"/>
      <c r="Z26" s="4"/>
      <c r="AA26" s="4"/>
      <c r="AB26" s="4"/>
      <c r="AC26" s="4"/>
      <c r="AD26" s="4"/>
      <c r="AE26" s="4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</row>
    <row r="27" spans="1:72" s="39" customFormat="1" ht="17.25" customHeight="1">
      <c r="A27" s="30"/>
      <c r="B27" s="23" t="s">
        <v>3</v>
      </c>
      <c r="C27" s="9"/>
      <c r="D27" s="9"/>
      <c r="E27" s="23"/>
      <c r="F27" s="26"/>
      <c r="G27" s="11">
        <f>SUM(G25:G26)</f>
        <v>3600</v>
      </c>
      <c r="H27" s="11"/>
      <c r="I27" s="4">
        <f>SUM(I25:I26)</f>
        <v>0</v>
      </c>
      <c r="J27" s="11">
        <f>SUM(J25:J26)</f>
        <v>0</v>
      </c>
      <c r="K27" s="11"/>
      <c r="L27" s="11">
        <f>SUM(L25:L26)</f>
        <v>0</v>
      </c>
      <c r="M27" s="4" t="e">
        <f>SUM(M25:M26)+#REF!+#REF!</f>
        <v>#REF!</v>
      </c>
      <c r="N27" s="4"/>
      <c r="O27" s="4">
        <f t="shared" ref="O27:S27" si="1">SUM(O25:O26)</f>
        <v>0</v>
      </c>
      <c r="P27" s="4">
        <f t="shared" si="1"/>
        <v>0</v>
      </c>
      <c r="Q27" s="4">
        <f t="shared" si="1"/>
        <v>0</v>
      </c>
      <c r="R27" s="4">
        <f t="shared" si="1"/>
        <v>0</v>
      </c>
      <c r="S27" s="4">
        <f t="shared" si="1"/>
        <v>0</v>
      </c>
      <c r="T27" s="11"/>
      <c r="U27" s="4"/>
      <c r="V27" s="4">
        <f>SUM(V25:V26)</f>
        <v>5649.5</v>
      </c>
      <c r="W27" s="4">
        <v>0</v>
      </c>
      <c r="X27" s="4"/>
      <c r="Y27" s="4"/>
      <c r="Z27" s="4">
        <v>0</v>
      </c>
      <c r="AA27" s="4">
        <v>0</v>
      </c>
      <c r="AB27" s="4"/>
      <c r="AC27" s="4"/>
      <c r="AD27" s="4">
        <v>0</v>
      </c>
      <c r="AE27" s="4">
        <v>0</v>
      </c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</row>
    <row r="28" spans="1:72" s="39" customFormat="1" ht="16.5" hidden="1" customHeight="1">
      <c r="A28" s="51">
        <v>1</v>
      </c>
      <c r="B28" s="54" t="s">
        <v>17</v>
      </c>
      <c r="C28" s="26">
        <v>226</v>
      </c>
      <c r="D28" s="26">
        <v>957</v>
      </c>
      <c r="E28" s="32" t="s">
        <v>50</v>
      </c>
      <c r="F28" s="26" t="s">
        <v>12</v>
      </c>
      <c r="G28" s="26">
        <v>1920</v>
      </c>
      <c r="H28" s="6">
        <f>I28/G28</f>
        <v>0.11869791666666667</v>
      </c>
      <c r="I28" s="5">
        <v>227.9</v>
      </c>
      <c r="J28" s="26"/>
      <c r="K28" s="19"/>
      <c r="L28" s="26"/>
      <c r="M28" s="3"/>
      <c r="N28" s="3"/>
      <c r="O28" s="3"/>
      <c r="P28" s="18"/>
      <c r="Q28" s="18"/>
      <c r="R28" s="18"/>
      <c r="S28" s="18"/>
      <c r="T28" s="47"/>
      <c r="U28" s="18"/>
      <c r="V28" s="18"/>
      <c r="W28" s="18"/>
      <c r="X28" s="3"/>
      <c r="Y28" s="3"/>
      <c r="Z28" s="3"/>
      <c r="AA28" s="3"/>
      <c r="AB28" s="3"/>
      <c r="AC28" s="3"/>
      <c r="AD28" s="3"/>
      <c r="AE28" s="18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</row>
    <row r="29" spans="1:72" s="39" customFormat="1" ht="16.5" hidden="1" customHeight="1">
      <c r="A29" s="51"/>
      <c r="B29" s="54"/>
      <c r="C29" s="26">
        <v>226</v>
      </c>
      <c r="D29" s="26">
        <v>953</v>
      </c>
      <c r="E29" s="32"/>
      <c r="F29" s="26" t="s">
        <v>12</v>
      </c>
      <c r="G29" s="26"/>
      <c r="H29" s="6"/>
      <c r="I29" s="5"/>
      <c r="J29" s="26"/>
      <c r="K29" s="19"/>
      <c r="L29" s="26"/>
      <c r="M29" s="3">
        <v>1920</v>
      </c>
      <c r="N29" s="3">
        <f>O29/M29</f>
        <v>0.92812499999999998</v>
      </c>
      <c r="O29" s="3">
        <v>1782</v>
      </c>
      <c r="P29" s="18"/>
      <c r="Q29" s="18"/>
      <c r="R29" s="18">
        <v>1782</v>
      </c>
      <c r="S29" s="18">
        <f>O29-R29</f>
        <v>0</v>
      </c>
      <c r="T29" s="47"/>
      <c r="U29" s="18"/>
      <c r="V29" s="18"/>
      <c r="W29" s="18"/>
      <c r="X29" s="3"/>
      <c r="Y29" s="3"/>
      <c r="Z29" s="3"/>
      <c r="AA29" s="3"/>
      <c r="AB29" s="3"/>
      <c r="AC29" s="3"/>
      <c r="AD29" s="3"/>
      <c r="AE29" s="18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</row>
    <row r="30" spans="1:72" s="39" customFormat="1" ht="16.5" hidden="1" customHeight="1">
      <c r="A30" s="51">
        <v>2</v>
      </c>
      <c r="B30" s="54" t="s">
        <v>16</v>
      </c>
      <c r="C30" s="26">
        <v>226</v>
      </c>
      <c r="D30" s="26">
        <v>957</v>
      </c>
      <c r="E30" s="32"/>
      <c r="F30" s="26" t="s">
        <v>12</v>
      </c>
      <c r="G30" s="10">
        <v>592</v>
      </c>
      <c r="H30" s="6">
        <f>I30/G30</f>
        <v>0.16182432432432431</v>
      </c>
      <c r="I30" s="26">
        <v>95.8</v>
      </c>
      <c r="J30" s="26"/>
      <c r="K30" s="26"/>
      <c r="L30" s="26"/>
      <c r="M30" s="3"/>
      <c r="N30" s="3"/>
      <c r="O30" s="3"/>
      <c r="P30" s="18"/>
      <c r="Q30" s="18"/>
      <c r="R30" s="18"/>
      <c r="S30" s="18"/>
      <c r="T30" s="11"/>
      <c r="U30" s="18"/>
      <c r="V30" s="18"/>
      <c r="W30" s="18"/>
      <c r="X30" s="3"/>
      <c r="Y30" s="3"/>
      <c r="Z30" s="3"/>
      <c r="AA30" s="3"/>
      <c r="AB30" s="3"/>
      <c r="AC30" s="3"/>
      <c r="AD30" s="3"/>
      <c r="AE30" s="18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</row>
    <row r="31" spans="1:72" s="39" customFormat="1" ht="16.5" hidden="1" customHeight="1">
      <c r="A31" s="51"/>
      <c r="B31" s="54"/>
      <c r="C31" s="26">
        <v>226</v>
      </c>
      <c r="D31" s="26">
        <v>953</v>
      </c>
      <c r="E31" s="32"/>
      <c r="F31" s="26"/>
      <c r="G31" s="10"/>
      <c r="H31" s="6"/>
      <c r="I31" s="5">
        <v>500</v>
      </c>
      <c r="J31" s="26"/>
      <c r="K31" s="26"/>
      <c r="L31" s="26"/>
      <c r="M31" s="3"/>
      <c r="N31" s="3"/>
      <c r="O31" s="3"/>
      <c r="P31" s="18"/>
      <c r="Q31" s="18"/>
      <c r="R31" s="18"/>
      <c r="S31" s="18"/>
      <c r="T31" s="11"/>
      <c r="U31" s="18"/>
      <c r="V31" s="18"/>
      <c r="W31" s="18"/>
      <c r="X31" s="3"/>
      <c r="Y31" s="3"/>
      <c r="Z31" s="3"/>
      <c r="AA31" s="3"/>
      <c r="AB31" s="3"/>
      <c r="AC31" s="3"/>
      <c r="AD31" s="3"/>
      <c r="AE31" s="18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</row>
    <row r="32" spans="1:72" s="39" customFormat="1" ht="95.25" customHeight="1">
      <c r="A32" s="33" t="s">
        <v>48</v>
      </c>
      <c r="B32" s="32" t="s">
        <v>67</v>
      </c>
      <c r="C32" s="26">
        <v>226</v>
      </c>
      <c r="D32" s="26">
        <v>953</v>
      </c>
      <c r="E32" s="32" t="s">
        <v>51</v>
      </c>
      <c r="F32" s="26" t="s">
        <v>71</v>
      </c>
      <c r="G32" s="10">
        <v>1122</v>
      </c>
      <c r="H32" s="6"/>
      <c r="I32" s="26"/>
      <c r="J32" s="26"/>
      <c r="K32" s="26"/>
      <c r="L32" s="26"/>
      <c r="M32" s="3"/>
      <c r="N32" s="3"/>
      <c r="O32" s="3"/>
      <c r="P32" s="18"/>
      <c r="Q32" s="18"/>
      <c r="R32" s="18"/>
      <c r="S32" s="18"/>
      <c r="T32" s="1">
        <v>1</v>
      </c>
      <c r="U32" s="18">
        <v>2119.5</v>
      </c>
      <c r="V32" s="18">
        <v>2119.5</v>
      </c>
      <c r="W32" s="18"/>
      <c r="X32" s="18"/>
      <c r="Y32" s="18"/>
      <c r="Z32" s="18"/>
      <c r="AA32" s="18"/>
      <c r="AB32" s="18"/>
      <c r="AC32" s="18"/>
      <c r="AD32" s="18"/>
      <c r="AE32" s="18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</row>
    <row r="33" spans="1:72" s="39" customFormat="1" ht="18" customHeight="1">
      <c r="A33" s="30"/>
      <c r="B33" s="23" t="s">
        <v>3</v>
      </c>
      <c r="C33" s="9"/>
      <c r="D33" s="9"/>
      <c r="E33" s="23"/>
      <c r="F33" s="26"/>
      <c r="G33" s="9">
        <f>SUM(G28:G32)</f>
        <v>3634</v>
      </c>
      <c r="H33" s="9"/>
      <c r="I33" s="9">
        <f>SUM(I28:I32)</f>
        <v>823.7</v>
      </c>
      <c r="J33" s="9">
        <f>SUM(J28:J32)</f>
        <v>0</v>
      </c>
      <c r="K33" s="9"/>
      <c r="L33" s="9">
        <f t="shared" ref="L33:S33" si="2">SUM(L28:L32)</f>
        <v>0</v>
      </c>
      <c r="M33" s="4">
        <f t="shared" si="2"/>
        <v>1920</v>
      </c>
      <c r="N33" s="4">
        <f t="shared" si="2"/>
        <v>0.92812499999999998</v>
      </c>
      <c r="O33" s="4">
        <f t="shared" si="2"/>
        <v>1782</v>
      </c>
      <c r="P33" s="4">
        <f t="shared" si="2"/>
        <v>0</v>
      </c>
      <c r="Q33" s="4">
        <f t="shared" si="2"/>
        <v>0</v>
      </c>
      <c r="R33" s="4">
        <f t="shared" si="2"/>
        <v>1782</v>
      </c>
      <c r="S33" s="4">
        <f t="shared" si="2"/>
        <v>0</v>
      </c>
      <c r="T33" s="11"/>
      <c r="U33" s="4"/>
      <c r="V33" s="4">
        <f>SUM(V28:V32)</f>
        <v>2119.5</v>
      </c>
      <c r="W33" s="4">
        <v>0</v>
      </c>
      <c r="X33" s="4"/>
      <c r="Y33" s="4"/>
      <c r="Z33" s="4">
        <v>0</v>
      </c>
      <c r="AA33" s="4">
        <v>0</v>
      </c>
      <c r="AB33" s="4"/>
      <c r="AC33" s="4"/>
      <c r="AD33" s="4">
        <v>0</v>
      </c>
      <c r="AE33" s="4">
        <v>0</v>
      </c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</row>
    <row r="34" spans="1:72" s="41" customFormat="1" ht="64.5" customHeight="1">
      <c r="A34" s="33" t="s">
        <v>52</v>
      </c>
      <c r="B34" s="31" t="s">
        <v>25</v>
      </c>
      <c r="C34" s="26">
        <v>226</v>
      </c>
      <c r="D34" s="26">
        <v>953</v>
      </c>
      <c r="E34" s="50" t="s">
        <v>90</v>
      </c>
      <c r="F34" s="26" t="s">
        <v>71</v>
      </c>
      <c r="G34" s="11"/>
      <c r="H34" s="11"/>
      <c r="I34" s="4"/>
      <c r="J34" s="11"/>
      <c r="K34" s="11"/>
      <c r="L34" s="11"/>
      <c r="M34" s="4"/>
      <c r="N34" s="4"/>
      <c r="O34" s="4"/>
      <c r="P34" s="4"/>
      <c r="Q34" s="4"/>
      <c r="R34" s="4"/>
      <c r="S34" s="4"/>
      <c r="T34" s="1">
        <v>1</v>
      </c>
      <c r="U34" s="3">
        <f>V34</f>
        <v>411.4</v>
      </c>
      <c r="V34" s="3">
        <v>411.4</v>
      </c>
      <c r="W34" s="4"/>
      <c r="X34" s="4"/>
      <c r="Y34" s="4"/>
      <c r="Z34" s="4"/>
      <c r="AA34" s="4"/>
      <c r="AB34" s="4"/>
      <c r="AC34" s="4"/>
      <c r="AD34" s="4"/>
      <c r="AE34" s="4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</row>
    <row r="35" spans="1:72" s="41" customFormat="1" ht="19.5" customHeight="1">
      <c r="A35" s="25"/>
      <c r="B35" s="21" t="s">
        <v>3</v>
      </c>
      <c r="C35" s="26"/>
      <c r="D35" s="26"/>
      <c r="E35" s="26"/>
      <c r="F35" s="9"/>
      <c r="G35" s="11"/>
      <c r="H35" s="11"/>
      <c r="I35" s="4"/>
      <c r="J35" s="11"/>
      <c r="K35" s="11"/>
      <c r="L35" s="11"/>
      <c r="M35" s="4"/>
      <c r="N35" s="4"/>
      <c r="O35" s="4"/>
      <c r="P35" s="4"/>
      <c r="Q35" s="4"/>
      <c r="R35" s="4"/>
      <c r="S35" s="4">
        <f>SUM(S34)</f>
        <v>0</v>
      </c>
      <c r="T35" s="4"/>
      <c r="U35" s="4"/>
      <c r="V35" s="4">
        <f>SUM(V34)</f>
        <v>411.4</v>
      </c>
      <c r="W35" s="4">
        <v>0</v>
      </c>
      <c r="X35" s="4"/>
      <c r="Y35" s="4"/>
      <c r="Z35" s="4">
        <v>0</v>
      </c>
      <c r="AA35" s="4">
        <v>0</v>
      </c>
      <c r="AB35" s="4"/>
      <c r="AC35" s="4"/>
      <c r="AD35" s="4">
        <v>0</v>
      </c>
      <c r="AE35" s="4">
        <v>0</v>
      </c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</row>
    <row r="36" spans="1:72" s="41" customFormat="1" ht="37.5" customHeight="1">
      <c r="A36" s="51" t="s">
        <v>53</v>
      </c>
      <c r="B36" s="55" t="s">
        <v>68</v>
      </c>
      <c r="C36" s="26">
        <v>226</v>
      </c>
      <c r="D36" s="26">
        <v>957</v>
      </c>
      <c r="E36" s="53" t="s">
        <v>54</v>
      </c>
      <c r="F36" s="26" t="s">
        <v>82</v>
      </c>
      <c r="G36" s="11"/>
      <c r="H36" s="11"/>
      <c r="I36" s="4"/>
      <c r="J36" s="11"/>
      <c r="K36" s="11"/>
      <c r="L36" s="11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1">
        <v>1</v>
      </c>
      <c r="Y36" s="3">
        <v>65.599999999999994</v>
      </c>
      <c r="Z36" s="3"/>
      <c r="AA36" s="3">
        <v>65.599999999999994</v>
      </c>
      <c r="AB36" s="4"/>
      <c r="AC36" s="4"/>
      <c r="AD36" s="4"/>
      <c r="AE36" s="4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</row>
    <row r="37" spans="1:72" s="41" customFormat="1" ht="37.5" customHeight="1">
      <c r="A37" s="51"/>
      <c r="B37" s="55"/>
      <c r="C37" s="26">
        <v>226</v>
      </c>
      <c r="D37" s="26">
        <v>953</v>
      </c>
      <c r="E37" s="53"/>
      <c r="F37" s="26" t="s">
        <v>71</v>
      </c>
      <c r="G37" s="11"/>
      <c r="H37" s="11"/>
      <c r="I37" s="4"/>
      <c r="J37" s="11"/>
      <c r="K37" s="11"/>
      <c r="L37" s="11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1">
        <v>1</v>
      </c>
      <c r="Y37" s="3">
        <v>229.6</v>
      </c>
      <c r="Z37" s="3"/>
      <c r="AA37" s="3">
        <v>229.6</v>
      </c>
      <c r="AB37" s="4"/>
      <c r="AC37" s="4"/>
      <c r="AD37" s="4"/>
      <c r="AE37" s="4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</row>
    <row r="38" spans="1:72" s="41" customFormat="1" ht="18.75" customHeight="1">
      <c r="A38" s="25"/>
      <c r="B38" s="23" t="s">
        <v>3</v>
      </c>
      <c r="C38" s="9"/>
      <c r="D38" s="9"/>
      <c r="E38" s="9"/>
      <c r="F38" s="9"/>
      <c r="G38" s="11"/>
      <c r="H38" s="11"/>
      <c r="I38" s="4"/>
      <c r="J38" s="11">
        <f t="shared" ref="J38:P38" si="3">SUM(J34:J37)</f>
        <v>0</v>
      </c>
      <c r="K38" s="11">
        <f t="shared" si="3"/>
        <v>0</v>
      </c>
      <c r="L38" s="11">
        <f t="shared" si="3"/>
        <v>0</v>
      </c>
      <c r="M38" s="4">
        <f t="shared" si="3"/>
        <v>0</v>
      </c>
      <c r="N38" s="4">
        <f t="shared" si="3"/>
        <v>0</v>
      </c>
      <c r="O38" s="4">
        <f t="shared" si="3"/>
        <v>0</v>
      </c>
      <c r="P38" s="4">
        <f t="shared" si="3"/>
        <v>0</v>
      </c>
      <c r="Q38" s="4"/>
      <c r="R38" s="4"/>
      <c r="S38" s="4">
        <f>SUM(S36:S37)</f>
        <v>0</v>
      </c>
      <c r="T38" s="4"/>
      <c r="U38" s="4"/>
      <c r="V38" s="4">
        <v>0</v>
      </c>
      <c r="W38" s="4">
        <v>0</v>
      </c>
      <c r="X38" s="4"/>
      <c r="Y38" s="4"/>
      <c r="Z38" s="4">
        <f>SUM(Z36:Z37)</f>
        <v>0</v>
      </c>
      <c r="AA38" s="4">
        <f>SUM(AA34:AA37)</f>
        <v>295.2</v>
      </c>
      <c r="AB38" s="4"/>
      <c r="AC38" s="4"/>
      <c r="AD38" s="4">
        <f>SUM(AD34:AD37)</f>
        <v>0</v>
      </c>
      <c r="AE38" s="4">
        <f>SUM(AE34:AE37)</f>
        <v>0</v>
      </c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</row>
    <row r="39" spans="1:72" s="41" customFormat="1" ht="33.75" customHeight="1">
      <c r="A39" s="51" t="s">
        <v>55</v>
      </c>
      <c r="B39" s="55" t="s">
        <v>69</v>
      </c>
      <c r="C39" s="26">
        <v>226</v>
      </c>
      <c r="D39" s="26">
        <v>957</v>
      </c>
      <c r="E39" s="53" t="s">
        <v>88</v>
      </c>
      <c r="F39" s="26" t="s">
        <v>82</v>
      </c>
      <c r="G39" s="11"/>
      <c r="H39" s="11"/>
      <c r="I39" s="4"/>
      <c r="J39" s="11"/>
      <c r="K39" s="11"/>
      <c r="L39" s="11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">
        <v>1</v>
      </c>
      <c r="AC39" s="3">
        <v>728</v>
      </c>
      <c r="AD39" s="3"/>
      <c r="AE39" s="3">
        <v>728</v>
      </c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</row>
    <row r="40" spans="1:72" s="41" customFormat="1" ht="33.75" customHeight="1">
      <c r="A40" s="51"/>
      <c r="B40" s="55"/>
      <c r="C40" s="26">
        <v>226</v>
      </c>
      <c r="D40" s="26">
        <v>953</v>
      </c>
      <c r="E40" s="53"/>
      <c r="F40" s="26" t="s">
        <v>71</v>
      </c>
      <c r="G40" s="11"/>
      <c r="H40" s="11"/>
      <c r="I40" s="4"/>
      <c r="J40" s="11"/>
      <c r="K40" s="11"/>
      <c r="L40" s="11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">
        <v>1</v>
      </c>
      <c r="AC40" s="3">
        <v>9262</v>
      </c>
      <c r="AD40" s="3"/>
      <c r="AE40" s="3">
        <v>9262</v>
      </c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</row>
    <row r="41" spans="1:72" s="41" customFormat="1" ht="18.75" customHeight="1">
      <c r="A41" s="51" t="s">
        <v>56</v>
      </c>
      <c r="B41" s="55" t="s">
        <v>29</v>
      </c>
      <c r="C41" s="26">
        <v>226</v>
      </c>
      <c r="D41" s="26">
        <v>957</v>
      </c>
      <c r="E41" s="53"/>
      <c r="F41" s="26" t="s">
        <v>82</v>
      </c>
      <c r="G41" s="11"/>
      <c r="H41" s="11"/>
      <c r="I41" s="4"/>
      <c r="J41" s="11"/>
      <c r="K41" s="11"/>
      <c r="L41" s="11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">
        <v>1</v>
      </c>
      <c r="AC41" s="3">
        <v>197</v>
      </c>
      <c r="AD41" s="3"/>
      <c r="AE41" s="3">
        <v>197</v>
      </c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</row>
    <row r="42" spans="1:72" s="41" customFormat="1" ht="26.25" customHeight="1">
      <c r="A42" s="51"/>
      <c r="B42" s="55"/>
      <c r="C42" s="26">
        <v>226</v>
      </c>
      <c r="D42" s="26">
        <v>953</v>
      </c>
      <c r="E42" s="53"/>
      <c r="F42" s="26" t="s">
        <v>71</v>
      </c>
      <c r="G42" s="11"/>
      <c r="H42" s="11"/>
      <c r="I42" s="4"/>
      <c r="J42" s="11"/>
      <c r="K42" s="11"/>
      <c r="L42" s="11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">
        <v>1</v>
      </c>
      <c r="AC42" s="3">
        <v>2501</v>
      </c>
      <c r="AD42" s="3"/>
      <c r="AE42" s="3">
        <v>2501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</row>
    <row r="43" spans="1:72" s="41" customFormat="1" ht="19.5" customHeight="1">
      <c r="A43" s="25"/>
      <c r="B43" s="21" t="s">
        <v>3</v>
      </c>
      <c r="C43" s="26"/>
      <c r="D43" s="26"/>
      <c r="E43" s="26"/>
      <c r="F43" s="9"/>
      <c r="G43" s="11"/>
      <c r="H43" s="11"/>
      <c r="I43" s="4"/>
      <c r="J43" s="4"/>
      <c r="K43" s="11"/>
      <c r="L43" s="11"/>
      <c r="M43" s="4"/>
      <c r="N43" s="4"/>
      <c r="O43" s="4"/>
      <c r="P43" s="4"/>
      <c r="Q43" s="4"/>
      <c r="R43" s="4"/>
      <c r="S43" s="4">
        <f>SUM(S39:S42)</f>
        <v>0</v>
      </c>
      <c r="T43" s="4"/>
      <c r="U43" s="4"/>
      <c r="V43" s="4">
        <v>0</v>
      </c>
      <c r="W43" s="4">
        <v>0</v>
      </c>
      <c r="X43" s="4"/>
      <c r="Y43" s="4"/>
      <c r="Z43" s="4">
        <f>SUM(Z39:Z42)</f>
        <v>0</v>
      </c>
      <c r="AA43" s="4">
        <f t="shared" ref="AA43" si="4">SUM(AA42)</f>
        <v>0</v>
      </c>
      <c r="AB43" s="4"/>
      <c r="AC43" s="4"/>
      <c r="AD43" s="4">
        <f t="shared" ref="AD43:AE43" si="5">SUM(AD39:AD42)</f>
        <v>0</v>
      </c>
      <c r="AE43" s="4">
        <f t="shared" si="5"/>
        <v>12688</v>
      </c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</row>
    <row r="44" spans="1:72" s="41" customFormat="1" ht="24" customHeight="1">
      <c r="A44" s="51" t="s">
        <v>57</v>
      </c>
      <c r="B44" s="54" t="s">
        <v>70</v>
      </c>
      <c r="C44" s="26">
        <v>226</v>
      </c>
      <c r="D44" s="26">
        <v>957</v>
      </c>
      <c r="E44" s="53" t="s">
        <v>83</v>
      </c>
      <c r="F44" s="26" t="s">
        <v>82</v>
      </c>
      <c r="G44" s="11"/>
      <c r="H44" s="11"/>
      <c r="I44" s="4"/>
      <c r="J44" s="4"/>
      <c r="K44" s="11"/>
      <c r="L44" s="11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">
        <v>1</v>
      </c>
      <c r="Y44" s="3">
        <v>149.6</v>
      </c>
      <c r="Z44" s="3"/>
      <c r="AA44" s="3">
        <v>149.6</v>
      </c>
      <c r="AB44" s="4"/>
      <c r="AC44" s="4"/>
      <c r="AD44" s="4"/>
      <c r="AE44" s="4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</row>
    <row r="45" spans="1:72" s="41" customFormat="1" ht="29.25" customHeight="1">
      <c r="A45" s="51"/>
      <c r="B45" s="54"/>
      <c r="C45" s="26">
        <v>226</v>
      </c>
      <c r="D45" s="26">
        <v>953</v>
      </c>
      <c r="E45" s="53"/>
      <c r="F45" s="26" t="s">
        <v>71</v>
      </c>
      <c r="G45" s="11"/>
      <c r="H45" s="11"/>
      <c r="I45" s="4"/>
      <c r="J45" s="4"/>
      <c r="K45" s="11"/>
      <c r="L45" s="11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1">
        <v>1</v>
      </c>
      <c r="Y45" s="3">
        <v>1903.7</v>
      </c>
      <c r="Z45" s="3"/>
      <c r="AA45" s="3">
        <v>1903.7</v>
      </c>
      <c r="AB45" s="4"/>
      <c r="AC45" s="4"/>
      <c r="AD45" s="4"/>
      <c r="AE45" s="4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</row>
    <row r="46" spans="1:72" s="41" customFormat="1" ht="28.5" customHeight="1">
      <c r="A46" s="51" t="s">
        <v>58</v>
      </c>
      <c r="B46" s="54" t="s">
        <v>30</v>
      </c>
      <c r="C46" s="26">
        <v>226</v>
      </c>
      <c r="D46" s="26">
        <v>957</v>
      </c>
      <c r="E46" s="53" t="s">
        <v>83</v>
      </c>
      <c r="F46" s="26" t="s">
        <v>82</v>
      </c>
      <c r="G46" s="11"/>
      <c r="H46" s="11"/>
      <c r="I46" s="4"/>
      <c r="J46" s="4"/>
      <c r="K46" s="11"/>
      <c r="L46" s="1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1">
        <v>1</v>
      </c>
      <c r="Y46" s="3">
        <v>258.5</v>
      </c>
      <c r="Z46" s="3"/>
      <c r="AA46" s="3">
        <v>258.5</v>
      </c>
      <c r="AB46" s="4"/>
      <c r="AC46" s="4"/>
      <c r="AD46" s="4"/>
      <c r="AE46" s="4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</row>
    <row r="47" spans="1:72" s="41" customFormat="1" ht="38.25" customHeight="1">
      <c r="A47" s="51"/>
      <c r="B47" s="54"/>
      <c r="C47" s="26">
        <v>226</v>
      </c>
      <c r="D47" s="26">
        <v>953</v>
      </c>
      <c r="E47" s="53"/>
      <c r="F47" s="26" t="s">
        <v>71</v>
      </c>
      <c r="G47" s="11"/>
      <c r="H47" s="11"/>
      <c r="I47" s="4"/>
      <c r="J47" s="4"/>
      <c r="K47" s="11"/>
      <c r="L47" s="11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">
        <v>1</v>
      </c>
      <c r="Y47" s="3">
        <v>2169.1999999999998</v>
      </c>
      <c r="Z47" s="3"/>
      <c r="AA47" s="3">
        <v>2169.1999999999998</v>
      </c>
      <c r="AB47" s="1">
        <v>1</v>
      </c>
      <c r="AC47" s="3">
        <v>1121.4000000000001</v>
      </c>
      <c r="AD47" s="3"/>
      <c r="AE47" s="3">
        <f>AC47*AB47</f>
        <v>1121.4000000000001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</row>
    <row r="48" spans="1:72" s="41" customFormat="1" ht="33" customHeight="1">
      <c r="A48" s="51" t="s">
        <v>60</v>
      </c>
      <c r="B48" s="54" t="s">
        <v>59</v>
      </c>
      <c r="C48" s="26">
        <v>226</v>
      </c>
      <c r="D48" s="26">
        <v>957</v>
      </c>
      <c r="E48" s="53" t="s">
        <v>83</v>
      </c>
      <c r="F48" s="26" t="s">
        <v>82</v>
      </c>
      <c r="G48" s="11"/>
      <c r="H48" s="11"/>
      <c r="I48" s="4"/>
      <c r="J48" s="4"/>
      <c r="K48" s="11"/>
      <c r="L48" s="11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">
        <v>1</v>
      </c>
      <c r="Y48" s="3">
        <v>73.400000000000006</v>
      </c>
      <c r="Z48" s="3"/>
      <c r="AA48" s="3">
        <f t="shared" ref="AA48:AA54" si="6">Y48*X48</f>
        <v>73.400000000000006</v>
      </c>
      <c r="AB48" s="4"/>
      <c r="AC48" s="4"/>
      <c r="AD48" s="4"/>
      <c r="AE48" s="4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</row>
    <row r="49" spans="1:72" s="41" customFormat="1" ht="32.25" customHeight="1">
      <c r="A49" s="51"/>
      <c r="B49" s="54"/>
      <c r="C49" s="26">
        <v>226</v>
      </c>
      <c r="D49" s="26">
        <v>953</v>
      </c>
      <c r="E49" s="53"/>
      <c r="F49" s="26" t="s">
        <v>71</v>
      </c>
      <c r="G49" s="11"/>
      <c r="H49" s="11"/>
      <c r="I49" s="4"/>
      <c r="J49" s="4"/>
      <c r="K49" s="11"/>
      <c r="L49" s="11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">
        <v>1</v>
      </c>
      <c r="Y49" s="3">
        <v>934.2</v>
      </c>
      <c r="Z49" s="3"/>
      <c r="AA49" s="3">
        <v>934.2</v>
      </c>
      <c r="AB49" s="4"/>
      <c r="AC49" s="4"/>
      <c r="AD49" s="4"/>
      <c r="AE49" s="4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</row>
    <row r="50" spans="1:72" s="41" customFormat="1" ht="29.25" customHeight="1">
      <c r="A50" s="51" t="s">
        <v>61</v>
      </c>
      <c r="B50" s="53" t="s">
        <v>31</v>
      </c>
      <c r="C50" s="26">
        <v>226</v>
      </c>
      <c r="D50" s="26">
        <v>957</v>
      </c>
      <c r="E50" s="53" t="s">
        <v>83</v>
      </c>
      <c r="F50" s="26" t="s">
        <v>82</v>
      </c>
      <c r="G50" s="11"/>
      <c r="H50" s="11"/>
      <c r="I50" s="4"/>
      <c r="J50" s="4"/>
      <c r="K50" s="11"/>
      <c r="L50" s="1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">
        <v>1</v>
      </c>
      <c r="Y50" s="3">
        <v>25.1</v>
      </c>
      <c r="Z50" s="3"/>
      <c r="AA50" s="3">
        <v>25.1</v>
      </c>
      <c r="AB50" s="4"/>
      <c r="AC50" s="4"/>
      <c r="AD50" s="4"/>
      <c r="AE50" s="4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</row>
    <row r="51" spans="1:72" s="41" customFormat="1" ht="29.25" customHeight="1">
      <c r="A51" s="51"/>
      <c r="B51" s="53"/>
      <c r="C51" s="26">
        <v>226</v>
      </c>
      <c r="D51" s="26">
        <v>953</v>
      </c>
      <c r="E51" s="53"/>
      <c r="F51" s="26" t="s">
        <v>71</v>
      </c>
      <c r="G51" s="11"/>
      <c r="H51" s="11"/>
      <c r="I51" s="4"/>
      <c r="J51" s="4"/>
      <c r="K51" s="11"/>
      <c r="L51" s="1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">
        <v>1</v>
      </c>
      <c r="Y51" s="3">
        <v>319.2</v>
      </c>
      <c r="Z51" s="3"/>
      <c r="AA51" s="3">
        <f t="shared" si="6"/>
        <v>319.2</v>
      </c>
      <c r="AB51" s="4"/>
      <c r="AC51" s="4"/>
      <c r="AD51" s="4"/>
      <c r="AE51" s="4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</row>
    <row r="52" spans="1:72" s="41" customFormat="1" ht="19.5" customHeight="1">
      <c r="A52" s="25"/>
      <c r="B52" s="21" t="s">
        <v>3</v>
      </c>
      <c r="C52" s="26"/>
      <c r="D52" s="26"/>
      <c r="E52" s="26"/>
      <c r="F52" s="9"/>
      <c r="G52" s="11"/>
      <c r="H52" s="11"/>
      <c r="I52" s="4"/>
      <c r="J52" s="4"/>
      <c r="K52" s="11"/>
      <c r="L52" s="11"/>
      <c r="M52" s="4"/>
      <c r="N52" s="4"/>
      <c r="O52" s="4"/>
      <c r="P52" s="4"/>
      <c r="Q52" s="4"/>
      <c r="R52" s="4"/>
      <c r="S52" s="4">
        <f>SUM(S44:S51)</f>
        <v>0</v>
      </c>
      <c r="T52" s="4"/>
      <c r="U52" s="4"/>
      <c r="V52" s="4">
        <v>0</v>
      </c>
      <c r="W52" s="4">
        <v>0</v>
      </c>
      <c r="X52" s="11"/>
      <c r="Y52" s="4"/>
      <c r="Z52" s="4">
        <f t="shared" ref="Z52:AA52" si="7">SUM(Z44:Z51)</f>
        <v>0</v>
      </c>
      <c r="AA52" s="4">
        <f t="shared" si="7"/>
        <v>5832.9</v>
      </c>
      <c r="AB52" s="4"/>
      <c r="AC52" s="4"/>
      <c r="AD52" s="4">
        <f t="shared" ref="AD52:AE52" si="8">SUM(AD44:AD51)</f>
        <v>0</v>
      </c>
      <c r="AE52" s="4">
        <f t="shared" si="8"/>
        <v>1121.4000000000001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</row>
    <row r="53" spans="1:72" s="41" customFormat="1" ht="25.5" customHeight="1">
      <c r="A53" s="51" t="s">
        <v>62</v>
      </c>
      <c r="B53" s="64" t="s">
        <v>92</v>
      </c>
      <c r="C53" s="26">
        <v>226</v>
      </c>
      <c r="D53" s="26">
        <v>957</v>
      </c>
      <c r="E53" s="62" t="s">
        <v>91</v>
      </c>
      <c r="F53" s="26" t="s">
        <v>82</v>
      </c>
      <c r="G53" s="11"/>
      <c r="H53" s="11"/>
      <c r="I53" s="4"/>
      <c r="J53" s="4"/>
      <c r="K53" s="11"/>
      <c r="L53" s="11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">
        <v>1</v>
      </c>
      <c r="Y53" s="3">
        <v>33</v>
      </c>
      <c r="Z53" s="3"/>
      <c r="AA53" s="3">
        <f t="shared" si="6"/>
        <v>33</v>
      </c>
      <c r="AB53" s="4"/>
      <c r="AC53" s="4"/>
      <c r="AD53" s="4"/>
      <c r="AE53" s="4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</row>
    <row r="54" spans="1:72" s="41" customFormat="1" ht="29.25" customHeight="1">
      <c r="A54" s="51"/>
      <c r="B54" s="64"/>
      <c r="C54" s="26">
        <v>226</v>
      </c>
      <c r="D54" s="26">
        <v>953</v>
      </c>
      <c r="E54" s="62"/>
      <c r="F54" s="26" t="s">
        <v>71</v>
      </c>
      <c r="G54" s="11"/>
      <c r="H54" s="11"/>
      <c r="I54" s="4"/>
      <c r="J54" s="4"/>
      <c r="K54" s="11"/>
      <c r="L54" s="11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">
        <v>1</v>
      </c>
      <c r="Y54" s="3">
        <v>420</v>
      </c>
      <c r="Z54" s="3"/>
      <c r="AA54" s="3">
        <f t="shared" si="6"/>
        <v>420</v>
      </c>
      <c r="AB54" s="4"/>
      <c r="AC54" s="4"/>
      <c r="AD54" s="4"/>
      <c r="AE54" s="4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</row>
    <row r="55" spans="1:72" s="41" customFormat="1" ht="19.5" customHeight="1">
      <c r="A55" s="25"/>
      <c r="B55" s="24" t="s">
        <v>3</v>
      </c>
      <c r="C55" s="26"/>
      <c r="D55" s="26"/>
      <c r="E55" s="26"/>
      <c r="F55" s="9"/>
      <c r="G55" s="11"/>
      <c r="H55" s="11"/>
      <c r="I55" s="4"/>
      <c r="J55" s="4"/>
      <c r="K55" s="11"/>
      <c r="L55" s="11"/>
      <c r="M55" s="4"/>
      <c r="N55" s="4"/>
      <c r="O55" s="4"/>
      <c r="P55" s="4"/>
      <c r="Q55" s="4"/>
      <c r="R55" s="4"/>
      <c r="S55" s="4">
        <f>SUM(S53:S54)</f>
        <v>0</v>
      </c>
      <c r="T55" s="4"/>
      <c r="U55" s="4"/>
      <c r="V55" s="4">
        <v>0</v>
      </c>
      <c r="W55" s="4">
        <v>0</v>
      </c>
      <c r="X55" s="4"/>
      <c r="Y55" s="4"/>
      <c r="Z55" s="4">
        <f>SUM(Z53:Z54)</f>
        <v>0</v>
      </c>
      <c r="AA55" s="4">
        <f>AA53+AA54</f>
        <v>453</v>
      </c>
      <c r="AB55" s="4"/>
      <c r="AC55" s="4"/>
      <c r="AD55" s="4">
        <f t="shared" ref="AD55" si="9">SUM(AD54)</f>
        <v>0</v>
      </c>
      <c r="AE55" s="4">
        <v>0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</row>
    <row r="56" spans="1:72" s="41" customFormat="1" ht="32.25" customHeight="1">
      <c r="A56" s="51" t="s">
        <v>64</v>
      </c>
      <c r="B56" s="63" t="s">
        <v>93</v>
      </c>
      <c r="C56" s="26">
        <v>226</v>
      </c>
      <c r="D56" s="26">
        <v>957</v>
      </c>
      <c r="E56" s="53" t="s">
        <v>63</v>
      </c>
      <c r="F56" s="26" t="s">
        <v>82</v>
      </c>
      <c r="G56" s="11"/>
      <c r="H56" s="11"/>
      <c r="I56" s="4"/>
      <c r="J56" s="4"/>
      <c r="K56" s="11"/>
      <c r="L56" s="11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">
        <v>1</v>
      </c>
      <c r="AC56" s="3">
        <v>35.799999999999997</v>
      </c>
      <c r="AD56" s="3"/>
      <c r="AE56" s="3">
        <v>35.799999999999997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</row>
    <row r="57" spans="1:72" s="41" customFormat="1" ht="32.25" customHeight="1">
      <c r="A57" s="51"/>
      <c r="B57" s="63"/>
      <c r="C57" s="26">
        <v>226</v>
      </c>
      <c r="D57" s="26">
        <v>953</v>
      </c>
      <c r="E57" s="53"/>
      <c r="F57" s="26" t="s">
        <v>71</v>
      </c>
      <c r="G57" s="11"/>
      <c r="H57" s="11"/>
      <c r="I57" s="4"/>
      <c r="J57" s="4"/>
      <c r="K57" s="11"/>
      <c r="L57" s="1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">
        <v>1</v>
      </c>
      <c r="AC57" s="3">
        <v>455.3</v>
      </c>
      <c r="AD57" s="3"/>
      <c r="AE57" s="3">
        <v>455.3</v>
      </c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</row>
    <row r="58" spans="1:72" s="41" customFormat="1" ht="31.5" customHeight="1">
      <c r="A58" s="51" t="s">
        <v>65</v>
      </c>
      <c r="B58" s="63" t="s">
        <v>94</v>
      </c>
      <c r="C58" s="26">
        <v>226</v>
      </c>
      <c r="D58" s="26">
        <v>957</v>
      </c>
      <c r="E58" s="53" t="s">
        <v>63</v>
      </c>
      <c r="F58" s="26" t="s">
        <v>82</v>
      </c>
      <c r="G58" s="11"/>
      <c r="H58" s="11"/>
      <c r="I58" s="4"/>
      <c r="J58" s="4"/>
      <c r="K58" s="11"/>
      <c r="L58" s="1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">
        <v>1</v>
      </c>
      <c r="AC58" s="3">
        <v>8.3000000000000007</v>
      </c>
      <c r="AD58" s="3"/>
      <c r="AE58" s="3">
        <v>8.3000000000000007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</row>
    <row r="59" spans="1:72" s="41" customFormat="1" ht="31.5" customHeight="1">
      <c r="A59" s="51"/>
      <c r="B59" s="63"/>
      <c r="C59" s="26">
        <v>226</v>
      </c>
      <c r="D59" s="26">
        <v>953</v>
      </c>
      <c r="E59" s="53"/>
      <c r="F59" s="26" t="s">
        <v>71</v>
      </c>
      <c r="G59" s="11"/>
      <c r="H59" s="11"/>
      <c r="I59" s="4"/>
      <c r="J59" s="4"/>
      <c r="K59" s="11"/>
      <c r="L59" s="1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">
        <v>1</v>
      </c>
      <c r="AC59" s="3">
        <v>105.3</v>
      </c>
      <c r="AD59" s="3"/>
      <c r="AE59" s="3">
        <v>105.3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</row>
    <row r="60" spans="1:72" s="41" customFormat="1" ht="19.5" customHeight="1">
      <c r="A60" s="20"/>
      <c r="B60" s="21" t="s">
        <v>3</v>
      </c>
      <c r="C60" s="26"/>
      <c r="D60" s="26"/>
      <c r="E60" s="26"/>
      <c r="F60" s="9"/>
      <c r="G60" s="11"/>
      <c r="H60" s="11"/>
      <c r="I60" s="4"/>
      <c r="J60" s="4"/>
      <c r="K60" s="11"/>
      <c r="L60" s="11"/>
      <c r="M60" s="4"/>
      <c r="N60" s="4"/>
      <c r="O60" s="4"/>
      <c r="P60" s="4"/>
      <c r="Q60" s="4"/>
      <c r="R60" s="4"/>
      <c r="S60" s="4">
        <f>SUM(S58:S59)</f>
        <v>0</v>
      </c>
      <c r="T60" s="4"/>
      <c r="U60" s="4"/>
      <c r="V60" s="4">
        <v>0</v>
      </c>
      <c r="W60" s="4">
        <v>0</v>
      </c>
      <c r="X60" s="4"/>
      <c r="Y60" s="4"/>
      <c r="Z60" s="4">
        <f>SUM(Z58:Z59)</f>
        <v>0</v>
      </c>
      <c r="AA60" s="4">
        <f t="shared" ref="AA60" si="10">SUM(AA59)</f>
        <v>0</v>
      </c>
      <c r="AB60" s="4"/>
      <c r="AC60" s="4"/>
      <c r="AD60" s="4">
        <f t="shared" ref="AD60" si="11">SUM(AD56:AD59)</f>
        <v>0</v>
      </c>
      <c r="AE60" s="4">
        <f>SUM(AE56:AE59)</f>
        <v>604.70000000000005</v>
      </c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</row>
    <row r="61" spans="1:72" s="39" customFormat="1" ht="19.5" customHeight="1">
      <c r="A61" s="22"/>
      <c r="B61" s="9" t="s">
        <v>4</v>
      </c>
      <c r="C61" s="9"/>
      <c r="D61" s="9"/>
      <c r="E61" s="23"/>
      <c r="F61" s="26"/>
      <c r="G61" s="4" t="e">
        <f>#REF!+G24+G27+G33+#REF!+#REF!+#REF!+G35</f>
        <v>#REF!</v>
      </c>
      <c r="H61" s="11"/>
      <c r="I61" s="4" t="e">
        <f>#REF!+I24+I27+I33+#REF!+#REF!+#REF!+I35</f>
        <v>#REF!</v>
      </c>
      <c r="J61" s="11" t="e">
        <f>#REF!+J24+J27+J33+#REF!+#REF!+#REF!+J35</f>
        <v>#REF!</v>
      </c>
      <c r="K61" s="11"/>
      <c r="L61" s="4" t="e">
        <f>#REF!+L24+L27+L33+#REF!+#REF!+#REF!+L35</f>
        <v>#REF!</v>
      </c>
      <c r="M61" s="4" t="e">
        <f>#REF!+M24+M27+M33+#REF!+#REF!+#REF!+M35</f>
        <v>#REF!</v>
      </c>
      <c r="N61" s="4"/>
      <c r="O61" s="4" t="e">
        <f>O55+O52+O43+O38+O35+#REF!+#REF!+#REF!+O33+O27+O24+#REF!</f>
        <v>#REF!</v>
      </c>
      <c r="P61" s="4" t="e">
        <f>#REF!+P24+P27+P33+#REF!+#REF!+#REF!+P35</f>
        <v>#REF!</v>
      </c>
      <c r="Q61" s="4"/>
      <c r="R61" s="4" t="e">
        <f>R55+R52+R43+R38+R35+#REF!+#REF!+#REF!+R33+R27+R24+#REF!</f>
        <v>#REF!</v>
      </c>
      <c r="S61" s="4" t="e">
        <f>S55+S52+S43+S38+S35+#REF!+#REF!+#REF!+S33+S27+S24+#REF!</f>
        <v>#REF!</v>
      </c>
      <c r="T61" s="4"/>
      <c r="U61" s="4"/>
      <c r="V61" s="4">
        <f t="shared" ref="V61" si="12">V24+V27+V33+V35+V38+V43+V52+V55+V60</f>
        <v>11589.1</v>
      </c>
      <c r="W61" s="4">
        <f t="shared" ref="W61" si="13">W24+W27+W33+W35+W38+W43+W52+W55+W60</f>
        <v>1738.5</v>
      </c>
      <c r="X61" s="4"/>
      <c r="Y61" s="4"/>
      <c r="Z61" s="4">
        <f t="shared" ref="Z61" si="14">Z24+Z27+Z33+Z35+Z38+Z43+Z52+Z55+Z60</f>
        <v>0</v>
      </c>
      <c r="AA61" s="4">
        <f t="shared" ref="AA61" si="15">AA24+AA27+AA33+AA35+AA38+AA43+AA52+AA55+AA60</f>
        <v>13740.099999999999</v>
      </c>
      <c r="AB61" s="4"/>
      <c r="AC61" s="4"/>
      <c r="AD61" s="4">
        <f t="shared" ref="AD61" si="16">AD24+AD27+AD33+AD35+AD38+AD43+AD52+AD55+AD60</f>
        <v>0</v>
      </c>
      <c r="AE61" s="4">
        <f t="shared" ref="AE61" si="17">AE24+AE27+AE33+AE35+AE38+AE43+AE52+AE55+AE60</f>
        <v>14414.1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</row>
    <row r="62" spans="1:72" s="36" customFormat="1" ht="19.5" customHeight="1">
      <c r="A62" s="14"/>
      <c r="B62" s="15"/>
      <c r="C62" s="15"/>
      <c r="D62" s="15"/>
      <c r="E62" s="42"/>
      <c r="F62" s="16"/>
      <c r="G62" s="28"/>
      <c r="H62" s="13"/>
      <c r="I62" s="28"/>
      <c r="J62" s="13"/>
      <c r="K62" s="13"/>
      <c r="L62" s="28"/>
      <c r="M62" s="28"/>
      <c r="N62" s="28"/>
      <c r="O62" s="28"/>
      <c r="P62" s="28"/>
      <c r="Q62" s="28"/>
      <c r="R62" s="28"/>
      <c r="S62" s="28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72" s="36" customFormat="1" ht="19.5" customHeight="1">
      <c r="A63" s="14"/>
      <c r="B63" s="15"/>
      <c r="C63" s="15"/>
      <c r="D63" s="15"/>
      <c r="E63" s="42"/>
      <c r="F63" s="16"/>
      <c r="G63" s="28"/>
      <c r="H63" s="13"/>
      <c r="I63" s="28"/>
      <c r="J63" s="13"/>
      <c r="K63" s="13"/>
      <c r="L63" s="28"/>
      <c r="M63" s="28"/>
      <c r="N63" s="28"/>
      <c r="O63" s="28"/>
      <c r="P63" s="28"/>
      <c r="Q63" s="28"/>
      <c r="R63" s="28"/>
      <c r="S63" s="28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4" spans="1:72" s="36" customFormat="1" ht="45.75" customHeight="1">
      <c r="A64" s="65"/>
      <c r="B64" s="65"/>
      <c r="C64" s="65"/>
      <c r="D64" s="65"/>
      <c r="E64" s="65"/>
      <c r="F64" s="65"/>
      <c r="G64" s="28"/>
      <c r="H64" s="13"/>
      <c r="I64" s="28"/>
      <c r="J64" s="13"/>
      <c r="K64" s="13"/>
      <c r="L64" s="28"/>
      <c r="M64" s="28"/>
      <c r="N64" s="28"/>
      <c r="O64" s="28"/>
      <c r="P64" s="28"/>
      <c r="Q64" s="28"/>
      <c r="R64" s="28"/>
      <c r="S64" s="28"/>
      <c r="T64" s="34"/>
      <c r="U64" s="34"/>
      <c r="V64" s="34"/>
      <c r="W64" s="34"/>
      <c r="X64" s="34"/>
      <c r="Y64" s="34"/>
      <c r="Z64" s="34"/>
      <c r="AA64" s="68"/>
      <c r="AB64" s="68"/>
      <c r="AC64" s="34"/>
      <c r="AD64" s="34"/>
      <c r="AE64" s="34"/>
    </row>
    <row r="65" spans="1:31" ht="35.25" customHeight="1">
      <c r="A65" s="14"/>
      <c r="B65" s="42"/>
      <c r="C65" s="15"/>
      <c r="D65" s="15"/>
      <c r="E65" s="42"/>
      <c r="F65" s="16"/>
      <c r="G65" s="13"/>
      <c r="H65" s="13"/>
      <c r="I65" s="61"/>
      <c r="J65" s="61"/>
      <c r="K65" s="13"/>
      <c r="L65" s="13"/>
      <c r="M65" s="13"/>
      <c r="N65" s="13"/>
      <c r="O65" s="17"/>
      <c r="P65" s="13"/>
      <c r="Q65" s="13"/>
      <c r="R65" s="13"/>
      <c r="S65" s="13"/>
      <c r="U65" s="13"/>
      <c r="V65" s="13"/>
      <c r="W65" s="13"/>
      <c r="X65" s="13"/>
      <c r="Y65" s="13"/>
      <c r="Z65" s="13"/>
      <c r="AA65" s="13"/>
      <c r="AB65" s="13"/>
      <c r="AC65" s="13"/>
      <c r="AD65" s="17"/>
      <c r="AE65" s="13"/>
    </row>
    <row r="66" spans="1:31" ht="60" customHeight="1">
      <c r="A66" s="58"/>
      <c r="B66" s="59"/>
      <c r="C66" s="59"/>
      <c r="D66" s="59"/>
      <c r="E66" s="59"/>
      <c r="F66" s="59"/>
      <c r="G66" s="59"/>
      <c r="H66" s="59"/>
      <c r="I66" s="59"/>
      <c r="J66" s="27"/>
      <c r="K66" s="27"/>
      <c r="L66" s="27"/>
      <c r="M66" s="27"/>
      <c r="N66" s="27"/>
      <c r="O66" s="60"/>
      <c r="P66" s="60"/>
      <c r="Q66" s="60"/>
      <c r="R66" s="60"/>
      <c r="S66" s="60"/>
      <c r="T66" s="60"/>
      <c r="U66" s="60"/>
      <c r="V66" s="60"/>
      <c r="W66" s="60"/>
    </row>
  </sheetData>
  <mergeCells count="78">
    <mergeCell ref="AA1:AE1"/>
    <mergeCell ref="AA64:AB64"/>
    <mergeCell ref="E44:E45"/>
    <mergeCell ref="E46:E47"/>
    <mergeCell ref="E48:E49"/>
    <mergeCell ref="E50:E51"/>
    <mergeCell ref="E56:E57"/>
    <mergeCell ref="E58:E59"/>
    <mergeCell ref="AA2:AE2"/>
    <mergeCell ref="E9:E11"/>
    <mergeCell ref="J10:J11"/>
    <mergeCell ref="M10:M11"/>
    <mergeCell ref="C13:AE13"/>
    <mergeCell ref="D9:D11"/>
    <mergeCell ref="N10:N11"/>
    <mergeCell ref="Q10:R10"/>
    <mergeCell ref="AA3:AE3"/>
    <mergeCell ref="G9:I9"/>
    <mergeCell ref="V10:W10"/>
    <mergeCell ref="G10:G11"/>
    <mergeCell ref="T10:T11"/>
    <mergeCell ref="U10:U11"/>
    <mergeCell ref="O10:P10"/>
    <mergeCell ref="Z10:AA10"/>
    <mergeCell ref="AA4:AE4"/>
    <mergeCell ref="S10:S11"/>
    <mergeCell ref="J9:L9"/>
    <mergeCell ref="K10:K11"/>
    <mergeCell ref="A5:AE5"/>
    <mergeCell ref="B9:B11"/>
    <mergeCell ref="X10:X11"/>
    <mergeCell ref="A66:I66"/>
    <mergeCell ref="O66:W66"/>
    <mergeCell ref="I65:J65"/>
    <mergeCell ref="B30:B31"/>
    <mergeCell ref="E36:E37"/>
    <mergeCell ref="E39:E42"/>
    <mergeCell ref="E53:E54"/>
    <mergeCell ref="A58:A59"/>
    <mergeCell ref="B56:B57"/>
    <mergeCell ref="A56:A57"/>
    <mergeCell ref="B53:B54"/>
    <mergeCell ref="A48:A49"/>
    <mergeCell ref="A50:A51"/>
    <mergeCell ref="A53:A54"/>
    <mergeCell ref="B58:B59"/>
    <mergeCell ref="A64:F64"/>
    <mergeCell ref="M9:S9"/>
    <mergeCell ref="T9:W9"/>
    <mergeCell ref="X9:AA9"/>
    <mergeCell ref="AB9:AE9"/>
    <mergeCell ref="A6:AE6"/>
    <mergeCell ref="A7:AE7"/>
    <mergeCell ref="F9:F11"/>
    <mergeCell ref="C9:C11"/>
    <mergeCell ref="A9:A11"/>
    <mergeCell ref="C14:AE14"/>
    <mergeCell ref="AB10:AB11"/>
    <mergeCell ref="AC10:AC11"/>
    <mergeCell ref="AD10:AE10"/>
    <mergeCell ref="B50:B51"/>
    <mergeCell ref="B48:B49"/>
    <mergeCell ref="B22:B23"/>
    <mergeCell ref="B44:B45"/>
    <mergeCell ref="B46:B47"/>
    <mergeCell ref="B36:B37"/>
    <mergeCell ref="B39:B40"/>
    <mergeCell ref="B41:B42"/>
    <mergeCell ref="B28:B29"/>
    <mergeCell ref="H10:H11"/>
    <mergeCell ref="Y10:Y11"/>
    <mergeCell ref="A28:A29"/>
    <mergeCell ref="A41:A42"/>
    <mergeCell ref="A44:A45"/>
    <mergeCell ref="A46:A47"/>
    <mergeCell ref="A36:A37"/>
    <mergeCell ref="A39:A40"/>
    <mergeCell ref="A30:A31"/>
  </mergeCells>
  <phoneticPr fontId="0" type="noConversion"/>
  <pageMargins left="0.23622047244094491" right="0.23622047244094491" top="0.59055118110236227" bottom="0.35433070866141736" header="0.51181102362204722" footer="0.39370078740157483"/>
  <pageSetup paperSize="9" scale="84" fitToHeight="8" orientation="landscape" r:id="rId1"/>
  <headerFooter alignWithMargins="0">
    <oddFooter>&amp;R&amp;P</oddFooter>
  </headerFooter>
  <rowBreaks count="1" manualBreakCount="1">
    <brk id="47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2013-12-05T08:53:31Z</cp:lastPrinted>
  <dcterms:created xsi:type="dcterms:W3CDTF">1996-10-08T23:32:33Z</dcterms:created>
  <dcterms:modified xsi:type="dcterms:W3CDTF">2014-01-20T09:03:50Z</dcterms:modified>
</cp:coreProperties>
</file>