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736" tabRatio="862"/>
  </bookViews>
  <sheets>
    <sheet name="доходы" sheetId="1" r:id="rId1"/>
    <sheet name="расходы" sheetId="2" r:id="rId2"/>
    <sheet name="источники" sheetId="3" r:id="rId3"/>
    <sheet name="резервный фонд" sheetId="4" r:id="rId4"/>
    <sheet name="Лист1" sheetId="5" r:id="rId5"/>
  </sheets>
  <externalReferences>
    <externalReference r:id="rId6"/>
  </externalReferences>
  <definedNames>
    <definedName name="_xlnm._FilterDatabase" localSheetId="0" hidden="1">доходы!$A$13:$GF$70</definedName>
    <definedName name="_xlnm._FilterDatabase" localSheetId="1" hidden="1">расходы!$A$6:$N$527</definedName>
    <definedName name="Z_065ABCAB_CCF1_4927_9CB6_F20006685930_.wvu.FilterData" localSheetId="0" hidden="1">доходы!$A$13:$GF$70</definedName>
    <definedName name="Z_34FCE91F_37BB_4E1C_80D8_8DC0E1239857_.wvu.FilterData" localSheetId="0" hidden="1">доходы!$A$13:$GF$70</definedName>
    <definedName name="Z_34FCE91F_37BB_4E1C_80D8_8DC0E1239857_.wvu.FilterData" localSheetId="1" hidden="1">расходы!$A$6:$N$527</definedName>
    <definedName name="Z_34FCE91F_37BB_4E1C_80D8_8DC0E1239857_.wvu.PrintArea" localSheetId="0" hidden="1">доходы!$A$1:$K$70</definedName>
    <definedName name="Z_34FCE91F_37BB_4E1C_80D8_8DC0E1239857_.wvu.PrintArea" localSheetId="2" hidden="1">источники!$A$1:$G$22</definedName>
    <definedName name="Z_34FCE91F_37BB_4E1C_80D8_8DC0E1239857_.wvu.PrintArea" localSheetId="1" hidden="1">расходы!$A$1:$N$535</definedName>
    <definedName name="Z_34FCE91F_37BB_4E1C_80D8_8DC0E1239857_.wvu.PrintTitles" localSheetId="0" hidden="1">доходы!$12:$13</definedName>
    <definedName name="Z_34FCE91F_37BB_4E1C_80D8_8DC0E1239857_.wvu.PrintTitles" localSheetId="2" hidden="1">источники!$3:$4</definedName>
    <definedName name="Z_34FCE91F_37BB_4E1C_80D8_8DC0E1239857_.wvu.PrintTitles" localSheetId="1" hidden="1">расходы!$4:$5</definedName>
    <definedName name="Z_34FCE91F_37BB_4E1C_80D8_8DC0E1239857_.wvu.Rows" localSheetId="3" hidden="1">'резервный фонд'!$32:$32</definedName>
    <definedName name="Z_354784A5_404C_43C6_9215_508293194394_.wvu.FilterData" localSheetId="0" hidden="1">доходы!$A$13:$GF$70</definedName>
    <definedName name="Z_354784A5_404C_43C6_9215_508293194394_.wvu.FilterData" localSheetId="1" hidden="1">расходы!$A$6:$N$527</definedName>
    <definedName name="Z_354784A5_404C_43C6_9215_508293194394_.wvu.PrintArea" localSheetId="0" hidden="1">доходы!$A$1:$K$70</definedName>
    <definedName name="Z_354784A5_404C_43C6_9215_508293194394_.wvu.PrintArea" localSheetId="2" hidden="1">источники!$A$1:$G$22</definedName>
    <definedName name="Z_354784A5_404C_43C6_9215_508293194394_.wvu.PrintArea" localSheetId="1" hidden="1">расходы!$A$1:$N$535</definedName>
    <definedName name="Z_354784A5_404C_43C6_9215_508293194394_.wvu.PrintTitles" localSheetId="0" hidden="1">доходы!$12:$13</definedName>
    <definedName name="Z_354784A5_404C_43C6_9215_508293194394_.wvu.PrintTitles" localSheetId="2" hidden="1">источники!$3:$4</definedName>
    <definedName name="Z_354784A5_404C_43C6_9215_508293194394_.wvu.PrintTitles" localSheetId="1" hidden="1">расходы!$4:$5</definedName>
    <definedName name="Z_354784A5_404C_43C6_9215_508293194394_.wvu.Rows" localSheetId="3" hidden="1">'резервный фонд'!$32:$32</definedName>
    <definedName name="Z_6943B490_3070_4625_8DEE_85B509FE6D1B_.wvu.PrintArea" localSheetId="1" hidden="1">расходы!$A$1:$M$521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расходы!$4:$5</definedName>
    <definedName name="Z_80E8BF65_767D_4506_B0FF_6CC46D91BD20_.wvu.FilterData" localSheetId="0" hidden="1">доходы!$A$13:$GF$70</definedName>
    <definedName name="Z_80E8BF65_767D_4506_B0FF_6CC46D91BD20_.wvu.FilterData" localSheetId="1" hidden="1">расходы!$A$6:$N$527</definedName>
    <definedName name="Z_80E8BF65_767D_4506_B0FF_6CC46D91BD20_.wvu.PrintArea" localSheetId="0" hidden="1">доходы!$A$1:$K$70</definedName>
    <definedName name="Z_80E8BF65_767D_4506_B0FF_6CC46D91BD20_.wvu.PrintArea" localSheetId="2" hidden="1">источники!$A$1:$G$22</definedName>
    <definedName name="Z_80E8BF65_767D_4506_B0FF_6CC46D91BD20_.wvu.PrintArea" localSheetId="1" hidden="1">расходы!$A$1:$N$535</definedName>
    <definedName name="Z_80E8BF65_767D_4506_B0FF_6CC46D91BD20_.wvu.PrintTitles" localSheetId="0" hidden="1">доходы!$12:$13</definedName>
    <definedName name="Z_80E8BF65_767D_4506_B0FF_6CC46D91BD20_.wvu.PrintTitles" localSheetId="2" hidden="1">источники!$3:$4</definedName>
    <definedName name="Z_80E8BF65_767D_4506_B0FF_6CC46D91BD20_.wvu.PrintTitles" localSheetId="1" hidden="1">расходы!$3:$4</definedName>
    <definedName name="Z_80E8BF65_767D_4506_B0FF_6CC46D91BD20_.wvu.Rows" localSheetId="3" hidden="1">'резервный фонд'!$32:$32</definedName>
    <definedName name="Z_87167B54_14FD_40B4_B520_8ADAF9DCA900_.wvu.Cols" localSheetId="0" hidden="1">доходы!$F:$K</definedName>
    <definedName name="Z_87167B54_14FD_40B4_B520_8ADAF9DCA900_.wvu.FilterData" localSheetId="0" hidden="1">доходы!$A$13:$GF$70</definedName>
    <definedName name="Z_87167B54_14FD_40B4_B520_8ADAF9DCA900_.wvu.FilterData" localSheetId="1" hidden="1">расходы!$A$6:$N$527</definedName>
    <definedName name="Z_87167B54_14FD_40B4_B520_8ADAF9DCA900_.wvu.PrintArea" localSheetId="0" hidden="1">доходы!$A$1:$K$70</definedName>
    <definedName name="Z_87167B54_14FD_40B4_B520_8ADAF9DCA900_.wvu.PrintArea" localSheetId="2" hidden="1">источники!$A$1:$G$22</definedName>
    <definedName name="Z_87167B54_14FD_40B4_B520_8ADAF9DCA900_.wvu.PrintArea" localSheetId="1" hidden="1">расходы!$A$1:$N$535</definedName>
    <definedName name="Z_87167B54_14FD_40B4_B520_8ADAF9DCA900_.wvu.PrintTitles" localSheetId="0" hidden="1">доходы!$12:$13</definedName>
    <definedName name="Z_87167B54_14FD_40B4_B520_8ADAF9DCA900_.wvu.PrintTitles" localSheetId="2" hidden="1">источники!$3:$4</definedName>
    <definedName name="Z_87167B54_14FD_40B4_B520_8ADAF9DCA900_.wvu.PrintTitles" localSheetId="1" hidden="1">расходы!$4:$5</definedName>
    <definedName name="Z_87167B54_14FD_40B4_B520_8ADAF9DCA900_.wvu.Rows" localSheetId="3" hidden="1">'резервный фонд'!$32:$32</definedName>
    <definedName name="Z_8E5CDAAA_96D9_497C_8A71_ECC430BA02A8_.wvu.FilterData" localSheetId="0" hidden="1">доходы!$A$13:$GF$70</definedName>
    <definedName name="Z_8F1248FC_EA8E_4DC7_8B97_6406CD1514A9_.wvu.FilterData" localSheetId="0" hidden="1">доходы!$A$13:$GF$70</definedName>
    <definedName name="Z_8F1248FC_EA8E_4DC7_8B97_6406CD1514A9_.wvu.FilterData" localSheetId="1" hidden="1">расходы!$A$6:$N$527</definedName>
    <definedName name="Z_8F1248FC_EA8E_4DC7_8B97_6406CD1514A9_.wvu.PrintArea" localSheetId="0" hidden="1">доходы!$A$1:$K$70</definedName>
    <definedName name="Z_8F1248FC_EA8E_4DC7_8B97_6406CD1514A9_.wvu.PrintArea" localSheetId="2" hidden="1">источники!$A$1:$G$22</definedName>
    <definedName name="Z_8F1248FC_EA8E_4DC7_8B97_6406CD1514A9_.wvu.PrintArea" localSheetId="1" hidden="1">расходы!$A$1:$N$535</definedName>
    <definedName name="Z_8F1248FC_EA8E_4DC7_8B97_6406CD1514A9_.wvu.PrintTitles" localSheetId="0" hidden="1">доходы!$12:$13</definedName>
    <definedName name="Z_8F1248FC_EA8E_4DC7_8B97_6406CD1514A9_.wvu.PrintTitles" localSheetId="2" hidden="1">источники!$3:$4</definedName>
    <definedName name="Z_8F1248FC_EA8E_4DC7_8B97_6406CD1514A9_.wvu.PrintTitles" localSheetId="1" hidden="1">расходы!$4:$5</definedName>
    <definedName name="Z_8F1248FC_EA8E_4DC7_8B97_6406CD1514A9_.wvu.Rows" localSheetId="3" hidden="1">'резервный фонд'!$32:$32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расходы!$4:$5</definedName>
    <definedName name="Z_B1E9D3A3_6A2B_4E76_A163_C3C5D3CBC4BC_.wvu.FilterData" localSheetId="0" hidden="1">доходы!$A$13:$GF$70</definedName>
    <definedName name="Z_B1E9D3A3_6A2B_4E76_A163_C3C5D3CBC4BC_.wvu.FilterData" localSheetId="1" hidden="1">расходы!$A$6:$N$527</definedName>
    <definedName name="Z_B1E9D3A3_6A2B_4E76_A163_C3C5D3CBC4BC_.wvu.PrintArea" localSheetId="0" hidden="1">доходы!$A$1:$K$70</definedName>
    <definedName name="Z_B1E9D3A3_6A2B_4E76_A163_C3C5D3CBC4BC_.wvu.PrintArea" localSheetId="2" hidden="1">источники!$A$1:$G$22</definedName>
    <definedName name="Z_B1E9D3A3_6A2B_4E76_A163_C3C5D3CBC4BC_.wvu.PrintArea" localSheetId="1" hidden="1">расходы!$A$1:$N$535</definedName>
    <definedName name="Z_B1E9D3A3_6A2B_4E76_A163_C3C5D3CBC4BC_.wvu.PrintTitles" localSheetId="0" hidden="1">доходы!$12:$13</definedName>
    <definedName name="Z_B1E9D3A3_6A2B_4E76_A163_C3C5D3CBC4BC_.wvu.PrintTitles" localSheetId="2" hidden="1">источники!$3:$4</definedName>
    <definedName name="Z_B1E9D3A3_6A2B_4E76_A163_C3C5D3CBC4BC_.wvu.PrintTitles" localSheetId="1" hidden="1">расходы!$4:$5</definedName>
    <definedName name="Z_B1E9D3A3_6A2B_4E76_A163_C3C5D3CBC4BC_.wvu.Rows" localSheetId="3" hidden="1">'резервный фонд'!$32:$32</definedName>
    <definedName name="Z_B358A58E_8635_4813_99A2_4F1FD4FD075C_.wvu.FilterData" localSheetId="0" hidden="1">доходы!$A$13:$GF$70</definedName>
    <definedName name="Z_B358A58E_8635_4813_99A2_4F1FD4FD075C_.wvu.FilterData" localSheetId="1" hidden="1">расходы!$A$6:$N$527</definedName>
    <definedName name="Z_B358A58E_8635_4813_99A2_4F1FD4FD075C_.wvu.PrintArea" localSheetId="0" hidden="1">доходы!$A$1:$K$70</definedName>
    <definedName name="Z_B358A58E_8635_4813_99A2_4F1FD4FD075C_.wvu.PrintArea" localSheetId="2" hidden="1">источники!$A$1:$G$22</definedName>
    <definedName name="Z_B358A58E_8635_4813_99A2_4F1FD4FD075C_.wvu.PrintArea" localSheetId="1" hidden="1">расходы!$A$1:$N$535</definedName>
    <definedName name="Z_B358A58E_8635_4813_99A2_4F1FD4FD075C_.wvu.PrintTitles" localSheetId="0" hidden="1">доходы!$12:$13</definedName>
    <definedName name="Z_B358A58E_8635_4813_99A2_4F1FD4FD075C_.wvu.PrintTitles" localSheetId="2" hidden="1">источники!$3:$4</definedName>
    <definedName name="Z_B358A58E_8635_4813_99A2_4F1FD4FD075C_.wvu.PrintTitles" localSheetId="1" hidden="1">расходы!$4:$5</definedName>
    <definedName name="Z_B358A58E_8635_4813_99A2_4F1FD4FD075C_.wvu.Rows" localSheetId="3" hidden="1">'резервный фонд'!$32:$32</definedName>
    <definedName name="Z_DE0F5E73_EF4C_476D_B6AE_BFEFF57E867A_.wvu.FilterData" localSheetId="0" hidden="1">доходы!$A$13:$GF$70</definedName>
    <definedName name="Z_DE0F5E73_EF4C_476D_B6AE_BFEFF57E867A_.wvu.FilterData" localSheetId="1" hidden="1">расходы!$A$6:$N$527</definedName>
    <definedName name="Z_DE0F5E73_EF4C_476D_B6AE_BFEFF57E867A_.wvu.PrintArea" localSheetId="0" hidden="1">доходы!$A$1:$K$70</definedName>
    <definedName name="Z_DE0F5E73_EF4C_476D_B6AE_BFEFF57E867A_.wvu.PrintArea" localSheetId="2" hidden="1">источники!$A$1:$G$22</definedName>
    <definedName name="Z_DE0F5E73_EF4C_476D_B6AE_BFEFF57E867A_.wvu.PrintArea" localSheetId="1" hidden="1">расходы!$A$1:$N$535</definedName>
    <definedName name="Z_DE0F5E73_EF4C_476D_B6AE_BFEFF57E867A_.wvu.PrintTitles" localSheetId="0" hidden="1">доходы!$12:$13</definedName>
    <definedName name="Z_DE0F5E73_EF4C_476D_B6AE_BFEFF57E867A_.wvu.PrintTitles" localSheetId="2" hidden="1">источники!$3:$4</definedName>
    <definedName name="Z_DE0F5E73_EF4C_476D_B6AE_BFEFF57E867A_.wvu.PrintTitles" localSheetId="1" hidden="1">расходы!$4:$5</definedName>
    <definedName name="Z_DE0F5E73_EF4C_476D_B6AE_BFEFF57E867A_.wvu.Rows" localSheetId="3" hidden="1">'резервный фонд'!$32:$32</definedName>
    <definedName name="Z_E5E7247F_434B_4F14_8E65_113AD1B895BC_.wvu.FilterData" localSheetId="1" hidden="1">расходы!$A$6:$N$527</definedName>
    <definedName name="Z_EC1DDABA_87E5_4CA0_BDFA_3176D5C21D42_.wvu.FilterData" localSheetId="0" hidden="1">доходы!$A$13:$GF$70</definedName>
    <definedName name="Z_EC1DDABA_87E5_4CA0_BDFA_3176D5C21D42_.wvu.FilterData" localSheetId="1" hidden="1">расходы!$A$6:$N$527</definedName>
    <definedName name="Z_EC1DDABA_87E5_4CA0_BDFA_3176D5C21D42_.wvu.PrintArea" localSheetId="0" hidden="1">доходы!$A$1:$K$70</definedName>
    <definedName name="Z_EC1DDABA_87E5_4CA0_BDFA_3176D5C21D42_.wvu.PrintArea" localSheetId="2" hidden="1">источники!$A$1:$G$22</definedName>
    <definedName name="Z_EC1DDABA_87E5_4CA0_BDFA_3176D5C21D42_.wvu.PrintArea" localSheetId="1" hidden="1">расходы!$A$1:$N$535</definedName>
    <definedName name="Z_EC1DDABA_87E5_4CA0_BDFA_3176D5C21D42_.wvu.PrintTitles" localSheetId="0" hidden="1">доходы!$12:$13</definedName>
    <definedName name="Z_EC1DDABA_87E5_4CA0_BDFA_3176D5C21D42_.wvu.PrintTitles" localSheetId="2" hidden="1">источники!$3:$4</definedName>
    <definedName name="Z_EC1DDABA_87E5_4CA0_BDFA_3176D5C21D42_.wvu.PrintTitles" localSheetId="1" hidden="1">расходы!$3:$4</definedName>
    <definedName name="Z_EC1DDABA_87E5_4CA0_BDFA_3176D5C21D42_.wvu.Rows" localSheetId="3" hidden="1">'резервный фонд'!$32:$32</definedName>
    <definedName name="Z_F8C4027D_D6CA_4157_8FAE_71E83CC44D4D_.wvu.FilterData" localSheetId="0" hidden="1">доходы!$A$13:$GF$70</definedName>
    <definedName name="Z_F8C4027D_D6CA_4157_8FAE_71E83CC44D4D_.wvu.FilterData" localSheetId="1" hidden="1">расходы!$A$6:$N$527</definedName>
    <definedName name="Z_F8C4027D_D6CA_4157_8FAE_71E83CC44D4D_.wvu.PrintArea" localSheetId="0" hidden="1">доходы!$A$1:$K$70</definedName>
    <definedName name="Z_F8C4027D_D6CA_4157_8FAE_71E83CC44D4D_.wvu.PrintArea" localSheetId="2" hidden="1">источники!$A$1:$G$22</definedName>
    <definedName name="Z_F8C4027D_D6CA_4157_8FAE_71E83CC44D4D_.wvu.PrintArea" localSheetId="1" hidden="1">расходы!$A$1:$N$535</definedName>
    <definedName name="Z_F8C4027D_D6CA_4157_8FAE_71E83CC44D4D_.wvu.PrintTitles" localSheetId="0" hidden="1">доходы!$12:$13</definedName>
    <definedName name="Z_F8C4027D_D6CA_4157_8FAE_71E83CC44D4D_.wvu.PrintTitles" localSheetId="2" hidden="1">источники!$3:$4</definedName>
    <definedName name="Z_F8C4027D_D6CA_4157_8FAE_71E83CC44D4D_.wvu.PrintTitles" localSheetId="1" hidden="1">расходы!$4:$5</definedName>
    <definedName name="Z_F8C4027D_D6CA_4157_8FAE_71E83CC44D4D_.wvu.Rows" localSheetId="3" hidden="1">'резервный фонд'!$32:$32</definedName>
    <definedName name="алина">#REF!</definedName>
    <definedName name="второй">#REF!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расходы!$3:$4</definedName>
    <definedName name="квартал">#REF!</definedName>
    <definedName name="Лина" localSheetId="1">#REF!</definedName>
    <definedName name="Лина">#REF!</definedName>
    <definedName name="лист">#REF!</definedName>
    <definedName name="Лист1">Лист1!#REF!</definedName>
    <definedName name="_xlnm.Print_Area" localSheetId="0">доходы!$A$1:$K$70</definedName>
    <definedName name="_xlnm.Print_Area" localSheetId="2">источники!$A$1:$G$22</definedName>
    <definedName name="_xlnm.Print_Area" localSheetId="1">расходы!$A$1:$N$535</definedName>
    <definedName name="округл">#REF!</definedName>
  </definedNames>
  <calcPr calcId="152511"/>
  <customWorkbookViews>
    <customWorkbookView name="Грицюк Марина Геннадьевна - Личное представление" guid="{80E8BF65-767D-4506-B0FF-6CC46D91BD20}" mergeInterval="0" personalView="1" maximized="1" xWindow="-9" yWindow="-9" windowWidth="1938" windowHeight="1048" tabRatio="862" activeSheetId="1"/>
    <customWorkbookView name="Чернобель Илона Анатольевна - Личное представление" guid="{87167B54-14FD-40B4-B520-8ADAF9DCA900}" mergeInterval="0" personalView="1" xWindow="946" yWindow="3" windowWidth="976" windowHeight="962" tabRatio="862" activeSheetId="1"/>
    <customWorkbookView name="Кириенко Наталья Николаевна - Личное представление" guid="{34FCE91F-37BB-4E1C-80D8-8DC0E1239857}" mergeInterval="0" personalView="1" xWindow="44" yWindow="35" windowWidth="1388" windowHeight="1004" tabRatio="862" activeSheetId="3"/>
    <customWorkbookView name="Филатова Анна Витальевна - Личное представление" guid="{354784A5-404C-43C6-9215-508293194394}" mergeInterval="0" personalView="1" maximized="1" xWindow="-8" yWindow="-8" windowWidth="1936" windowHeight="1056" tabRatio="755" activeSheetId="1"/>
    <customWorkbookView name="Щербакова Светлана Сергеевна - Личное представление" guid="{B358A58E-8635-4813-99A2-4F1FD4FD075C}" mergeInterval="0" personalView="1" maximized="1" xWindow="-8" yWindow="-8" windowWidth="1936" windowHeight="1056" tabRatio="862" activeSheetId="3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Мищук Софья Александровна - Личное представление" guid="{8F1248FC-EA8E-4DC7-8B97-6406CD1514A9}" mergeInterval="0" personalView="1" maximized="1" xWindow="-8" yWindow="-8" windowWidth="1936" windowHeight="1056" tabRatio="862" activeSheetId="1"/>
    <customWorkbookView name="Мартоне Анастасия Газимзяновна - Личное представление" guid="{B1E9D3A3-6A2B-4E76-A163-C3C5D3CBC4BC}" mergeInterval="0" personalView="1" maximized="1" xWindow="-8" yWindow="-8" windowWidth="1936" windowHeight="1056" tabRatio="862" activeSheetId="3"/>
    <customWorkbookView name="Засядько Наталья Викторовна - Личное представление" guid="{DE0F5E73-EF4C-476D-B6AE-BFEFF57E867A}" mergeInterval="0" personalView="1" maximized="1" xWindow="-8" yWindow="-8" windowWidth="1936" windowHeight="1056" tabRatio="862" activeSheetId="1"/>
    <customWorkbookView name="Воронина Марина Петровна - Личное представление" guid="{F8C4027D-D6CA-4157-8FAE-71E83CC44D4D}" mergeInterval="0" personalView="1" maximized="1" xWindow="-8" yWindow="-8" windowWidth="1936" windowHeight="1066" tabRatio="862" activeSheetId="3"/>
    <customWorkbookView name="Хотина Кристина Игоревна - Личное представление" guid="{EC1DDABA-87E5-4CA0-BDFA-3176D5C21D42}" mergeInterval="0" personalView="1" xWindow="103" yWindow="78" windowWidth="1769" windowHeight="931" tabRatio="862" activeSheetId="1"/>
  </customWorkbookViews>
</workbook>
</file>

<file path=xl/calcChain.xml><?xml version="1.0" encoding="utf-8"?>
<calcChain xmlns="http://schemas.openxmlformats.org/spreadsheetml/2006/main">
  <c r="G527" i="2" l="1"/>
  <c r="J527" i="2" l="1"/>
  <c r="J530" i="2" l="1"/>
  <c r="J529" i="2"/>
  <c r="N527" i="2" l="1"/>
  <c r="I527" i="2" l="1"/>
  <c r="H10" i="1"/>
</calcChain>
</file>

<file path=xl/sharedStrings.xml><?xml version="1.0" encoding="utf-8"?>
<sst xmlns="http://schemas.openxmlformats.org/spreadsheetml/2006/main" count="2872" uniqueCount="447">
  <si>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</si>
  <si>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</si>
  <si>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</si>
  <si>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</si>
  <si>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</si>
  <si>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</si>
  <si>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</si>
  <si>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</si>
  <si>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</si>
  <si>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</si>
  <si>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</si>
  <si>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</si>
  <si>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</si>
  <si>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</si>
  <si>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</si>
  <si>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</si>
  <si>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</si>
  <si>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</si>
  <si>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</si>
  <si>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</si>
  <si>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</si>
  <si>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</si>
  <si>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</si>
  <si>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</si>
  <si>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</si>
  <si>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</si>
  <si>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</si>
  <si>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</si>
  <si>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</si>
  <si>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</si>
  <si>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</si>
  <si>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</si>
  <si>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</si>
  <si>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</si>
  <si>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</si>
  <si>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</si>
  <si>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</si>
  <si>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</si>
  <si>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</si>
  <si>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</si>
  <si>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</si>
  <si>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</si>
  <si>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</si>
  <si>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</si>
  <si>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</si>
  <si>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</si>
  <si>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</si>
  <si>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</si>
  <si>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</si>
  <si>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</si>
  <si>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</si>
  <si>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</si>
  <si>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</si>
  <si>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</si>
  <si>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</si>
  <si>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</si>
  <si>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</si>
  <si>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</si>
  <si>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</si>
  <si>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</si>
  <si>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</si>
  <si>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</si>
  <si>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</si>
  <si>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</si>
  <si>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</si>
  <si>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</si>
  <si>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</si>
  <si>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</si>
  <si>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</si>
  <si>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</si>
  <si>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</si>
  <si>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</si>
  <si>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</si>
  <si>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</si>
  <si>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</si>
  <si>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</si>
  <si>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</si>
  <si>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</si>
  <si>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</si>
  <si>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</si>
  <si>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</si>
  <si>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</si>
  <si>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</si>
  <si>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</si>
  <si>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</si>
  <si>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</si>
  <si>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</si>
  <si>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</si>
  <si>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</si>
  <si>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</si>
  <si>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</si>
  <si>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</si>
  <si>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</si>
  <si>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</si>
  <si>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</si>
  <si>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</si>
  <si>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</si>
  <si>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</si>
  <si>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</si>
  <si>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</si>
  <si>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</si>
  <si>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</si>
  <si>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</si>
  <si>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</si>
  <si>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</si>
  <si>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</si>
  <si>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</si>
  <si>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</si>
  <si>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</si>
  <si>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</si>
  <si>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</si>
  <si>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</si>
  <si>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</si>
  <si>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</si>
  <si>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</si>
  <si>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</si>
  <si>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</si>
  <si>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</si>
  <si>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</si>
  <si>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</si>
  <si>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</si>
  <si>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</si>
  <si>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</si>
  <si>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</si>
  <si>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</si>
  <si>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</si>
  <si>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</si>
  <si>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</si>
  <si>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</si>
  <si>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</si>
  <si>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</si>
  <si>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</si>
  <si>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</si>
  <si>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</si>
  <si>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</si>
  <si>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</si>
  <si>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</si>
  <si>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</si>
  <si>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</si>
  <si>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</si>
  <si>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</si>
  <si>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</si>
  <si>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</si>
  <si>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</si>
  <si>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</si>
  <si>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</si>
  <si>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</si>
  <si>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</si>
  <si>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</si>
  <si>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</si>
  <si>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</si>
  <si>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</si>
  <si>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</si>
  <si>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</si>
  <si>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</si>
  <si>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</si>
  <si>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</si>
  <si>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</si>
  <si>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</si>
  <si>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</si>
  <si>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</si>
  <si>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</si>
  <si>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</si>
  <si>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</si>
  <si>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</si>
  <si>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</si>
  <si>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</si>
  <si>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</si>
  <si>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</si>
  <si>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</si>
  <si>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</si>
  <si>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</si>
  <si>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</si>
  <si>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</si>
  <si>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</si>
  <si>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</si>
  <si>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</si>
  <si>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</si>
  <si>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</si>
  <si>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</si>
  <si>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</si>
  <si>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</si>
  <si>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</si>
  <si>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</si>
  <si>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</si>
  <si>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</si>
  <si>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</si>
  <si>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</si>
  <si>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</si>
  <si>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</si>
  <si>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</si>
  <si>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</si>
  <si>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</si>
  <si>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</si>
  <si>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</si>
  <si>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</si>
  <si>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</si>
  <si>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</si>
  <si>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</si>
  <si>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</si>
  <si>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</si>
  <si>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</si>
  <si>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</si>
  <si>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</si>
  <si>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</si>
  <si>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</si>
  <si>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</si>
  <si>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</si>
  <si>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>000 1 11 05 01 0 00 0 000 120</t>
  </si>
  <si>
    <t>000 1 11 05 02 0 00 0 000 120</t>
  </si>
  <si>
    <t>000 1 11 05 03 0 00 0 000 120</t>
  </si>
  <si>
    <t>000 1 11 05 07 0 00 0 000 120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</si>
  <si>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</si>
  <si>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</si>
  <si>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</si>
  <si>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</si>
  <si>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</si>
  <si>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</si>
  <si>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</si>
  <si>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</si>
  <si>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</si>
  <si>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</si>
  <si>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</si>
  <si>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</si>
  <si>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</si>
  <si>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</si>
  <si>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</si>
  <si>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</si>
  <si>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</si>
  <si>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</si>
  <si>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</si>
  <si>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</si>
  <si>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</si>
  <si>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</si>
  <si>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</si>
  <si>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</si>
  <si>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</si>
  <si>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</si>
  <si>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</si>
  <si>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</si>
  <si>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</si>
  <si>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</si>
  <si>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</si>
  <si>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</si>
  <si>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</si>
  <si>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</si>
  <si>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</si>
  <si>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</si>
  <si>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</si>
  <si>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</si>
  <si>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</si>
  <si>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</si>
  <si>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</si>
  <si>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</si>
  <si>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</si>
  <si>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</si>
  <si>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</si>
  <si>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</si>
  <si>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</si>
  <si>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</si>
  <si>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</si>
  <si>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</si>
  <si>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</si>
  <si>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</si>
  <si>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</si>
  <si>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</si>
  <si>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</si>
  <si>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</si>
  <si>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</si>
  <si>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</si>
  <si>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</si>
  <si>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</si>
  <si>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</si>
  <si>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</si>
  <si>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</si>
  <si>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</si>
  <si>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</si>
  <si>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</si>
  <si>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</si>
  <si>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</si>
  <si>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</si>
  <si>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633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</si>
  <si>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</si>
  <si>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</si>
  <si>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</si>
  <si>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</si>
  <si>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</si>
  <si>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</si>
  <si>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</si>
  <si>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</si>
  <si>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</si>
  <si>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</si>
  <si>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</si>
  <si>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</si>
  <si>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</si>
  <si>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</si>
  <si>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</si>
  <si>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</si>
  <si>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</si>
  <si>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</si>
  <si>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</si>
  <si>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</si>
  <si>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</si>
  <si>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</si>
  <si>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</si>
  <si>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</si>
  <si>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</si>
  <si>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</si>
  <si>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</si>
  <si>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</si>
  <si>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</si>
  <si>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</si>
  <si>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</si>
  <si>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</si>
  <si>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</si>
  <si>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</si>
  <si>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</si>
  <si>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</si>
  <si>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</si>
  <si>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</si>
  <si>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323</t>
  </si>
  <si>
    <t>Приобретение товаров, работ, услуг в пользу граждан в целях их социального обеспечения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</si>
  <si>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</si>
  <si>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</si>
  <si>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</si>
  <si>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</si>
  <si>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</si>
  <si>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</si>
  <si>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000 1 11 05 32 0 00 0 000 120</t>
  </si>
  <si>
    <t>Субсидии бюджетам на поддержку отрасли культуры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</si>
  <si>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</si>
  <si>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</si>
  <si>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</si>
  <si>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</si>
  <si>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</si>
  <si>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</si>
  <si>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</si>
  <si>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</si>
  <si>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</si>
  <si>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</si>
  <si>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</si>
  <si>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</si>
  <si>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</si>
  <si>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</si>
  <si>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</si>
  <si>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</si>
  <si>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</si>
  <si>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</si>
  <si>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</si>
  <si>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</si>
  <si>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</si>
  <si>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</si>
  <si>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</si>
  <si>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</si>
  <si>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</si>
  <si>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</si>
  <si>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</si>
  <si>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</si>
  <si>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</si>
  <si>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</si>
  <si>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</si>
  <si>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</si>
  <si>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</si>
  <si>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</si>
  <si>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</si>
  <si>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</si>
  <si>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</si>
  <si>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</si>
  <si>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</si>
  <si>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</si>
  <si>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</si>
  <si>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</si>
  <si>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</si>
  <si>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</si>
  <si>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</si>
  <si>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</si>
  <si>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</si>
  <si>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</si>
  <si>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 xml:space="preserve">распоряжением Администрации города Норильска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</si>
  <si>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</si>
  <si>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</si>
  <si>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000 2 19 00 00 0 04 0 000 150</t>
  </si>
  <si>
    <t>0410</t>
  </si>
  <si>
    <t>113</t>
  </si>
  <si>
    <t>1300</t>
  </si>
  <si>
    <t>1301</t>
  </si>
  <si>
    <t>700</t>
  </si>
  <si>
    <t>Закупка товаров, работ и услуг в целях капитального ремонта государственного (муниципального) имущества</t>
  </si>
  <si>
    <t>Иные выплаты учреждений привлекаемым лицам</t>
  </si>
  <si>
    <t>Обслуживание государственного (муниципального) долга</t>
  </si>
  <si>
    <t>Обслуживание муниципального долга</t>
  </si>
  <si>
    <t>614</t>
  </si>
  <si>
    <t>615</t>
  </si>
  <si>
    <t>624</t>
  </si>
  <si>
    <t>625</t>
  </si>
  <si>
    <t>635</t>
  </si>
  <si>
    <t>816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</si>
  <si>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</si>
  <si>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</si>
  <si>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</si>
  <si>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</si>
  <si>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8=4-6</t>
  </si>
  <si>
    <t>10=6/4</t>
  </si>
  <si>
    <t>9=5-7</t>
  </si>
  <si>
    <t>11=7/5</t>
  </si>
  <si>
    <t xml:space="preserve">Отчет об исполнении бюджета муниципального образования город Норильск      
</t>
  </si>
  <si>
    <t>% исполнения 
к годовому плану</t>
  </si>
  <si>
    <r>
      <t>Периодичность: месячная</t>
    </r>
    <r>
      <rPr>
        <u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квартальная</t>
    </r>
    <r>
      <rPr>
        <sz val="11"/>
        <rFont val="Times New Roman"/>
        <family val="1"/>
        <charset val="204"/>
      </rPr>
      <t>, годовая</t>
    </r>
  </si>
  <si>
    <t>000 2 02 25 51 9 00 0 000 150</t>
  </si>
  <si>
    <t>000 2 02 25 55 5 00 0 000 150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</si>
  <si>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</si>
  <si>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</si>
  <si>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</si>
  <si>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</si>
  <si>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ПЛАТЕЖИ ПРИ ПОЛЬЗОВАНИИ ПРИРОДНЫМИ РЕСУРСАМИ 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</si>
  <si>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</si>
  <si>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ШТРАФЫ, САНКЦИИ, ВОЗМЕЩЕНИЕ УЩЕРБА   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</si>
  <si>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</si>
  <si>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</si>
  <si>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000 2 18 00 00 0 00 0 000 000</t>
  </si>
  <si>
    <t>0105</t>
  </si>
  <si>
    <t>4. ОТЧЕТ</t>
  </si>
  <si>
    <t>ИСТОЧНИКИ ФИНАНСИРОВАНИЯ ДЕФИЦИТОВ  БЮДЖЕТОВ - всего</t>
  </si>
  <si>
    <t>Судебная система</t>
  </si>
  <si>
    <t>000 2 02 25 49 7 00 0 000 150</t>
  </si>
  <si>
    <t>Субсидии бюджетам городских округов на реализацию мероприятий по обеспечению жильем молодых семей</t>
  </si>
  <si>
    <t>Закупка товаров, работ, услуг в целях капитального ремонта государственного (муниципального) имущества</t>
  </si>
  <si>
    <t>Субсидии некоммерческим организациям (за исключением государственных (муниципальных) учреждений)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</si>
  <si>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</si>
  <si>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 и оздоровление детей</t>
  </si>
  <si>
    <t>Иные выплаты государственных (муниципальных) органов привлекаемым лицам</t>
  </si>
  <si>
    <r>
      <rPr>
        <b/>
        <sz val="8"/>
        <rFont val="Times New Roman"/>
        <family val="1"/>
        <charset val="204"/>
      </rPr>
      <t>Резервный фонд</t>
    </r>
    <r>
      <rPr>
        <sz val="8"/>
        <rFont val="Times New Roman"/>
        <family val="1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</si>
  <si>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r>
      <t>Утвержденные ассигнования на 2024год</t>
    </r>
    <r>
      <rPr>
        <b/>
        <sz val="14"/>
        <rFont val="Times New Roman"/>
        <family val="1"/>
        <charset val="204"/>
      </rPr>
      <t>*</t>
    </r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</si>
  <si>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</si>
  <si>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ОБСЛУЖИВАНИЕ ГОСУДАРСТВЕННОГО (МУНИЦИПАЛЬНОГО) ДОЛГА</t>
  </si>
  <si>
    <t>из них за III квартал
бюджетные 
назначения</t>
  </si>
  <si>
    <t>из них за III квартал</t>
  </si>
  <si>
    <t>% исполнения по результатам III квартала</t>
  </si>
  <si>
    <t>815</t>
  </si>
  <si>
    <t>по состоянию на 01 октября 2024 года</t>
  </si>
  <si>
    <t>из них 
за III квартал</t>
  </si>
  <si>
    <t>Субсидии юридическим лицам на осуществление капитальных вложений в объекты недвижимого имущества</t>
  </si>
  <si>
    <t>СВЯЗЬ И ИНФОРМАТИКА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</si>
  <si>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октября 2024 г. </t>
    </r>
  </si>
  <si>
    <t>УТВЕРЖДЕН</t>
  </si>
  <si>
    <t>% исполнения 
по результатам 
III квартал</t>
  </si>
  <si>
    <t>от 30.10. 2024 № 7007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</si>
</sst>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_-* #,##0.0_р_._-;\-* #,##0.0_р_._-;_-* &quot;-&quot;?_р_._-;_-@_-"/>
    <numFmt numFmtId="167" formatCode="#,##0.0"/>
    <numFmt numFmtId="168" formatCode="?"/>
    <numFmt numFmtId="169" formatCode="_-* #,##0.00_р_._-;\-* #,##0.00_р_._-;_-* &quot;-&quot;_р_._-;_-@_-"/>
    <numFmt numFmtId="170" formatCode="_-* #,##0.0\ _₽_-;\-* #,##0.0\ _₽_-;_-* &quot;-&quot;?\ _₽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8"/>
      <color indexed="12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43" fontId="35" fillId="0" borderId="0" applyFont="0" applyFill="0" applyBorder="0" applyAlignment="0" applyProtection="0"/>
  </cellStyleXfs>
  <cellXfs count="204">
    <xf numFmtId="0" fontId="0" fillId="0" borderId="0" xfId="0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7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0" xfId="0" applyFont="1"/>
    <xf numFmtId="0" fontId="9" fillId="2" borderId="0" xfId="0" applyFont="1" applyFill="1"/>
    <xf numFmtId="0" fontId="14" fillId="2" borderId="0" xfId="0" applyFont="1" applyFill="1"/>
    <xf numFmtId="0" fontId="11" fillId="2" borderId="0" xfId="0" applyFont="1" applyFill="1"/>
    <xf numFmtId="167" fontId="0" fillId="2" borderId="0" xfId="0" applyNumberFormat="1" applyFill="1"/>
    <xf numFmtId="0" fontId="0" fillId="2" borderId="0" xfId="0" applyFill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30" fillId="3" borderId="1" xfId="0" applyFont="1" applyFill="1" applyBorder="1" applyAlignment="1">
      <alignment horizontal="left" vertical="center" wrapText="1"/>
    </xf>
    <xf numFmtId="2" fontId="30" fillId="0" borderId="1" xfId="0" applyNumberFormat="1" applyFont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33" fillId="0" borderId="0" xfId="0" applyFont="1"/>
    <xf numFmtId="164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27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 applyProtection="1">
      <alignment horizontal="right"/>
      <protection locked="0"/>
    </xf>
    <xf numFmtId="0" fontId="24" fillId="0" borderId="0" xfId="0" applyFont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43" fontId="3" fillId="0" borderId="1" xfId="7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6" fontId="34" fillId="2" borderId="1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169" fontId="25" fillId="2" borderId="0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Border="1" applyAlignment="1">
      <alignment vertical="center" wrapText="1"/>
    </xf>
    <xf numFmtId="169" fontId="28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164" fontId="29" fillId="0" borderId="0" xfId="0" applyNumberFormat="1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169" fontId="39" fillId="0" borderId="0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vertical="center" wrapText="1" shrinkToFit="1"/>
    </xf>
    <xf numFmtId="0" fontId="18" fillId="0" borderId="1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justify" wrapText="1"/>
    </xf>
    <xf numFmtId="0" fontId="0" fillId="0" borderId="0" xfId="0" applyBorder="1"/>
    <xf numFmtId="164" fontId="0" fillId="0" borderId="0" xfId="0" applyNumberFormat="1"/>
    <xf numFmtId="169" fontId="26" fillId="0" borderId="0" xfId="0" applyNumberFormat="1" applyFont="1" applyFill="1"/>
    <xf numFmtId="0" fontId="26" fillId="0" borderId="0" xfId="0" applyFont="1" applyFill="1"/>
    <xf numFmtId="164" fontId="26" fillId="0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170" fontId="0" fillId="2" borderId="0" xfId="0" applyNumberFormat="1" applyFill="1"/>
    <xf numFmtId="0" fontId="7" fillId="0" borderId="0" xfId="0" applyFont="1" applyFill="1"/>
    <xf numFmtId="0" fontId="9" fillId="0" borderId="0" xfId="0" applyFont="1" applyFill="1"/>
    <xf numFmtId="0" fontId="11" fillId="0" borderId="0" xfId="0" applyFont="1" applyFill="1"/>
    <xf numFmtId="4" fontId="11" fillId="0" borderId="0" xfId="0" applyNumberFormat="1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8" fontId="1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vertical="center" wrapText="1"/>
    </xf>
    <xf numFmtId="168" fontId="4" fillId="0" borderId="1" xfId="1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justify" vertical="center" wrapText="1"/>
    </xf>
    <xf numFmtId="168" fontId="4" fillId="0" borderId="1" xfId="1" applyNumberFormat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vertical="center" shrinkToFit="1"/>
    </xf>
    <xf numFmtId="4" fontId="8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5" fillId="0" borderId="1" xfId="0" applyNumberFormat="1" applyFont="1" applyFill="1" applyBorder="1" applyAlignment="1">
      <alignment horizontal="left" vertical="center" wrapText="1"/>
    </xf>
    <xf numFmtId="49" fontId="45" fillId="0" borderId="1" xfId="0" applyNumberFormat="1" applyFont="1" applyFill="1" applyBorder="1" applyAlignment="1">
      <alignment horizontal="justify" vertical="center" wrapText="1"/>
    </xf>
    <xf numFmtId="164" fontId="44" fillId="0" borderId="1" xfId="0" applyNumberFormat="1" applyFont="1" applyFill="1" applyBorder="1" applyAlignment="1">
      <alignment horizontal="right" vertical="center" shrinkToFit="1"/>
    </xf>
    <xf numFmtId="165" fontId="44" fillId="0" borderId="1" xfId="0" applyNumberFormat="1" applyFont="1" applyFill="1" applyBorder="1" applyAlignment="1">
      <alignment horizontal="right" vertical="center" shrinkToFit="1"/>
    </xf>
    <xf numFmtId="164" fontId="30" fillId="0" borderId="1" xfId="0" applyNumberFormat="1" applyFont="1" applyFill="1" applyBorder="1" applyAlignment="1">
      <alignment horizontal="right" vertical="center" shrinkToFit="1"/>
    </xf>
    <xf numFmtId="165" fontId="30" fillId="0" borderId="1" xfId="0" applyNumberFormat="1" applyFont="1" applyFill="1" applyBorder="1" applyAlignment="1">
      <alignment horizontal="right" vertical="center" shrinkToFit="1"/>
    </xf>
    <xf numFmtId="164" fontId="30" fillId="0" borderId="1" xfId="0" applyNumberFormat="1" applyFont="1" applyBorder="1" applyAlignment="1">
      <alignment horizontal="right" vertical="center" shrinkToFit="1"/>
    </xf>
    <xf numFmtId="3" fontId="6" fillId="0" borderId="1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justify"/>
    </xf>
    <xf numFmtId="165" fontId="0" fillId="0" borderId="0" xfId="0" applyNumberFormat="1"/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wrapText="1"/>
    </xf>
    <xf numFmtId="165" fontId="5" fillId="0" borderId="1" xfId="0" applyNumberFormat="1" applyFont="1" applyFill="1" applyBorder="1" applyAlignment="1">
      <alignment horizontal="righ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6" fontId="2" fillId="2" borderId="1" xfId="2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 applyProtection="1">
      <alignment horizontal="right"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 applyProtection="1">
      <alignment horizontal="right" vertical="center" wrapText="1"/>
    </xf>
    <xf numFmtId="167" fontId="3" fillId="0" borderId="1" xfId="0" applyNumberFormat="1" applyFont="1" applyFill="1" applyBorder="1" applyAlignment="1" applyProtection="1">
      <alignment horizontal="right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167" fontId="2" fillId="2" borderId="1" xfId="0" applyNumberFormat="1" applyFont="1" applyFill="1" applyBorder="1" applyAlignment="1" applyProtection="1">
      <alignment horizontal="right" vertical="center" wrapText="1"/>
    </xf>
    <xf numFmtId="167" fontId="3" fillId="2" borderId="1" xfId="0" applyNumberFormat="1" applyFont="1" applyFill="1" applyBorder="1" applyAlignment="1">
      <alignment horizontal="right" vertical="center" wrapText="1"/>
    </xf>
    <xf numFmtId="167" fontId="3" fillId="2" borderId="1" xfId="0" applyNumberFormat="1" applyFont="1" applyFill="1" applyBorder="1" applyAlignment="1" applyProtection="1">
      <alignment horizontal="right" vertical="center" wrapText="1"/>
    </xf>
    <xf numFmtId="167" fontId="3" fillId="0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4" fillId="0" borderId="0" xfId="0" applyFont="1"/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Обычный 6" xfId="6"/>
    <cellStyle name="Финансовый" xfId="7" builtin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13.3\shares\&#1055;&#1086;&#1095;&#1090;&#1072;\&#1054;&#1073;&#1097;&#1072;&#1103;\&#1057;&#1086;&#1074;&#1084;%20&#1086;&#1090;&#1095;&#1077;&#1090;&#1099;%20&#1073;&#1091;&#1093;%20&#1073;&#1102;&#1076;&#1078;%20&#1076;&#1086;&#1093;&#1086;&#1076;&#1085;\&#1057;&#1086;&#1074;&#1084;&#1077;&#1089;&#1090;&#1085;%20&#1086;&#1090;&#1095;&#1077;&#1090;%20&#1074;%20&#1059;&#1069;%20(&#1077;&#1078;&#1077;&#1084;%20&#1076;&#1086;%2020%20&#1095;&#1080;&#1089;&#1083;&#1072;)\2023%20&#1075;&#1086;&#1076;\&#1085;&#1072;%2001.07.2023\&#1086;&#1090;&#1095;&#1077;&#1090;%20&#1085;&#1072;%20%2001.07.2023%20&#1082;&#1074;&#1072;&#1088;&#1090;%20(&#1089;%20&#1092;&#1086;&#1088;&#1084;&#1091;&#1083;&#1072;&#1084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  <sheetName val="Резервный фонд"/>
    </sheetNames>
    <sheetDataSet>
      <sheetData sheetId="0">
        <row r="14">
          <cell r="F14">
            <v>17137381</v>
          </cell>
          <cell r="G14">
            <v>8402298.3000000007</v>
          </cell>
        </row>
      </sheetData>
      <sheetData sheetId="1">
        <row r="5">
          <cell r="I5">
            <v>14340018.93</v>
          </cell>
          <cell r="J5">
            <v>9828656.1400000006</v>
          </cell>
        </row>
      </sheetData>
      <sheetData sheetId="2">
        <row r="7">
          <cell r="D7">
            <v>5282028.1000000015</v>
          </cell>
        </row>
      </sheetData>
      <sheetData sheetId="3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8.xml"/><Relationship Id="rId34" Type="http://schemas.openxmlformats.org/officeDocument/2006/relationships/revisionLog" Target="revisionLog3.xml"/><Relationship Id="rId42" Type="http://schemas.openxmlformats.org/officeDocument/2006/relationships/revisionLog" Target="revisionLog11.xml"/><Relationship Id="rId47" Type="http://schemas.openxmlformats.org/officeDocument/2006/relationships/revisionLog" Target="revisionLog16.xml"/><Relationship Id="rId50" Type="http://schemas.openxmlformats.org/officeDocument/2006/relationships/revisionLog" Target="revisionLog19.xml"/><Relationship Id="rId55" Type="http://schemas.openxmlformats.org/officeDocument/2006/relationships/revisionLog" Target="revisionLog24.xml"/><Relationship Id="rId63" Type="http://schemas.openxmlformats.org/officeDocument/2006/relationships/revisionLog" Target="revisionLog32.xml"/><Relationship Id="rId68" Type="http://schemas.openxmlformats.org/officeDocument/2006/relationships/revisionLog" Target="revisionLog37.xml"/><Relationship Id="rId76" Type="http://schemas.openxmlformats.org/officeDocument/2006/relationships/revisionLog" Target="revisionLog45.xml"/><Relationship Id="rId84" Type="http://schemas.openxmlformats.org/officeDocument/2006/relationships/revisionLog" Target="revisionLog53.xml"/><Relationship Id="rId71" Type="http://schemas.openxmlformats.org/officeDocument/2006/relationships/revisionLog" Target="revisionLog40.xml"/><Relationship Id="rId32" Type="http://schemas.openxmlformats.org/officeDocument/2006/relationships/revisionLog" Target="revisionLog1.xml"/><Relationship Id="rId37" Type="http://schemas.openxmlformats.org/officeDocument/2006/relationships/revisionLog" Target="revisionLog6.xml"/><Relationship Id="rId40" Type="http://schemas.openxmlformats.org/officeDocument/2006/relationships/revisionLog" Target="revisionLog9.xml"/><Relationship Id="rId45" Type="http://schemas.openxmlformats.org/officeDocument/2006/relationships/revisionLog" Target="revisionLog14.xml"/><Relationship Id="rId53" Type="http://schemas.openxmlformats.org/officeDocument/2006/relationships/revisionLog" Target="revisionLog22.xml"/><Relationship Id="rId58" Type="http://schemas.openxmlformats.org/officeDocument/2006/relationships/revisionLog" Target="revisionLog27.xml"/><Relationship Id="rId66" Type="http://schemas.openxmlformats.org/officeDocument/2006/relationships/revisionLog" Target="revisionLog35.xml"/><Relationship Id="rId74" Type="http://schemas.openxmlformats.org/officeDocument/2006/relationships/revisionLog" Target="revisionLog43.xml"/><Relationship Id="rId79" Type="http://schemas.openxmlformats.org/officeDocument/2006/relationships/revisionLog" Target="revisionLog48.xml"/><Relationship Id="rId61" Type="http://schemas.openxmlformats.org/officeDocument/2006/relationships/revisionLog" Target="revisionLog30.xml"/><Relationship Id="rId82" Type="http://schemas.openxmlformats.org/officeDocument/2006/relationships/revisionLog" Target="revisionLog51.xml"/><Relationship Id="rId44" Type="http://schemas.openxmlformats.org/officeDocument/2006/relationships/revisionLog" Target="revisionLog13.xml"/><Relationship Id="rId52" Type="http://schemas.openxmlformats.org/officeDocument/2006/relationships/revisionLog" Target="revisionLog21.xml"/><Relationship Id="rId60" Type="http://schemas.openxmlformats.org/officeDocument/2006/relationships/revisionLog" Target="revisionLog29.xml"/><Relationship Id="rId65" Type="http://schemas.openxmlformats.org/officeDocument/2006/relationships/revisionLog" Target="revisionLog34.xml"/><Relationship Id="rId73" Type="http://schemas.openxmlformats.org/officeDocument/2006/relationships/revisionLog" Target="revisionLog42.xml"/><Relationship Id="rId78" Type="http://schemas.openxmlformats.org/officeDocument/2006/relationships/revisionLog" Target="revisionLog47.xml"/><Relationship Id="rId81" Type="http://schemas.openxmlformats.org/officeDocument/2006/relationships/revisionLog" Target="revisionLog50.xml"/><Relationship Id="rId35" Type="http://schemas.openxmlformats.org/officeDocument/2006/relationships/revisionLog" Target="revisionLog4.xml"/><Relationship Id="rId43" Type="http://schemas.openxmlformats.org/officeDocument/2006/relationships/revisionLog" Target="revisionLog12.xml"/><Relationship Id="rId48" Type="http://schemas.openxmlformats.org/officeDocument/2006/relationships/revisionLog" Target="revisionLog17.xml"/><Relationship Id="rId56" Type="http://schemas.openxmlformats.org/officeDocument/2006/relationships/revisionLog" Target="revisionLog25.xml"/><Relationship Id="rId64" Type="http://schemas.openxmlformats.org/officeDocument/2006/relationships/revisionLog" Target="revisionLog33.xml"/><Relationship Id="rId69" Type="http://schemas.openxmlformats.org/officeDocument/2006/relationships/revisionLog" Target="revisionLog38.xml"/><Relationship Id="rId77" Type="http://schemas.openxmlformats.org/officeDocument/2006/relationships/revisionLog" Target="revisionLog46.xml"/><Relationship Id="rId51" Type="http://schemas.openxmlformats.org/officeDocument/2006/relationships/revisionLog" Target="revisionLog20.xml"/><Relationship Id="rId72" Type="http://schemas.openxmlformats.org/officeDocument/2006/relationships/revisionLog" Target="revisionLog41.xml"/><Relationship Id="rId80" Type="http://schemas.openxmlformats.org/officeDocument/2006/relationships/revisionLog" Target="revisionLog49.xml"/><Relationship Id="rId85" Type="http://schemas.openxmlformats.org/officeDocument/2006/relationships/revisionLog" Target="revisionLog54.xml"/><Relationship Id="rId33" Type="http://schemas.openxmlformats.org/officeDocument/2006/relationships/revisionLog" Target="revisionLog2.xml"/><Relationship Id="rId38" Type="http://schemas.openxmlformats.org/officeDocument/2006/relationships/revisionLog" Target="revisionLog7.xml"/><Relationship Id="rId46" Type="http://schemas.openxmlformats.org/officeDocument/2006/relationships/revisionLog" Target="revisionLog15.xml"/><Relationship Id="rId59" Type="http://schemas.openxmlformats.org/officeDocument/2006/relationships/revisionLog" Target="revisionLog28.xml"/><Relationship Id="rId67" Type="http://schemas.openxmlformats.org/officeDocument/2006/relationships/revisionLog" Target="revisionLog36.xml"/><Relationship Id="rId41" Type="http://schemas.openxmlformats.org/officeDocument/2006/relationships/revisionLog" Target="revisionLog10.xml"/><Relationship Id="rId54" Type="http://schemas.openxmlformats.org/officeDocument/2006/relationships/revisionLog" Target="revisionLog23.xml"/><Relationship Id="rId62" Type="http://schemas.openxmlformats.org/officeDocument/2006/relationships/revisionLog" Target="revisionLog31.xml"/><Relationship Id="rId70" Type="http://schemas.openxmlformats.org/officeDocument/2006/relationships/revisionLog" Target="revisionLog39.xml"/><Relationship Id="rId75" Type="http://schemas.openxmlformats.org/officeDocument/2006/relationships/revisionLog" Target="revisionLog44.xml"/><Relationship Id="rId83" Type="http://schemas.openxmlformats.org/officeDocument/2006/relationships/revisionLog" Target="revisionLog52.xml"/><Relationship Id="rId36" Type="http://schemas.openxmlformats.org/officeDocument/2006/relationships/revisionLog" Target="revisionLog5.xml"/><Relationship Id="rId49" Type="http://schemas.openxmlformats.org/officeDocument/2006/relationships/revisionLog" Target="revisionLog18.xml"/><Relationship Id="rId57" Type="http://schemas.openxmlformats.org/officeDocument/2006/relationships/revisionLog" Target="revisionLog2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A012A99-CC48-4AA4-9694-388BBC76A041}" diskRevisions="1" revisionId="10374" version="85">
  <header guid="{7DE6F3DF-FD98-4A19-813E-4026B386DB5B}" dateTime="2024-10-02T17:54:49" maxSheetId="6" userName="Мартоне Анастасия Газимзяновна" r:id="rId32" minRId="1421">
    <sheetIdMap count="5">
      <sheetId val="1"/>
      <sheetId val="2"/>
      <sheetId val="3"/>
      <sheetId val="4"/>
      <sheetId val="5"/>
    </sheetIdMap>
  </header>
  <header guid="{25C0322E-95DD-411D-B05A-1D230FA14BD6}" dateTime="2024-10-14T17:47:09" maxSheetId="6" userName="Хотина Кристина Игоревна" r:id="rId33" minRId="1431" maxRId="1866">
    <sheetIdMap count="5">
      <sheetId val="1"/>
      <sheetId val="2"/>
      <sheetId val="3"/>
      <sheetId val="4"/>
      <sheetId val="5"/>
    </sheetIdMap>
  </header>
  <header guid="{AE004979-6D4B-4160-A45F-935A541886BF}" dateTime="2024-10-14T18:19:14" maxSheetId="6" userName="Хотина Кристина Игоревна" r:id="rId34" minRId="1867" maxRId="2240">
    <sheetIdMap count="5">
      <sheetId val="1"/>
      <sheetId val="2"/>
      <sheetId val="3"/>
      <sheetId val="4"/>
      <sheetId val="5"/>
    </sheetIdMap>
  </header>
  <header guid="{43B51B73-550D-454D-9061-BC729442A5C7}" dateTime="2024-10-16T08:48:09" maxSheetId="6" userName="Мартоне Анастасия Газимзяновна" r:id="rId35" minRId="2241" maxRId="2243">
    <sheetIdMap count="5">
      <sheetId val="1"/>
      <sheetId val="2"/>
      <sheetId val="3"/>
      <sheetId val="4"/>
      <sheetId val="5"/>
    </sheetIdMap>
  </header>
  <header guid="{87F027B4-1878-4112-8533-2A01A108DFF4}" dateTime="2024-10-16T08:49:47" maxSheetId="6" userName="Мартоне Анастасия Газимзяновна" r:id="rId36" minRId="2253" maxRId="2255">
    <sheetIdMap count="5">
      <sheetId val="1"/>
      <sheetId val="2"/>
      <sheetId val="3"/>
      <sheetId val="4"/>
      <sheetId val="5"/>
    </sheetIdMap>
  </header>
  <header guid="{C1A17B93-7F56-4B7E-8057-B655CE71EE3E}" dateTime="2024-10-16T09:31:58" maxSheetId="6" userName="Мартоне Анастасия Газимзяновна" r:id="rId37" minRId="2256" maxRId="2297">
    <sheetIdMap count="5">
      <sheetId val="1"/>
      <sheetId val="2"/>
      <sheetId val="3"/>
      <sheetId val="4"/>
      <sheetId val="5"/>
    </sheetIdMap>
  </header>
  <header guid="{F664C51E-B831-4BDD-AE78-46D7E7DE4870}" dateTime="2024-10-16T09:47:52" maxSheetId="6" userName="Мартоне Анастасия Газимзяновна" r:id="rId38" minRId="2298" maxRId="2331">
    <sheetIdMap count="5">
      <sheetId val="1"/>
      <sheetId val="2"/>
      <sheetId val="3"/>
      <sheetId val="4"/>
      <sheetId val="5"/>
    </sheetIdMap>
  </header>
  <header guid="{FC88DF28-6D8E-4C0B-9785-2711206256BA}" dateTime="2024-10-16T09:49:01" maxSheetId="6" userName="Мартоне Анастасия Газимзяновна" r:id="rId39" minRId="2332" maxRId="2333">
    <sheetIdMap count="5">
      <sheetId val="1"/>
      <sheetId val="2"/>
      <sheetId val="3"/>
      <sheetId val="4"/>
      <sheetId val="5"/>
    </sheetIdMap>
  </header>
  <header guid="{E4C7E86F-1F61-4C9C-9B0F-9D3E7BCD5BFD}" dateTime="2024-10-16T09:49:58" maxSheetId="6" userName="Мартоне Анастасия Газимзяновна" r:id="rId40" minRId="2334">
    <sheetIdMap count="5">
      <sheetId val="1"/>
      <sheetId val="2"/>
      <sheetId val="3"/>
      <sheetId val="4"/>
      <sheetId val="5"/>
    </sheetIdMap>
  </header>
  <header guid="{8B1DCFE3-A904-4006-881A-A65CC348F920}" dateTime="2024-10-16T09:51:02" maxSheetId="6" userName="Мартоне Анастасия Газимзяновна" r:id="rId41" minRId="2335" maxRId="2338">
    <sheetIdMap count="5">
      <sheetId val="1"/>
      <sheetId val="2"/>
      <sheetId val="3"/>
      <sheetId val="4"/>
      <sheetId val="5"/>
    </sheetIdMap>
  </header>
  <header guid="{F7B4ABBA-73CC-4E38-BF90-B70D527930BC}" dateTime="2024-10-16T09:52:14" maxSheetId="6" userName="Мартоне Анастасия Газимзяновна" r:id="rId42" minRId="2339" maxRId="2342">
    <sheetIdMap count="5">
      <sheetId val="1"/>
      <sheetId val="2"/>
      <sheetId val="3"/>
      <sheetId val="4"/>
      <sheetId val="5"/>
    </sheetIdMap>
  </header>
  <header guid="{15512F5C-78DD-46F4-B3CB-BEAED1F2F638}" dateTime="2024-10-16T10:07:58" maxSheetId="6" userName="Мартоне Анастасия Газимзяновна" r:id="rId43" minRId="2343" maxRId="2347">
    <sheetIdMap count="5">
      <sheetId val="1"/>
      <sheetId val="2"/>
      <sheetId val="3"/>
      <sheetId val="4"/>
      <sheetId val="5"/>
    </sheetIdMap>
  </header>
  <header guid="{FDC03B5C-32A4-4B72-B1E4-96B40D696834}" dateTime="2024-10-16T10:10:35" maxSheetId="6" userName="Мартоне Анастасия Газимзяновна" r:id="rId44" minRId="2348">
    <sheetIdMap count="5">
      <sheetId val="1"/>
      <sheetId val="2"/>
      <sheetId val="3"/>
      <sheetId val="4"/>
      <sheetId val="5"/>
    </sheetIdMap>
  </header>
  <header guid="{F05FE1B3-37A3-49D5-90CE-6E3AF9C6E773}" dateTime="2024-10-16T10:16:17" maxSheetId="6" userName="Мартоне Анастасия Газимзяновна" r:id="rId45" minRId="2349" maxRId="2352">
    <sheetIdMap count="5">
      <sheetId val="1"/>
      <sheetId val="2"/>
      <sheetId val="3"/>
      <sheetId val="4"/>
      <sheetId val="5"/>
    </sheetIdMap>
  </header>
  <header guid="{2F6EB00D-6676-4967-B174-8C09B873893F}" dateTime="2024-10-16T10:16:41" maxSheetId="6" userName="Мартоне Анастасия Газимзяновна" r:id="rId46">
    <sheetIdMap count="5">
      <sheetId val="1"/>
      <sheetId val="2"/>
      <sheetId val="3"/>
      <sheetId val="4"/>
      <sheetId val="5"/>
    </sheetIdMap>
  </header>
  <header guid="{81B79B6A-8E0F-4B2D-BA5E-2BED46AE994C}" dateTime="2024-10-16T10:20:42" maxSheetId="6" userName="Мартоне Анастасия Газимзяновна" r:id="rId47" minRId="2353" maxRId="2354">
    <sheetIdMap count="5">
      <sheetId val="1"/>
      <sheetId val="2"/>
      <sheetId val="3"/>
      <sheetId val="4"/>
      <sheetId val="5"/>
    </sheetIdMap>
  </header>
  <header guid="{8848F0D9-7B21-4537-A8AF-DD63A12B0625}" dateTime="2024-10-16T10:23:42" maxSheetId="6" userName="Мартоне Анастасия Газимзяновна" r:id="rId48" minRId="2355" maxRId="2356">
    <sheetIdMap count="5">
      <sheetId val="1"/>
      <sheetId val="2"/>
      <sheetId val="3"/>
      <sheetId val="4"/>
      <sheetId val="5"/>
    </sheetIdMap>
  </header>
  <header guid="{68C77950-867D-412B-AF00-28F23B1EBC17}" dateTime="2024-10-16T10:29:12" maxSheetId="6" userName="Мартоне Анастасия Газимзяновна" r:id="rId49" minRId="2357" maxRId="2358">
    <sheetIdMap count="5">
      <sheetId val="1"/>
      <sheetId val="2"/>
      <sheetId val="3"/>
      <sheetId val="4"/>
      <sheetId val="5"/>
    </sheetIdMap>
  </header>
  <header guid="{91B83DA1-4F7B-44F0-B6B8-4FD4156CDE06}" dateTime="2024-10-16T18:13:11" maxSheetId="6" userName="Хотина Кристина Игоревна" r:id="rId50" minRId="2359" maxRId="2430">
    <sheetIdMap count="5">
      <sheetId val="1"/>
      <sheetId val="2"/>
      <sheetId val="3"/>
      <sheetId val="4"/>
      <sheetId val="5"/>
    </sheetIdMap>
  </header>
  <header guid="{02F0CEF2-B015-4895-98CF-B29BF3EAB161}" dateTime="2024-10-16T18:17:50" maxSheetId="6" userName="Хотина Кристина Игоревна" r:id="rId51" minRId="2440" maxRId="2451">
    <sheetIdMap count="5">
      <sheetId val="1"/>
      <sheetId val="2"/>
      <sheetId val="3"/>
      <sheetId val="4"/>
      <sheetId val="5"/>
    </sheetIdMap>
  </header>
  <header guid="{81F6244D-ECED-4624-BE3F-0D669A544122}" dateTime="2024-10-18T10:26:22" maxSheetId="6" userName="Засядько Наталья Викторовна" r:id="rId52" minRId="2452" maxRId="2564">
    <sheetIdMap count="5">
      <sheetId val="1"/>
      <sheetId val="2"/>
      <sheetId val="3"/>
      <sheetId val="4"/>
      <sheetId val="5"/>
    </sheetIdMap>
  </header>
  <header guid="{949F4A7D-6EF0-4FFC-94CA-E0B8079638EF}" dateTime="2024-10-18T12:17:30" maxSheetId="6" userName="Чернобель Илона Анатольевна" r:id="rId53" minRId="2574" maxRId="2696">
    <sheetIdMap count="5">
      <sheetId val="1"/>
      <sheetId val="2"/>
      <sheetId val="3"/>
      <sheetId val="4"/>
      <sheetId val="5"/>
    </sheetIdMap>
  </header>
  <header guid="{89F047AB-1310-47DE-85F3-BF92EAAE4236}" dateTime="2024-10-18T12:27:27" maxSheetId="6" userName="Чернобель Илона Анатольевна" r:id="rId54" minRId="2707" maxRId="2719">
    <sheetIdMap count="5">
      <sheetId val="1"/>
      <sheetId val="2"/>
      <sheetId val="3"/>
      <sheetId val="4"/>
      <sheetId val="5"/>
    </sheetIdMap>
  </header>
  <header guid="{BF87E630-666D-4F9F-8146-9397F1521868}" dateTime="2024-10-18T12:35:47" maxSheetId="6" userName="Чернобель Илона Анатольевна" r:id="rId55" minRId="2720" maxRId="2727">
    <sheetIdMap count="5">
      <sheetId val="1"/>
      <sheetId val="2"/>
      <sheetId val="3"/>
      <sheetId val="4"/>
      <sheetId val="5"/>
    </sheetIdMap>
  </header>
  <header guid="{1C7D545B-C79B-444C-941F-ADFE8ABE4743}" dateTime="2024-10-18T12:37:20" maxSheetId="6" userName="Чернобель Илона Анатольевна" r:id="rId56" minRId="2728" maxRId="2730">
    <sheetIdMap count="5">
      <sheetId val="1"/>
      <sheetId val="2"/>
      <sheetId val="3"/>
      <sheetId val="4"/>
      <sheetId val="5"/>
    </sheetIdMap>
  </header>
  <header guid="{899504BC-814E-4DDC-B52E-0871FB7DFF0D}" dateTime="2024-10-18T12:56:53" maxSheetId="6" userName="Чернобель Илона Анатольевна" r:id="rId57">
    <sheetIdMap count="5">
      <sheetId val="1"/>
      <sheetId val="2"/>
      <sheetId val="3"/>
      <sheetId val="4"/>
      <sheetId val="5"/>
    </sheetIdMap>
  </header>
  <header guid="{4C0AC931-5398-4574-B4D1-9B3AA32A619E}" dateTime="2024-10-18T12:59:48" maxSheetId="6" userName="Чернобель Илона Анатольевна" r:id="rId58" minRId="2731" maxRId="2740">
    <sheetIdMap count="5">
      <sheetId val="1"/>
      <sheetId val="2"/>
      <sheetId val="3"/>
      <sheetId val="4"/>
      <sheetId val="5"/>
    </sheetIdMap>
  </header>
  <header guid="{6AD4CF19-701C-4AE6-97CE-EDC7FAB06C3C}" dateTime="2024-10-18T14:20:36" maxSheetId="6" userName="Чернобель Илона Анатольевна" r:id="rId59" minRId="2741" maxRId="2744">
    <sheetIdMap count="5">
      <sheetId val="1"/>
      <sheetId val="2"/>
      <sheetId val="3"/>
      <sheetId val="4"/>
      <sheetId val="5"/>
    </sheetIdMap>
  </header>
  <header guid="{A4CAE95B-8C78-4669-A58A-6B35B81C74BC}" dateTime="2024-10-18T14:20:58" maxSheetId="6" userName="Засядько Наталья Викторовна" r:id="rId60" minRId="2745" maxRId="2964">
    <sheetIdMap count="5">
      <sheetId val="1"/>
      <sheetId val="2"/>
      <sheetId val="3"/>
      <sheetId val="4"/>
      <sheetId val="5"/>
    </sheetIdMap>
  </header>
  <header guid="{8AD9A58D-336E-496F-AAD4-AE302BA30F85}" dateTime="2024-10-18T15:57:41" maxSheetId="6" userName="Хотина Кристина Игоревна" r:id="rId61" minRId="2965" maxRId="3220">
    <sheetIdMap count="5">
      <sheetId val="1"/>
      <sheetId val="2"/>
      <sheetId val="3"/>
      <sheetId val="4"/>
      <sheetId val="5"/>
    </sheetIdMap>
  </header>
  <header guid="{251CB412-E944-478D-A258-8DE148666B4C}" dateTime="2024-10-18T17:08:19" maxSheetId="6" userName="Хотина Кристина Игоревна" r:id="rId62" minRId="3230" maxRId="3333">
    <sheetIdMap count="5">
      <sheetId val="1"/>
      <sheetId val="2"/>
      <sheetId val="3"/>
      <sheetId val="4"/>
      <sheetId val="5"/>
    </sheetIdMap>
  </header>
  <header guid="{87C3B2C3-0FB5-4DE6-8B31-8C80CBB0CC11}" dateTime="2024-10-18T18:38:56" maxSheetId="6" userName="Хотина Кристина Игоревна" r:id="rId63" minRId="3343" maxRId="3524">
    <sheetIdMap count="5">
      <sheetId val="1"/>
      <sheetId val="2"/>
      <sheetId val="3"/>
      <sheetId val="4"/>
      <sheetId val="5"/>
    </sheetIdMap>
  </header>
  <header guid="{B2BEE4F2-CC8C-484C-94E1-FBFCB1A068A2}" dateTime="2024-10-18T19:00:04" maxSheetId="6" userName="Хотина Кристина Игоревна" r:id="rId64" minRId="3534" maxRId="3630">
    <sheetIdMap count="5">
      <sheetId val="1"/>
      <sheetId val="2"/>
      <sheetId val="3"/>
      <sheetId val="4"/>
      <sheetId val="5"/>
    </sheetIdMap>
  </header>
  <header guid="{C642CA76-A322-47EC-914B-A4A5ED9AC18F}" dateTime="2024-10-21T17:53:00" maxSheetId="6" userName="Хотина Кристина Игоревна" r:id="rId65" minRId="3640" maxRId="3723">
    <sheetIdMap count="5">
      <sheetId val="1"/>
      <sheetId val="2"/>
      <sheetId val="3"/>
      <sheetId val="4"/>
      <sheetId val="5"/>
    </sheetIdMap>
  </header>
  <header guid="{7D110E8F-80C5-4E6A-8992-D14D1F8C448C}" dateTime="2024-10-21T17:53:24" maxSheetId="6" userName="Хотина Кристина Игоревна" r:id="rId66" minRId="3733" maxRId="3740">
    <sheetIdMap count="5">
      <sheetId val="1"/>
      <sheetId val="2"/>
      <sheetId val="3"/>
      <sheetId val="4"/>
      <sheetId val="5"/>
    </sheetIdMap>
  </header>
  <header guid="{7F28B232-2399-48A7-910B-2A02FDBCE23C}" dateTime="2024-10-21T17:54:57" maxSheetId="6" userName="Хотина Кристина Игоревна" r:id="rId67" minRId="3750" maxRId="3752">
    <sheetIdMap count="5">
      <sheetId val="1"/>
      <sheetId val="2"/>
      <sheetId val="3"/>
      <sheetId val="4"/>
      <sheetId val="5"/>
    </sheetIdMap>
  </header>
  <header guid="{5BC03804-FDE9-4D37-BFEE-3050AABBF052}" dateTime="2024-10-21T18:03:42" maxSheetId="6" userName="Хотина Кристина Игоревна" r:id="rId68" minRId="3753" maxRId="3790">
    <sheetIdMap count="5">
      <sheetId val="1"/>
      <sheetId val="2"/>
      <sheetId val="3"/>
      <sheetId val="4"/>
      <sheetId val="5"/>
    </sheetIdMap>
  </header>
  <header guid="{AC7B9053-E34C-4E29-A642-A8109022561D}" dateTime="2024-10-21T18:26:22" maxSheetId="6" userName="Хотина Кристина Игоревна" r:id="rId69" minRId="3800" maxRId="3809">
    <sheetIdMap count="5">
      <sheetId val="1"/>
      <sheetId val="2"/>
      <sheetId val="3"/>
      <sheetId val="4"/>
      <sheetId val="5"/>
    </sheetIdMap>
  </header>
  <header guid="{2EDD96DC-F28C-42F6-B60A-60847DD83F6F}" dateTime="2024-10-22T14:46:36" maxSheetId="6" userName="Хотина Кристина Игоревна" r:id="rId70" minRId="3819" maxRId="5934">
    <sheetIdMap count="5">
      <sheetId val="1"/>
      <sheetId val="2"/>
      <sheetId val="3"/>
      <sheetId val="4"/>
      <sheetId val="5"/>
    </sheetIdMap>
  </header>
  <header guid="{5329ACB7-9AA1-4360-AF9B-65D1B4BFB661}" dateTime="2024-10-22T14:51:57" maxSheetId="6" userName="Хотина Кристина Игоревна" r:id="rId71" minRId="5935" maxRId="5943">
    <sheetIdMap count="5">
      <sheetId val="1"/>
      <sheetId val="2"/>
      <sheetId val="3"/>
      <sheetId val="4"/>
      <sheetId val="5"/>
    </sheetIdMap>
  </header>
  <header guid="{6CE1C311-BA59-4FD4-AF4D-BC1B6719CD44}" dateTime="2024-10-22T15:00:07" maxSheetId="6" userName="Воронина Марина Петровна" r:id="rId72" minRId="5944" maxRId="5945">
    <sheetIdMap count="5">
      <sheetId val="1"/>
      <sheetId val="2"/>
      <sheetId val="3"/>
      <sheetId val="4"/>
      <sheetId val="5"/>
    </sheetIdMap>
  </header>
  <header guid="{6326E621-3F90-4147-99A2-2207EED322A6}" dateTime="2024-10-22T15:25:50" maxSheetId="6" userName="Хотина Кристина Игоревна" r:id="rId73" minRId="5955">
    <sheetIdMap count="5">
      <sheetId val="1"/>
      <sheetId val="2"/>
      <sheetId val="3"/>
      <sheetId val="4"/>
      <sheetId val="5"/>
    </sheetIdMap>
  </header>
  <header guid="{658697C5-8EC5-4B61-98FA-06F4074FC0B9}" dateTime="2024-10-22T15:27:11" maxSheetId="6" userName="Хотина Кристина Игоревна" r:id="rId74" minRId="5965">
    <sheetIdMap count="5">
      <sheetId val="1"/>
      <sheetId val="2"/>
      <sheetId val="3"/>
      <sheetId val="4"/>
      <sheetId val="5"/>
    </sheetIdMap>
  </header>
  <header guid="{0021737A-592D-4984-B24F-07BA02665867}" dateTime="2024-10-22T15:28:39" maxSheetId="6" userName="Хотина Кристина Игоревна" r:id="rId75" minRId="5966">
    <sheetIdMap count="5">
      <sheetId val="1"/>
      <sheetId val="2"/>
      <sheetId val="3"/>
      <sheetId val="4"/>
      <sheetId val="5"/>
    </sheetIdMap>
  </header>
  <header guid="{19A11DF6-9266-4C52-B077-3BA4C405C643}" dateTime="2024-10-22T15:32:52" maxSheetId="6" userName="Хотина Кристина Игоревна" r:id="rId76" minRId="5967" maxRId="5968">
    <sheetIdMap count="5">
      <sheetId val="1"/>
      <sheetId val="2"/>
      <sheetId val="3"/>
      <sheetId val="4"/>
      <sheetId val="5"/>
    </sheetIdMap>
  </header>
  <header guid="{E424501D-4982-4705-9CFE-ED005D4284D1}" dateTime="2024-10-22T16:23:32" maxSheetId="6" userName="Хотина Кристина Игоревна" r:id="rId77">
    <sheetIdMap count="5">
      <sheetId val="1"/>
      <sheetId val="2"/>
      <sheetId val="3"/>
      <sheetId val="4"/>
      <sheetId val="5"/>
    </sheetIdMap>
  </header>
  <header guid="{F1891F9C-7263-4D22-BBD7-6275BA89C634}" dateTime="2024-10-22T16:33:23" maxSheetId="6" userName="Хотина Кристина Игоревна" r:id="rId78" minRId="5978" maxRId="9660">
    <sheetIdMap count="5">
      <sheetId val="1"/>
      <sheetId val="2"/>
      <sheetId val="3"/>
      <sheetId val="4"/>
      <sheetId val="5"/>
    </sheetIdMap>
  </header>
  <header guid="{858E0FFA-3B4B-428D-8098-24C80FD8B5B5}" dateTime="2024-10-22T17:02:06" maxSheetId="6" userName="Хотина Кристина Игоревна" r:id="rId79" minRId="9670" maxRId="10252">
    <sheetIdMap count="5">
      <sheetId val="1"/>
      <sheetId val="2"/>
      <sheetId val="3"/>
      <sheetId val="4"/>
      <sheetId val="5"/>
    </sheetIdMap>
  </header>
  <header guid="{52301A50-A838-4AFD-A02F-D4656427A19B}" dateTime="2024-10-22T17:02:57" maxSheetId="6" userName="Хотина Кристина Игоревна" r:id="rId80" minRId="10262" maxRId="10297">
    <sheetIdMap count="5">
      <sheetId val="1"/>
      <sheetId val="2"/>
      <sheetId val="3"/>
      <sheetId val="4"/>
      <sheetId val="5"/>
    </sheetIdMap>
  </header>
  <header guid="{7A66CE8A-7BDF-4544-9BC7-5966F2423B7C}" dateTime="2024-10-22T17:12:32" maxSheetId="6" userName="Хотина Кристина Игоревна" r:id="rId81" minRId="10307" maxRId="10314">
    <sheetIdMap count="5">
      <sheetId val="1"/>
      <sheetId val="2"/>
      <sheetId val="3"/>
      <sheetId val="4"/>
      <sheetId val="5"/>
    </sheetIdMap>
  </header>
  <header guid="{F464CE58-EAA5-4C6D-B18A-587836F0F0DE}" dateTime="2024-10-22T17:13:31" maxSheetId="6" userName="Хотина Кристина Игоревна" r:id="rId82" minRId="10324" maxRId="10334">
    <sheetIdMap count="5">
      <sheetId val="1"/>
      <sheetId val="2"/>
      <sheetId val="3"/>
      <sheetId val="4"/>
      <sheetId val="5"/>
    </sheetIdMap>
  </header>
  <header guid="{4EFE0962-7473-43B5-A3CB-3BB7B6335CF8}" dateTime="2024-10-24T09:40:28" maxSheetId="6" userName="Хотина Кристина Игоревна" r:id="rId83">
    <sheetIdMap count="5">
      <sheetId val="1"/>
      <sheetId val="2"/>
      <sheetId val="3"/>
      <sheetId val="4"/>
      <sheetId val="5"/>
    </sheetIdMap>
  </header>
  <header guid="{C70AEC99-520F-4F8F-9CDC-4A8B6A246568}" dateTime="2024-10-28T12:56:15" maxSheetId="6" userName="Хотина Кристина Игоревна" r:id="rId84" minRId="10353" maxRId="10355">
    <sheetIdMap count="5">
      <sheetId val="1"/>
      <sheetId val="2"/>
      <sheetId val="3"/>
      <sheetId val="4"/>
      <sheetId val="5"/>
    </sheetIdMap>
  </header>
  <header guid="{5A012A99-CC48-4AA4-9694-388BBC76A041}" dateTime="2024-10-30T10:00:21" maxSheetId="6" userName="Грицюк Марина Геннадьевна" r:id="rId85" minRId="10365">
    <sheetIdMap count="5">
      <sheetId val="1"/>
      <sheetId val="2"/>
      <sheetId val="3"/>
      <sheetId val="4"/>
      <sheetId val="5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1" sId="2">
    <oc r="I522">
      <f>'\\is_finu\shares\Почта\Общая\Совм отчеты бух бюдж доходн\Совместн отчет в УЭ (ежем до 20 числа)\2023 год\на 01.07.2023\[отчет на  01.07.2023 кварт (с формулами).xlsx]доходы'!F14-'\\is_finu\shares\Почта\Общая\Совм отчеты бух бюдж доходн\Совместн отчет в УЭ (ежем до 20 числа)\2023 год\на 01.07.2023\[отчет на  01.07.2023 кварт (с формулами).xlsx]расходы'!I5</f>
    </oc>
    <nc r="I522">
      <f>доходы!F14-расходы!I5</f>
    </nc>
  </rcc>
  <rfmt sheetId="3" sqref="F5">
    <dxf>
      <numFmt numFmtId="172" formatCode="_-* #,##0.00_р_._-;\-* #,##0.00_р_._-;_-* &quot;-&quot;?_р_._-;_-@_-"/>
    </dxf>
  </rfmt>
  <rdn rId="0" localSheetId="1" customView="1" name="Z_B1E9D3A3_6A2B_4E76_A163_C3C5D3CBC4BC_.wvu.PrintArea" hidden="1" oldHidden="1">
    <formula>доходы!$A$1:$K$70</formula>
  </rdn>
  <rdn rId="0" localSheetId="1" customView="1" name="Z_B1E9D3A3_6A2B_4E76_A163_C3C5D3CBC4BC_.wvu.PrintTitles" hidden="1" oldHidden="1">
    <formula>доходы!$12:$13</formula>
  </rdn>
  <rdn rId="0" localSheetId="1" customView="1" name="Z_B1E9D3A3_6A2B_4E76_A163_C3C5D3CBC4BC_.wvu.FilterData" hidden="1" oldHidden="1">
    <formula>доходы!$A$13:$GF$70</formula>
  </rdn>
  <rdn rId="0" localSheetId="2" customView="1" name="Z_B1E9D3A3_6A2B_4E76_A163_C3C5D3CBC4BC_.wvu.PrintArea" hidden="1" oldHidden="1">
    <formula>расходы!$A$1:$P$530</formula>
  </rdn>
  <rdn rId="0" localSheetId="2" customView="1" name="Z_B1E9D3A3_6A2B_4E76_A163_C3C5D3CBC4BC_.wvu.PrintTitles" hidden="1" oldHidden="1">
    <formula>расходы!$4:$5</formula>
  </rdn>
  <rdn rId="0" localSheetId="2" customView="1" name="Z_B1E9D3A3_6A2B_4E76_A163_C3C5D3CBC4BC_.wvu.FilterData" hidden="1" oldHidden="1">
    <formula>расходы!$A$6:$X$522</formula>
  </rdn>
  <rdn rId="0" localSheetId="3" customView="1" name="Z_B1E9D3A3_6A2B_4E76_A163_C3C5D3CBC4BC_.wvu.PrintArea" hidden="1" oldHidden="1">
    <formula>источники!$A$1:$G$22</formula>
  </rdn>
  <rdn rId="0" localSheetId="3" customView="1" name="Z_B1E9D3A3_6A2B_4E76_A163_C3C5D3CBC4BC_.wvu.PrintTitles" hidden="1" oldHidden="1">
    <formula>источники!$3:$4</formula>
  </rdn>
  <rdn rId="0" localSheetId="4" customView="1" name="Z_B1E9D3A3_6A2B_4E76_A163_C3C5D3CBC4BC_.wvu.Rows" hidden="1" oldHidden="1">
    <formula>'резервный фонд'!$32:$32</formula>
  </rdn>
  <rcv guid="{B1E9D3A3-6A2B-4E76-A163-C3C5D3CBC4B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1" sId="2">
    <oc r="H3" t="inlineStr">
      <is>
        <t>из них за II квартал
бюджетные 
назначения</t>
      </is>
    </oc>
    <nc r="H3" t="inlineStr">
      <is>
        <t>из них за III квартал
бюджетные 
назначения</t>
      </is>
    </nc>
  </rcc>
  <rcc rId="1432" sId="2">
    <oc r="J3" t="inlineStr">
      <is>
        <t>из них за  II квартал</t>
      </is>
    </oc>
    <nc r="J3" t="inlineStr">
      <is>
        <t>из них за III квартал</t>
      </is>
    </nc>
  </rcc>
  <rcc rId="1433" sId="2">
    <oc r="L3" t="inlineStr">
      <is>
        <t>из них за I полугодие</t>
      </is>
    </oc>
    <nc r="L3" t="inlineStr">
      <is>
        <t>из них за III квартал</t>
      </is>
    </nc>
  </rcc>
  <rcc rId="1434" sId="2">
    <oc r="N3" t="inlineStr">
      <is>
        <t>% исполнения по результатам полугодия</t>
      </is>
    </oc>
    <nc r="N3" t="inlineStr">
      <is>
        <t>% исполнения по результатам III квартала</t>
      </is>
    </nc>
  </rcc>
  <rfmt sheetId="2" sqref="A1:N1048576">
    <dxf>
      <fill>
        <patternFill>
          <bgColor rgb="FFFFFF00"/>
        </patternFill>
      </fill>
    </dxf>
  </rfmt>
  <rfmt sheetId="2" sqref="A1:N1048576">
    <dxf>
      <fill>
        <patternFill patternType="none">
          <bgColor auto="1"/>
        </patternFill>
      </fill>
    </dxf>
  </rfmt>
  <rcc rId="1435" sId="2" numFmtId="4">
    <oc r="H11">
      <f>1909.1+334.9</f>
    </oc>
    <nc r="H11">
      <v>1801.2</v>
    </nc>
  </rcc>
  <rcc rId="1436" sId="2" numFmtId="4">
    <oc r="I11">
      <v>6607.8</v>
    </oc>
    <nc r="I11">
      <v>9155.4500000000007</v>
    </nc>
  </rcc>
  <rcc rId="1437" sId="2" numFmtId="4">
    <oc r="J11">
      <v>2244</v>
    </oc>
    <nc r="J11">
      <v>2547.6999999999998</v>
    </nc>
  </rcc>
  <rcc rId="1438" sId="2" numFmtId="4">
    <oc r="J12">
      <v>0</v>
    </oc>
    <nc r="J12"/>
  </rcc>
  <rcc rId="1439" sId="2" numFmtId="4">
    <oc r="H13">
      <f>540.6+275.1</f>
    </oc>
    <nc r="H13">
      <v>312.89999999999998</v>
    </nc>
  </rcc>
  <rcc rId="1440" sId="2" numFmtId="4">
    <oc r="I13">
      <v>1313</v>
    </oc>
    <nc r="I13">
      <v>1707.99</v>
    </nc>
  </rcc>
  <rcc rId="1441" sId="2" numFmtId="4">
    <oc r="J13">
      <v>815.7</v>
    </oc>
    <nc r="J13">
      <v>394.98</v>
    </nc>
  </rcc>
  <rcc rId="1442" sId="2" numFmtId="4">
    <oc r="H17">
      <f>40270.2-275.1-334.9</f>
    </oc>
    <nc r="H17">
      <v>24359</v>
    </nc>
  </rcc>
  <rcc rId="1443" sId="2" numFmtId="4">
    <oc r="I17">
      <v>55805.599999999999</v>
    </oc>
    <nc r="I17">
      <v>81101.56</v>
    </nc>
  </rcc>
  <rcc rId="1444" sId="2" numFmtId="4">
    <oc r="J17">
      <v>37490.699999999997</v>
    </oc>
    <nc r="J17">
      <v>25295.94</v>
    </nc>
  </rcc>
  <rcc rId="1445" sId="2" numFmtId="4">
    <oc r="G18">
      <v>4952.1000000000004</v>
    </oc>
    <nc r="G18">
      <v>4959.5</v>
    </nc>
  </rcc>
  <rcc rId="1446" sId="2" numFmtId="4">
    <oc r="H18">
      <v>1695.3</v>
    </oc>
    <nc r="H18">
      <v>1239</v>
    </nc>
  </rcc>
  <rcc rId="1447" sId="2" numFmtId="4">
    <oc r="I18">
      <v>1459</v>
    </oc>
    <nc r="I18">
      <v>2307.15</v>
    </nc>
  </rcc>
  <rcc rId="1448" sId="2" numFmtId="4">
    <oc r="J18">
      <v>1096.4000000000001</v>
    </oc>
    <nc r="J18">
      <v>848.19</v>
    </nc>
  </rcc>
  <rcc rId="1449" sId="2" numFmtId="4">
    <oc r="G19">
      <v>214</v>
    </oc>
    <nc r="G19">
      <v>231</v>
    </nc>
  </rcc>
  <rcc rId="1450" sId="2" numFmtId="4">
    <oc r="H19">
      <f>96+59.9</f>
    </oc>
    <nc r="H19">
      <v>75</v>
    </nc>
  </rcc>
  <rcc rId="1451" sId="2" numFmtId="4">
    <oc r="I19">
      <v>155.9</v>
    </oc>
    <nc r="I19">
      <v>231</v>
    </nc>
  </rcc>
  <rcc rId="1452" sId="2" numFmtId="4">
    <oc r="J19">
      <v>155.9</v>
    </oc>
    <nc r="J19">
      <v>75.09</v>
    </nc>
  </rcc>
  <rcc rId="1453" sId="2" numFmtId="4">
    <oc r="H20">
      <f>11894.3-59.9</f>
    </oc>
    <nc r="H20">
      <v>4312.3999999999996</v>
    </nc>
  </rcc>
  <rcc rId="1454" sId="2" numFmtId="4">
    <oc r="I20">
      <v>14146.2</v>
    </oc>
    <nc r="I20">
      <v>20691.490000000002</v>
    </nc>
  </rcc>
  <rcc rId="1455" sId="2" numFmtId="4">
    <oc r="J20">
      <v>9313</v>
    </oc>
    <nc r="J20">
      <v>6545.29</v>
    </nc>
  </rcc>
  <rcc rId="1456" sId="2" numFmtId="4">
    <oc r="J27">
      <v>114.9</v>
    </oc>
    <nc r="J27"/>
  </rcc>
  <rcc rId="1457" sId="2" numFmtId="4">
    <oc r="H27">
      <v>114.9</v>
    </oc>
    <nc r="H27"/>
  </rcc>
  <rrc rId="1458" sId="2" ref="A33:XFD33" action="insertRow"/>
  <rcc rId="1459" sId="2" numFmtId="4">
    <nc r="G33">
      <v>231</v>
    </nc>
  </rcc>
  <rcc rId="1460" sId="2" numFmtId="4">
    <nc r="H33">
      <v>75</v>
    </nc>
  </rcc>
  <rcc rId="1461" sId="2" numFmtId="4">
    <nc r="I33">
      <v>231</v>
    </nc>
  </rcc>
  <rcc rId="1462" sId="2" numFmtId="4">
    <nc r="J33">
      <v>75.09</v>
    </nc>
  </rcc>
  <rcc rId="1463" sId="2">
    <nc r="F33" t="inlineStr">
      <is>
        <t>123</t>
      </is>
    </nc>
  </rcc>
  <rcc rId="1464" sId="2">
    <nc r="K33">
      <f>G33-I33</f>
    </nc>
  </rcc>
  <rcc rId="1465" sId="2">
    <nc r="L33">
      <f>H33-J33</f>
    </nc>
  </rcc>
  <rcc rId="1466" sId="2">
    <nc r="M33">
      <f>IF(G33=0,"-",I33/G33)</f>
    </nc>
  </rcc>
  <rcc rId="1467" sId="2">
    <nc r="N33">
      <f>IF(H33=0,"-",J33/H33)</f>
    </nc>
  </rcc>
  <rcc rId="1468" sId="2">
    <nc r="B33">
      <v>200</v>
    </nc>
  </rcc>
  <rcc rId="1469" sId="2">
    <nc r="C33" t="inlineStr">
      <is>
        <t>000</t>
      </is>
    </nc>
  </rcc>
  <rcc rId="1470" sId="2">
    <nc r="D33" t="inlineStr">
      <is>
        <t>0104</t>
      </is>
    </nc>
  </rcc>
  <rcc rId="1471" sId="2">
    <nc r="E33" t="inlineStr">
      <is>
        <t>00 0 00 00000</t>
      </is>
    </nc>
  </rcc>
  <rfmt sheetId="2" sqref="A37:N37">
    <dxf>
      <fill>
        <patternFill>
          <bgColor auto="1"/>
        </patternFill>
      </fill>
    </dxf>
  </rfmt>
  <rfmt sheetId="2" sqref="A37:N37">
    <dxf>
      <fill>
        <patternFill patternType="solid">
          <bgColor theme="5" tint="0.39997558519241921"/>
        </patternFill>
      </fill>
    </dxf>
  </rfmt>
  <rcc rId="1472" sId="2" numFmtId="4">
    <oc r="G23">
      <v>14732.1</v>
    </oc>
    <nc r="G23">
      <v>14707.7</v>
    </nc>
  </rcc>
  <rcc rId="1473" sId="2" numFmtId="4">
    <oc r="H23">
      <v>4152.1000000000004</v>
    </oc>
    <nc r="H23">
      <v>3635.3</v>
    </nc>
  </rcc>
  <rcc rId="1474" sId="2" numFmtId="4">
    <oc r="I23">
      <v>5117.7</v>
    </oc>
    <nc r="I23">
      <v>7057.41</v>
    </nc>
  </rcc>
  <rcc rId="1475" sId="2" numFmtId="4">
    <oc r="J23">
      <v>3499.4</v>
    </oc>
    <nc r="J23">
      <v>1939.71</v>
    </nc>
  </rcc>
  <rrc rId="1476" sId="2" ref="A29:XFD29" action="insertRow"/>
  <rrc rId="1477" sId="2" ref="A29:XFD29" action="insertRow"/>
  <rrc rId="1478" sId="2" ref="A29:XFD29" action="insertRow"/>
  <rrc rId="1479" sId="2" ref="A29:XFD29" action="deleteRow">
    <rfmt sheetId="2" xfDxf="1" sqref="A29:XFD29" start="0" length="0">
      <dxf>
        <font>
          <name val="Times New Roman"/>
          <scheme val="none"/>
        </font>
        <alignment vertical="center" wrapText="1" readingOrder="0"/>
      </dxf>
    </rfmt>
    <rfmt sheetId="2" sqref="A29" start="0" length="0">
      <dxf>
        <font>
          <b/>
          <name val="Times New Roman"/>
          <scheme val="none"/>
        </font>
        <numFmt numFmtId="30" formatCode="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29" start="0" length="0">
      <dxf>
        <font>
          <b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L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M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N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O29" start="0" length="0">
      <dxf>
        <font>
          <b/>
          <sz val="12"/>
          <name val="Times New Roman"/>
          <scheme val="none"/>
        </font>
        <numFmt numFmtId="4" formatCode="#,##0.00"/>
      </dxf>
    </rfmt>
    <rfmt sheetId="2" sqref="P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Q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R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U29" start="0" length="0">
      <dxf>
        <numFmt numFmtId="4" formatCode="#,##0.00"/>
      </dxf>
    </rfmt>
    <rfmt sheetId="2" sqref="V29" start="0" length="0">
      <dxf>
        <numFmt numFmtId="4" formatCode="#,##0.00"/>
      </dxf>
    </rfmt>
    <rfmt sheetId="2" sqref="W29" start="0" length="0">
      <dxf>
        <numFmt numFmtId="4" formatCode="#,##0.00"/>
      </dxf>
    </rfmt>
    <rfmt sheetId="2" sqref="X29" start="0" length="0">
      <dxf>
        <numFmt numFmtId="4" formatCode="#,##0.00"/>
      </dxf>
    </rfmt>
  </rrc>
  <rrc rId="1480" sId="2" ref="A29:XFD29" action="deleteRow">
    <rfmt sheetId="2" xfDxf="1" sqref="A29:XFD29" start="0" length="0">
      <dxf>
        <font>
          <name val="Times New Roman"/>
          <scheme val="none"/>
        </font>
        <alignment vertical="center" wrapText="1" readingOrder="0"/>
      </dxf>
    </rfmt>
    <rfmt sheetId="2" sqref="A29" start="0" length="0">
      <dxf>
        <font>
          <b/>
          <name val="Times New Roman"/>
          <scheme val="none"/>
        </font>
        <numFmt numFmtId="30" formatCode="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29" start="0" length="0">
      <dxf>
        <font>
          <b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L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M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N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O29" start="0" length="0">
      <dxf>
        <font>
          <b/>
          <sz val="12"/>
          <name val="Times New Roman"/>
          <scheme val="none"/>
        </font>
        <numFmt numFmtId="4" formatCode="#,##0.00"/>
      </dxf>
    </rfmt>
    <rfmt sheetId="2" sqref="P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Q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R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U29" start="0" length="0">
      <dxf>
        <numFmt numFmtId="4" formatCode="#,##0.00"/>
      </dxf>
    </rfmt>
    <rfmt sheetId="2" sqref="V29" start="0" length="0">
      <dxf>
        <numFmt numFmtId="4" formatCode="#,##0.00"/>
      </dxf>
    </rfmt>
    <rfmt sheetId="2" sqref="W29" start="0" length="0">
      <dxf>
        <numFmt numFmtId="4" formatCode="#,##0.00"/>
      </dxf>
    </rfmt>
    <rfmt sheetId="2" sqref="X29" start="0" length="0">
      <dxf>
        <numFmt numFmtId="4" formatCode="#,##0.00"/>
      </dxf>
    </rfmt>
  </rrc>
  <rrc rId="1481" sId="2" ref="A29:XFD29" action="deleteRow">
    <rfmt sheetId="2" xfDxf="1" sqref="A29:XFD29" start="0" length="0">
      <dxf>
        <font>
          <name val="Times New Roman"/>
          <scheme val="none"/>
        </font>
        <alignment vertical="center" wrapText="1" readingOrder="0"/>
      </dxf>
    </rfmt>
    <rfmt sheetId="2" sqref="A29" start="0" length="0">
      <dxf>
        <font>
          <b/>
          <name val="Times New Roman"/>
          <scheme val="none"/>
        </font>
        <numFmt numFmtId="30" formatCode="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29" start="0" length="0">
      <dxf>
        <font>
          <b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29" start="0" length="0">
      <dxf>
        <font>
          <b/>
          <name val="Times New Roman"/>
          <scheme val="none"/>
        </font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L29" start="0" length="0">
      <dxf>
        <font>
          <b/>
          <name val="Times New Roman"/>
          <scheme val="none"/>
        </font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M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N29" start="0" length="0">
      <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O29" start="0" length="0">
      <dxf>
        <font>
          <b/>
          <sz val="12"/>
          <name val="Times New Roman"/>
          <scheme val="none"/>
        </font>
        <numFmt numFmtId="4" formatCode="#,##0.00"/>
      </dxf>
    </rfmt>
    <rfmt sheetId="2" sqref="P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Q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R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U29" start="0" length="0">
      <dxf>
        <numFmt numFmtId="4" formatCode="#,##0.00"/>
      </dxf>
    </rfmt>
    <rfmt sheetId="2" sqref="V29" start="0" length="0">
      <dxf>
        <numFmt numFmtId="4" formatCode="#,##0.00"/>
      </dxf>
    </rfmt>
    <rfmt sheetId="2" sqref="W29" start="0" length="0">
      <dxf>
        <numFmt numFmtId="4" formatCode="#,##0.00"/>
      </dxf>
    </rfmt>
    <rfmt sheetId="2" sqref="X29" start="0" length="0">
      <dxf>
        <numFmt numFmtId="4" formatCode="#,##0.00"/>
      </dxf>
    </rfmt>
  </rrc>
  <rrc rId="1482" sId="2" ref="A28:XFD28" action="insertRow"/>
  <rrc rId="1483" sId="2" ref="A28:XFD28" action="insertRow"/>
  <rrc rId="1484" sId="2" ref="A28:XFD28" action="insertRow"/>
  <rcc rId="1485" sId="2">
    <nc r="F28" t="inlineStr">
      <is>
        <t>800</t>
      </is>
    </nc>
  </rcc>
  <rcc rId="1486" sId="2" numFmtId="4">
    <nc r="G28">
      <v>73.5</v>
    </nc>
  </rcc>
  <rcc rId="1487" sId="2" numFmtId="4">
    <nc r="H28">
      <v>73.5</v>
    </nc>
  </rcc>
  <rcc rId="1488" sId="2" numFmtId="4">
    <nc r="I28">
      <v>73.5</v>
    </nc>
  </rcc>
  <rcc rId="1489" sId="2" numFmtId="4">
    <nc r="J28">
      <v>73.5</v>
    </nc>
  </rcc>
  <rcc rId="1490" sId="2">
    <nc r="F29" t="inlineStr">
      <is>
        <t>830</t>
      </is>
    </nc>
  </rcc>
  <rcc rId="1491" sId="2" numFmtId="4">
    <nc r="G29">
      <v>73.5</v>
    </nc>
  </rcc>
  <rcc rId="1492" sId="2" numFmtId="4">
    <nc r="H29">
      <v>73.5</v>
    </nc>
  </rcc>
  <rcc rId="1493" sId="2" numFmtId="4">
    <nc r="I29">
      <v>73.5</v>
    </nc>
  </rcc>
  <rcc rId="1494" sId="2" numFmtId="4">
    <nc r="J29">
      <v>73.5</v>
    </nc>
  </rcc>
  <rcc rId="1495" sId="2">
    <nc r="F30" t="inlineStr">
      <is>
        <t>831</t>
      </is>
    </nc>
  </rcc>
  <rcc rId="1496" sId="2" numFmtId="4">
    <nc r="G30">
      <v>73.5</v>
    </nc>
  </rcc>
  <rcc rId="1497" sId="2" numFmtId="4">
    <nc r="H30">
      <v>73.5</v>
    </nc>
  </rcc>
  <rcc rId="1498" sId="2" numFmtId="4">
    <nc r="I30">
      <v>73.5</v>
    </nc>
  </rcc>
  <rcc rId="1499" sId="2" numFmtId="4">
    <nc r="J30">
      <v>73.5</v>
    </nc>
  </rcc>
  <rcc rId="1500" sId="2">
    <nc r="B28">
      <v>200</v>
    </nc>
  </rcc>
  <rcc rId="1501" sId="2">
    <nc r="C28" t="inlineStr">
      <is>
        <t>000</t>
      </is>
    </nc>
  </rcc>
  <rcc rId="1502" sId="2">
    <nc r="D28" t="inlineStr">
      <is>
        <t>0103</t>
      </is>
    </nc>
  </rcc>
  <rcc rId="1503" sId="2">
    <nc r="E28" t="inlineStr">
      <is>
        <t>00 0 00 00000</t>
      </is>
    </nc>
  </rcc>
  <rcc rId="1504" sId="2">
    <nc r="B29">
      <v>200</v>
    </nc>
  </rcc>
  <rcc rId="1505" sId="2">
    <nc r="C29" t="inlineStr">
      <is>
        <t>000</t>
      </is>
    </nc>
  </rcc>
  <rcc rId="1506" sId="2">
    <nc r="D29" t="inlineStr">
      <is>
        <t>0103</t>
      </is>
    </nc>
  </rcc>
  <rcc rId="1507" sId="2">
    <nc r="E29" t="inlineStr">
      <is>
        <t>00 0 00 00000</t>
      </is>
    </nc>
  </rcc>
  <rcc rId="1508" sId="2">
    <nc r="B30">
      <v>200</v>
    </nc>
  </rcc>
  <rcc rId="1509" sId="2">
    <nc r="C30" t="inlineStr">
      <is>
        <t>000</t>
      </is>
    </nc>
  </rcc>
  <rcc rId="1510" sId="2">
    <nc r="D30" t="inlineStr">
      <is>
        <t>0103</t>
      </is>
    </nc>
  </rcc>
  <rcc rId="1511" sId="2">
    <nc r="E30" t="inlineStr">
      <is>
        <t>00 0 00 00000</t>
      </is>
    </nc>
  </rcc>
  <rfmt sheetId="2" sqref="B30:E30" start="0" length="2147483647">
    <dxf>
      <font>
        <b val="0"/>
      </font>
    </dxf>
  </rfmt>
  <rfmt sheetId="2" sqref="G30:J30" start="0" length="2147483647">
    <dxf>
      <font>
        <b val="0"/>
      </font>
    </dxf>
  </rfmt>
  <rcc rId="1512" sId="2" numFmtId="4">
    <oc r="H34">
      <v>249995.5</v>
    </oc>
    <nc r="H34">
      <v>130504.4</v>
    </nc>
  </rcc>
  <rcc rId="1513" sId="2" numFmtId="4">
    <oc r="I34">
      <v>360067.9</v>
    </oc>
    <nc r="I34">
      <v>532330.02</v>
    </nc>
  </rcc>
  <rcc rId="1514" sId="2" numFmtId="4">
    <oc r="J34">
      <v>219976.9</v>
    </oc>
    <nc r="J34">
      <v>172262.09</v>
    </nc>
  </rcc>
  <rcc rId="1515" sId="2" numFmtId="4">
    <oc r="G35">
      <v>27699.1</v>
    </oc>
    <nc r="G35">
      <v>28212.1</v>
    </nc>
  </rcc>
  <rcc rId="1516" sId="2" numFmtId="4">
    <oc r="H35">
      <v>8742.7000000000007</v>
    </oc>
    <nc r="H35">
      <v>4133.6000000000004</v>
    </nc>
  </rcc>
  <rcc rId="1517" sId="2" numFmtId="4">
    <oc r="I35">
      <v>9640.9</v>
    </oc>
    <nc r="I35">
      <v>16242.07</v>
    </nc>
  </rcc>
  <rcc rId="1518" sId="2" numFmtId="4">
    <oc r="J35">
      <v>6743.5</v>
    </oc>
    <nc r="J35">
      <v>6601.15</v>
    </nc>
  </rcc>
  <rcc rId="1519" sId="2" numFmtId="4">
    <oc r="H37">
      <v>67230</v>
    </oc>
    <nc r="H37">
      <v>34696.5</v>
    </nc>
  </rcc>
  <rcc rId="1520" sId="2" numFmtId="4">
    <oc r="I37">
      <v>98802.8</v>
    </oc>
    <nc r="I37">
      <v>150356.38</v>
    </nc>
  </rcc>
  <rcc rId="1521" sId="2" numFmtId="4">
    <oc r="J37">
      <v>62575.3</v>
    </oc>
    <nc r="J37">
      <v>51553.57</v>
    </nc>
  </rcc>
  <rrc rId="1522" sId="2" ref="A36:XFD36" action="deleteRow">
    <rfmt sheetId="2" xfDxf="1" sqref="A36:XFD36" start="0" length="0">
      <dxf>
        <font>
          <name val="Times New Roman"/>
          <scheme val="none"/>
        </font>
        <alignment vertical="center" wrapText="1" readingOrder="0"/>
      </dxf>
    </rfmt>
    <rfmt sheetId="2" sqref="A36" start="0" length="0">
      <dxf>
        <numFmt numFmtId="30" formatCode="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>
      <nc r="B36">
        <v>200</v>
      </nc>
      <ndxf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C36" t="inlineStr">
        <is>
          <t>000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36" t="inlineStr">
        <is>
          <t>0104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E36" t="inlineStr">
        <is>
          <t>00 0 00 00000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F36" t="inlineStr">
        <is>
          <t>123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36">
        <v>231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H36">
        <v>75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I36">
        <v>231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J36">
        <v>75.09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K36">
        <f>G36-I36</f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L36">
        <f>H36-J36</f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M36">
        <f>IF(G36=0,"-",I36/G36)</f>
      </nc>
      <n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N36">
        <f>IF(H36=0,"-",J36/H36)</f>
      </nc>
      <n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O36" start="0" length="0">
      <dxf>
        <font>
          <b/>
          <sz val="12"/>
          <name val="Times New Roman"/>
          <scheme val="none"/>
        </font>
        <numFmt numFmtId="4" formatCode="#,##0.00"/>
      </dxf>
    </rfmt>
    <rfmt sheetId="2" sqref="P3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Q3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R36" start="0" length="0">
      <dxf>
        <font>
          <sz val="12"/>
          <name val="Times New Roman"/>
          <scheme val="none"/>
        </font>
        <numFmt numFmtId="165" formatCode="0.0%"/>
      </dxf>
    </rfmt>
    <rfmt sheetId="2" sqref="U36" start="0" length="0">
      <dxf>
        <numFmt numFmtId="4" formatCode="#,##0.00"/>
      </dxf>
    </rfmt>
    <rfmt sheetId="2" sqref="V36" start="0" length="0">
      <dxf>
        <numFmt numFmtId="4" formatCode="#,##0.00"/>
      </dxf>
    </rfmt>
    <rfmt sheetId="2" sqref="W36" start="0" length="0">
      <dxf>
        <numFmt numFmtId="4" formatCode="#,##0.00"/>
      </dxf>
    </rfmt>
    <rfmt sheetId="2" sqref="X36" start="0" length="0">
      <dxf>
        <numFmt numFmtId="4" formatCode="#,##0.00"/>
      </dxf>
    </rfmt>
  </rrc>
  <rcc rId="1523" sId="2" numFmtId="4">
    <oc r="G39">
      <v>13250.5</v>
    </oc>
    <nc r="G39">
      <v>10664.8</v>
    </nc>
  </rcc>
  <rcc rId="1524" sId="2" numFmtId="4">
    <oc r="H39">
      <f>1396.3+164.1</f>
    </oc>
    <nc r="H39">
      <v>7865.6</v>
    </nc>
  </rcc>
  <rcc rId="1525" sId="2" numFmtId="4">
    <oc r="I39">
      <v>1560.5</v>
    </oc>
    <nc r="I39">
      <v>3144.58</v>
    </nc>
  </rcc>
  <rcc rId="1526" sId="2" numFmtId="4">
    <oc r="J39">
      <v>1560.4</v>
    </oc>
    <nc r="J39">
      <v>1584.13</v>
    </nc>
  </rcc>
  <rcc rId="1527" sId="2" numFmtId="4">
    <oc r="G40">
      <v>122047.6</v>
    </oc>
    <nc r="G40">
      <v>120803.59</v>
    </nc>
  </rcc>
  <rcc rId="1528" sId="2" numFmtId="4">
    <oc r="H40">
      <f>33718.9-164.1</f>
    </oc>
    <nc r="H40">
      <v>18891.900000000001</v>
    </nc>
  </rcc>
  <rcc rId="1529" sId="2" numFmtId="4">
    <oc r="I40">
      <v>37664.9</v>
    </oc>
    <nc r="I40">
      <v>59000.55</v>
    </nc>
  </rcc>
  <rcc rId="1530" sId="2" numFmtId="4">
    <oc r="J40">
      <v>21063.3</v>
    </oc>
    <nc r="J40">
      <v>21335.66</v>
    </nc>
  </rcc>
  <rcc rId="1531" sId="2" numFmtId="4">
    <oc r="G41">
      <v>7904.1</v>
    </oc>
    <nc r="G41">
      <v>7905.7</v>
    </nc>
  </rcc>
  <rcc rId="1532" sId="2" numFmtId="4">
    <oc r="H41">
      <v>2419.3000000000002</v>
    </oc>
    <nc r="H41">
      <v>1842.6</v>
    </nc>
  </rcc>
  <rcc rId="1533" sId="2" numFmtId="4">
    <oc r="I41">
      <v>3869.6</v>
    </oc>
    <nc r="I41">
      <v>5007.07</v>
    </nc>
  </rcc>
  <rcc rId="1534" sId="2" numFmtId="4">
    <oc r="J41">
      <v>1890.4</v>
    </oc>
    <nc r="J41">
      <v>1137.44</v>
    </nc>
  </rcc>
  <rcc rId="1535" sId="2" numFmtId="4">
    <oc r="H44">
      <v>448.3</v>
    </oc>
    <nc r="H44">
      <v>81.8</v>
    </nc>
  </rcc>
  <rcc rId="1536" sId="2" numFmtId="4">
    <oc r="I44">
      <v>189.7</v>
    </oc>
    <nc r="I44">
      <v>511.59</v>
    </nc>
  </rcc>
  <rcc rId="1537" sId="2" numFmtId="4">
    <oc r="J44">
      <v>35.799999999999997</v>
    </oc>
    <nc r="J44">
      <v>321.91000000000003</v>
    </nc>
  </rcc>
  <rcc rId="1538" sId="2" numFmtId="4">
    <oc r="H45">
      <f>250-3.8</f>
    </oc>
    <nc r="H45">
      <v>450</v>
    </nc>
  </rcc>
  <rcc rId="1539" sId="2" numFmtId="4">
    <oc r="I45">
      <v>200</v>
    </oc>
    <nc r="I45">
      <v>649.4</v>
    </nc>
  </rcc>
  <rcc rId="1540" sId="2" numFmtId="4">
    <oc r="J45">
      <v>190</v>
    </oc>
    <nc r="J45">
      <v>449.4</v>
    </nc>
  </rcc>
  <rcc rId="1541" sId="2" numFmtId="4">
    <oc r="G48">
      <v>4469.1000000000004</v>
    </oc>
    <nc r="G48">
      <v>4969.1000000000004</v>
    </nc>
  </rcc>
  <rcc rId="1542" sId="2" numFmtId="4">
    <oc r="H48">
      <f>2334.9+3.8</f>
    </oc>
    <nc r="H48">
      <v>500</v>
    </nc>
  </rcc>
  <rcc rId="1543" sId="2" numFmtId="4">
    <oc r="I48">
      <v>4022.8</v>
    </oc>
    <nc r="I48">
      <v>4878.99</v>
    </nc>
  </rcc>
  <rcc rId="1544" sId="2" numFmtId="4">
    <oc r="J48">
      <v>2338.6999999999998</v>
    </oc>
    <nc r="J48">
      <v>856.22</v>
    </nc>
  </rcc>
  <rcc rId="1545" sId="2" numFmtId="4">
    <oc r="H52">
      <v>50.4</v>
    </oc>
    <nc r="H52"/>
  </rcc>
  <rcc rId="1546" sId="2" numFmtId="4">
    <oc r="J52">
      <v>50.4</v>
    </oc>
    <nc r="J52"/>
  </rcc>
  <rcc rId="1547" sId="2" numFmtId="4">
    <oc r="G56">
      <v>113079.5</v>
    </oc>
    <nc r="G56">
      <v>117686.2</v>
    </nc>
  </rcc>
  <rcc rId="1548" sId="2" numFmtId="4">
    <oc r="H56">
      <f>38458.1+417.1</f>
    </oc>
    <nc r="H56">
      <v>25947.5</v>
    </nc>
  </rcc>
  <rcc rId="1549" sId="2" numFmtId="4">
    <oc r="I56">
      <v>65072.4</v>
    </oc>
    <nc r="I56">
      <v>92368.45</v>
    </nc>
  </rcc>
  <rcc rId="1550" sId="2" numFmtId="4">
    <oc r="J56">
      <v>38875.199999999997</v>
    </oc>
    <nc r="J56">
      <v>27296.06</v>
    </nc>
  </rcc>
  <rcc rId="1551" sId="2" numFmtId="4">
    <oc r="G57">
      <v>5037.1000000000004</v>
    </oc>
    <nc r="G57">
      <v>5317.9</v>
    </nc>
  </rcc>
  <rcc rId="1552" sId="2" numFmtId="4">
    <oc r="H57">
      <f>1748-600</f>
    </oc>
    <nc r="H57">
      <v>1401.8</v>
    </nc>
  </rcc>
  <rcc rId="1553" sId="2" numFmtId="4">
    <oc r="I57">
      <v>1939.7</v>
    </oc>
    <nc r="I57">
      <v>3930.39</v>
    </nc>
  </rcc>
  <rcc rId="1554" sId="2" numFmtId="4">
    <oc r="J57">
      <v>1095.2</v>
    </oc>
    <nc r="J57">
      <v>1990.62</v>
    </nc>
  </rcc>
  <rcc rId="1555" sId="2" numFmtId="4">
    <oc r="G58">
      <v>29256.1</v>
    </oc>
    <nc r="G58">
      <v>30254.6</v>
    </nc>
  </rcc>
  <rcc rId="1556" sId="2" numFmtId="4">
    <oc r="H58">
      <f>10946-417.1-1000</f>
    </oc>
    <nc r="H58">
      <v>6470.9</v>
    </nc>
  </rcc>
  <rcc rId="1557" sId="2" numFmtId="4">
    <oc r="I58">
      <v>16687.7</v>
    </oc>
    <nc r="I58">
      <v>25087.7</v>
    </nc>
  </rcc>
  <rcc rId="1558" sId="2" numFmtId="4">
    <oc r="J58">
      <v>9488.4</v>
    </oc>
    <nc r="J58">
      <v>8400.02</v>
    </nc>
  </rcc>
  <rcc rId="1559" sId="2" numFmtId="4">
    <oc r="G61">
      <v>22817.3</v>
    </oc>
    <nc r="G61">
      <v>13538.6</v>
    </nc>
  </rcc>
  <rcc rId="1560" sId="2" numFmtId="4">
    <oc r="H61">
      <f>1263.5+1000+600+5754.1</f>
    </oc>
    <nc r="H61">
      <v>150</v>
    </nc>
  </rcc>
  <rcc rId="1561" sId="2" numFmtId="4">
    <oc r="I61">
      <v>8617.6</v>
    </oc>
    <nc r="I61">
      <v>8617.6299999999992</v>
    </nc>
  </rcc>
  <rcc rId="1562" sId="2" numFmtId="4">
    <oc r="J61">
      <v>8617.6</v>
    </oc>
    <nc r="J61"/>
  </rcc>
  <rcc rId="1563" sId="2" numFmtId="4">
    <oc r="G62">
      <v>19615.7</v>
    </oc>
    <nc r="G62">
      <v>13672.6</v>
    </nc>
  </rcc>
  <rcc rId="1564" sId="2" numFmtId="4">
    <oc r="H62">
      <v>2053.3000000000002</v>
    </oc>
    <nc r="H62">
      <v>2013</v>
    </nc>
  </rcc>
  <rcc rId="1565" sId="2" numFmtId="4">
    <oc r="I62">
      <v>2877.9</v>
    </oc>
    <nc r="I62">
      <v>4643.38</v>
    </nc>
  </rcc>
  <rcc rId="1566" sId="2" numFmtId="4">
    <oc r="J62">
      <v>1699.4</v>
    </oc>
    <nc r="J62">
      <v>1765.47</v>
    </nc>
  </rcc>
  <rcc rId="1567" sId="2" numFmtId="4">
    <oc r="G63">
      <v>755.2</v>
    </oc>
    <nc r="G63">
      <v>754.9</v>
    </nc>
  </rcc>
  <rcc rId="1568" sId="2" numFmtId="4">
    <oc r="H63">
      <v>199.8</v>
    </oc>
    <nc r="H63">
      <v>103.6</v>
    </nc>
  </rcc>
  <rcc rId="1569" sId="2" numFmtId="4">
    <oc r="I63">
      <v>375.4</v>
    </oc>
    <nc r="I63">
      <v>469.11</v>
    </nc>
  </rcc>
  <rcc rId="1570" sId="2" numFmtId="4">
    <oc r="J63">
      <v>187.6</v>
    </oc>
    <nc r="J63">
      <v>93.74</v>
    </nc>
  </rcc>
  <rcc rId="1571" sId="2" numFmtId="4">
    <oc r="G77">
      <v>206281.4</v>
    </oc>
    <nc r="G77">
      <v>206094.8</v>
    </nc>
  </rcc>
  <rcc rId="1572" sId="2" numFmtId="4">
    <oc r="H77">
      <v>59606</v>
    </oc>
    <nc r="H77">
      <v>43799.7</v>
    </nc>
  </rcc>
  <rcc rId="1573" sId="2" numFmtId="4">
    <oc r="I77">
      <v>95145.4</v>
    </oc>
    <nc r="I77">
      <v>145377.89000000001</v>
    </nc>
  </rcc>
  <rcc rId="1574" sId="2" numFmtId="4">
    <oc r="J77">
      <v>58423.3</v>
    </oc>
    <nc r="J77">
      <v>50232.480000000003</v>
    </nc>
  </rcc>
  <rcc rId="1575" sId="2" numFmtId="4">
    <oc r="G78">
      <v>6402.6</v>
    </oc>
    <nc r="G78">
      <v>6507.7</v>
    </nc>
  </rcc>
  <rcc rId="1576" sId="2" numFmtId="4">
    <oc r="H78">
      <v>2714.4</v>
    </oc>
    <nc r="H78">
      <v>1316.2</v>
    </nc>
  </rcc>
  <rcc rId="1577" sId="2" numFmtId="4">
    <oc r="I78">
      <v>2884.7</v>
    </oc>
    <nc r="I78">
      <v>5066.75</v>
    </nc>
  </rcc>
  <rcc rId="1578" sId="2" numFmtId="4">
    <oc r="J78">
      <v>1741</v>
    </oc>
    <nc r="J78">
      <v>2182.06</v>
    </nc>
  </rcc>
  <rcc rId="1579" sId="2" numFmtId="4">
    <oc r="H79">
      <v>18137.900000000001</v>
    </oc>
    <nc r="H79">
      <v>14721.3</v>
    </nc>
  </rcc>
  <rcc rId="1580" sId="2" numFmtId="4">
    <oc r="I79">
      <v>26709.5</v>
    </oc>
    <nc r="I79">
      <v>41921.26</v>
    </nc>
  </rcc>
  <rcc rId="1581" sId="2" numFmtId="4">
    <oc r="J79">
      <v>16984.400000000001</v>
    </oc>
    <nc r="J79">
      <v>15211.72</v>
    </nc>
  </rcc>
  <rcc rId="1582" sId="2" numFmtId="4">
    <oc r="H81">
      <v>35576.699999999997</v>
    </oc>
    <nc r="H81">
      <v>17976</v>
    </nc>
  </rcc>
  <rcc rId="1583" sId="2" numFmtId="4">
    <oc r="I81">
      <v>50053.1</v>
    </oc>
    <nc r="I81">
      <v>73480.95</v>
    </nc>
  </rcc>
  <rcc rId="1584" sId="2" numFmtId="4">
    <oc r="J81">
      <v>31437.4</v>
    </oc>
    <nc r="J81">
      <v>23427.88</v>
    </nc>
  </rcc>
  <rcc rId="1585" sId="2" numFmtId="4">
    <oc r="H82">
      <v>1563.9</v>
    </oc>
    <nc r="H82">
      <v>561.9</v>
    </nc>
  </rcc>
  <rcc rId="1586" sId="2" numFmtId="4">
    <oc r="I82">
      <v>850.5</v>
    </oc>
    <nc r="I82">
      <v>1532.08</v>
    </nc>
  </rcc>
  <rcc rId="1587" sId="2" numFmtId="4">
    <oc r="J82">
      <v>480.5</v>
    </oc>
    <nc r="J82">
      <v>681.62</v>
    </nc>
  </rcc>
  <rcc rId="1588" sId="2" numFmtId="4">
    <oc r="H83">
      <v>10747</v>
    </oc>
    <nc r="H83">
      <v>5075.8999999999996</v>
    </nc>
  </rcc>
  <rcc rId="1589" sId="2" numFmtId="4">
    <oc r="I83">
      <v>13523.4</v>
    </oc>
    <nc r="I83">
      <v>20532.88</v>
    </nc>
  </rcc>
  <rcc rId="1590" sId="2" numFmtId="4">
    <oc r="J83">
      <v>8767.7000000000007</v>
    </oc>
    <nc r="J83">
      <v>7009.45</v>
    </nc>
  </rcc>
  <rcc rId="1591" sId="2" numFmtId="4">
    <oc r="G86">
      <v>34753.4</v>
    </oc>
    <nc r="G86">
      <v>36199.4</v>
    </nc>
  </rcc>
  <rcc rId="1592" sId="2" numFmtId="4">
    <oc r="H86">
      <f>12342.7-5754.1</f>
    </oc>
    <nc r="H86">
      <v>10297.5</v>
    </nc>
  </rcc>
  <rcc rId="1593" sId="2" numFmtId="4">
    <oc r="J86">
      <v>0</v>
    </oc>
    <nc r="J86"/>
  </rcc>
  <rcc rId="1594" sId="2" numFmtId="4">
    <oc r="G87">
      <v>234939.6</v>
    </oc>
    <nc r="G87">
      <v>260140.46</v>
    </nc>
  </rcc>
  <rcc rId="1595" sId="2" numFmtId="4">
    <oc r="H87">
      <f>62967.9-39.2</f>
    </oc>
    <nc r="H87">
      <v>94343.39</v>
    </nc>
  </rcc>
  <rcc rId="1596" sId="2" numFmtId="4">
    <oc r="I87">
      <v>75470.7</v>
    </oc>
    <nc r="I87">
      <v>118195.06</v>
    </nc>
  </rcc>
  <rcc rId="1597" sId="2" numFmtId="4">
    <oc r="J87">
      <v>43133.1</v>
    </oc>
    <nc r="J87">
      <v>42724.35</v>
    </nc>
  </rcc>
  <rcc rId="1598" sId="2" numFmtId="4">
    <oc r="G88">
      <v>3423.4</v>
    </oc>
    <nc r="G88">
      <v>3436.2</v>
    </nc>
  </rcc>
  <rcc rId="1599" sId="2" numFmtId="4">
    <oc r="H88">
      <f>890.2+39.2</f>
    </oc>
    <nc r="H88">
      <v>383.5</v>
    </nc>
  </rcc>
  <rcc rId="1600" sId="2" numFmtId="4">
    <oc r="I88">
      <v>1735</v>
    </oc>
    <nc r="I88">
      <v>2094.52</v>
    </nc>
  </rcc>
  <rcc rId="1601" sId="2" numFmtId="4">
    <oc r="J88">
      <v>929.4</v>
    </oc>
    <nc r="J88">
      <v>359.54</v>
    </nc>
  </rcc>
  <rcc rId="1602" sId="2" numFmtId="4">
    <oc r="G91">
      <v>2304.1999999999998</v>
    </oc>
    <nc r="G91">
      <v>2393.1</v>
    </nc>
  </rcc>
  <rcc rId="1603" sId="2" numFmtId="4">
    <oc r="H91">
      <f>15.1+789.8</f>
    </oc>
    <nc r="H91">
      <v>88.9</v>
    </nc>
  </rcc>
  <rcc rId="1604" sId="2" numFmtId="4">
    <oc r="I91">
      <v>2122.5</v>
    </oc>
    <nc r="I91">
      <v>2211.37</v>
    </nc>
  </rcc>
  <rcc rId="1605" sId="2" numFmtId="4">
    <oc r="J91">
      <v>804.9</v>
    </oc>
    <nc r="J91">
      <v>88.84</v>
    </nc>
  </rcc>
  <rcc rId="1606" sId="2" numFmtId="4">
    <oc r="H94">
      <v>6648.7</v>
    </oc>
    <nc r="H94"/>
  </rcc>
  <rcc rId="1607" sId="2" numFmtId="4">
    <oc r="H97">
      <f>212737.9-303.2-789.8</f>
    </oc>
    <nc r="H97">
      <v>191298.5</v>
    </nc>
  </rcc>
  <rcc rId="1608" sId="2" numFmtId="4">
    <oc r="I97">
      <v>399019.1</v>
    </oc>
    <nc r="I97">
      <v>588372.30000000005</v>
    </nc>
  </rcc>
  <rcc rId="1609" sId="2" numFmtId="4">
    <oc r="J97">
      <f>212737.9-15233.7</f>
    </oc>
    <nc r="J97">
      <v>189353.2</v>
    </nc>
  </rcc>
  <rcc rId="1610" sId="2" numFmtId="4">
    <oc r="H98">
      <f>4902.2+303.2</f>
    </oc>
    <nc r="H98">
      <v>51994.9</v>
    </nc>
  </rcc>
  <rcc rId="1611" sId="2" numFmtId="4">
    <oc r="I98">
      <v>7061.1</v>
    </oc>
    <nc r="I98">
      <v>47833.919999999998</v>
    </nc>
  </rcc>
  <rcc rId="1612" sId="2" numFmtId="4">
    <oc r="J98">
      <v>5205.3999999999996</v>
    </oc>
    <nc r="J98">
      <v>40772.79</v>
    </nc>
  </rcc>
  <rcc rId="1613" sId="2" numFmtId="4">
    <oc r="H100">
      <v>6825.9</v>
    </oc>
    <nc r="H100">
      <v>3099.5</v>
    </nc>
  </rcc>
  <rcc rId="1614" sId="2" numFmtId="4">
    <oc r="I100">
      <v>8467.9</v>
    </oc>
    <nc r="I100">
      <v>14496.9</v>
    </nc>
  </rcc>
  <rcc rId="1615" sId="2" numFmtId="4">
    <oc r="J100">
      <v>4095</v>
    </oc>
    <nc r="J100">
      <v>6029</v>
    </nc>
  </rcc>
  <rcc rId="1616" sId="2" numFmtId="4">
    <oc r="H101">
      <v>9538</v>
    </oc>
    <nc r="H101">
      <v>3824.9</v>
    </nc>
  </rcc>
  <rcc rId="1617" sId="2" numFmtId="4">
    <oc r="I101">
      <v>2343.1999999999998</v>
    </oc>
    <nc r="I101">
      <v>8235.7000000000007</v>
    </nc>
  </rcc>
  <rcc rId="1618" sId="2" numFmtId="4">
    <oc r="J101">
      <v>2292.6</v>
    </oc>
    <nc r="J101">
      <v>5892.5</v>
    </nc>
  </rcc>
  <rfmt sheetId="2" sqref="G104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H104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I104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J104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G105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H105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I105" start="0" length="0">
    <dxf>
      <font>
        <sz val="8"/>
        <color auto="1"/>
        <name val="Arial Cyr"/>
        <scheme val="none"/>
      </font>
      <alignment horizontal="right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</rfmt>
  <rfmt sheetId="2" sqref="J105" start="0" length="0">
    <dxf>
      <font>
        <sz val="11"/>
        <color theme="1"/>
        <name val="Calibri"/>
        <scheme val="minor"/>
      </font>
      <numFmt numFmtId="0" formatCode="General"/>
      <alignment horizontal="general" vertical="bottom" wrapText="0" readingOrder="0"/>
      <border outline="0">
        <left/>
        <right/>
        <top/>
        <bottom/>
      </border>
    </dxf>
  </rfmt>
  <rcc rId="1619" sId="2" numFmtId="4">
    <oc r="H104">
      <v>900</v>
    </oc>
    <nc r="H104">
      <v>870</v>
    </nc>
  </rcc>
  <rcc rId="1620" sId="2" numFmtId="4">
    <oc r="I104">
      <v>870.6</v>
    </oc>
    <nc r="I104">
      <v>1373.94</v>
    </nc>
  </rcc>
  <rcc rId="1621" sId="2" numFmtId="4">
    <oc r="J104">
      <v>545.20000000000005</v>
    </oc>
    <nc r="J104">
      <v>503.35</v>
    </nc>
  </rcc>
  <rcc rId="1622" sId="2" numFmtId="4">
    <oc r="H105">
      <v>4922.2</v>
    </oc>
    <nc r="H105">
      <v>0</v>
    </nc>
  </rcc>
  <rcc rId="1623" sId="2">
    <oc r="J105">
      <v>0</v>
    </oc>
    <nc r="J105"/>
  </rcc>
  <rfmt sheetId="2" sqref="G104:J105" start="0" length="2147483647">
    <dxf>
      <font>
        <sz val="11"/>
      </font>
    </dxf>
  </rfmt>
  <rfmt sheetId="2" sqref="G104:J105" start="0" length="2147483647">
    <dxf>
      <font>
        <name val="Times New Roman"/>
        <scheme val="none"/>
      </font>
    </dxf>
  </rfmt>
  <rfmt sheetId="2" sqref="G104:J105">
    <dxf>
      <alignment horizontal="center" readingOrder="0"/>
    </dxf>
  </rfmt>
  <rcc rId="1624" sId="2" numFmtId="4">
    <oc r="G107">
      <v>40495.800000000003</v>
    </oc>
    <nc r="G107">
      <v>13524.91</v>
    </nc>
  </rcc>
  <rcc rId="1625" sId="2" numFmtId="4">
    <oc r="H107">
      <v>39599.300000000003</v>
    </oc>
    <nc r="H107">
      <v>1228.1300000000001</v>
    </nc>
  </rcc>
  <rcc rId="1626" sId="2" numFmtId="4">
    <oc r="I107">
      <v>2127</v>
    </oc>
    <nc r="I107">
      <v>3325.12</v>
    </nc>
  </rcc>
  <rcc rId="1627" sId="2" numFmtId="4">
    <oc r="J107">
      <v>1231.9000000000001</v>
    </oc>
    <nc r="J107">
      <v>1198.1300000000001</v>
    </nc>
  </rcc>
  <rcc rId="1628" sId="2" numFmtId="4">
    <oc r="G109">
      <v>359.1</v>
    </oc>
    <nc r="G109">
      <v>367.1</v>
    </nc>
  </rcc>
  <rcc rId="1629" sId="2" numFmtId="4">
    <oc r="H109">
      <v>302.39999999999998</v>
    </oc>
    <nc r="H109">
      <v>8</v>
    </nc>
  </rcc>
  <rcc rId="1630" sId="2" numFmtId="4">
    <oc r="I109">
      <v>141.5</v>
    </oc>
    <nc r="I109">
      <v>97.13</v>
    </nc>
  </rcc>
  <rcc rId="1631" sId="2" numFmtId="4">
    <oc r="J109">
      <v>85</v>
    </oc>
    <nc r="J109">
      <v>-44.38</v>
    </nc>
  </rcc>
  <rcc rId="1632" sId="2" numFmtId="4">
    <oc r="G110">
      <v>1160.5</v>
    </oc>
    <nc r="G110">
      <v>1320.75</v>
    </nc>
  </rcc>
  <rcc rId="1633" sId="2" numFmtId="4">
    <oc r="H110">
      <v>774.7</v>
    </oc>
    <nc r="H110">
      <v>194.51</v>
    </nc>
  </rcc>
  <rcc rId="1634" sId="2" numFmtId="4">
    <oc r="I110">
      <v>1126.0999999999999</v>
    </oc>
    <nc r="I110">
      <v>1320.59</v>
    </nc>
  </rcc>
  <rcc rId="1635" sId="2" numFmtId="4">
    <oc r="J110">
      <v>774.7</v>
    </oc>
    <nc r="J110">
      <v>194.51</v>
    </nc>
  </rcc>
  <rcc rId="1636" sId="2" numFmtId="4">
    <oc r="H116">
      <f>16800+241.2</f>
    </oc>
    <nc r="H116">
      <v>12500</v>
    </nc>
  </rcc>
  <rcc rId="1637" sId="2" numFmtId="4">
    <oc r="I116">
      <v>26017.9</v>
    </oc>
    <nc r="I116">
      <v>37970.65</v>
    </nc>
  </rcc>
  <rcc rId="1638" sId="2" numFmtId="4">
    <oc r="J116">
      <v>17041.2</v>
    </oc>
    <nc r="J116">
      <v>11952.74</v>
    </nc>
  </rcc>
  <rcc rId="1639" sId="2" numFmtId="4">
    <oc r="G117">
      <v>1018.6</v>
    </oc>
    <nc r="G117">
      <v>1302</v>
    </nc>
  </rcc>
  <rcc rId="1640" sId="2" numFmtId="4">
    <oc r="H117">
      <f>415.8+89.9</f>
    </oc>
    <nc r="H117">
      <v>283.39999999999998</v>
    </nc>
  </rcc>
  <rcc rId="1641" sId="2" numFmtId="4">
    <oc r="I117">
      <v>958.9</v>
    </oc>
    <nc r="I117">
      <v>1158.78</v>
    </nc>
  </rcc>
  <rcc rId="1642" sId="2" numFmtId="4">
    <oc r="J117">
      <v>505.7</v>
    </oc>
    <nc r="J117">
      <v>199.93</v>
    </nc>
  </rcc>
  <rcc rId="1643" sId="2" numFmtId="4">
    <oc r="H118">
      <f>4250+36.2</f>
    </oc>
    <nc r="H118">
      <v>3877.3</v>
    </nc>
  </rcc>
  <rcc rId="1644" sId="2" numFmtId="4">
    <oc r="I118">
      <v>6734.5</v>
    </oc>
    <nc r="I118">
      <v>10994.24</v>
    </nc>
  </rcc>
  <rcc rId="1645" sId="2" numFmtId="4">
    <oc r="J118">
      <v>4286.2</v>
    </oc>
    <nc r="J118">
      <v>4259.68</v>
    </nc>
  </rcc>
  <rcc rId="1646" sId="2" numFmtId="4">
    <oc r="G121">
      <v>24866.6</v>
    </oc>
    <nc r="G121">
      <v>24134</v>
    </nc>
  </rcc>
  <rcc rId="1647" sId="2" numFmtId="4">
    <oc r="H121">
      <f>2580.6-441.9-36.2-89.9-241.2</f>
    </oc>
    <nc r="H121">
      <v>8886</v>
    </nc>
  </rcc>
  <rcc rId="1648" sId="2" numFmtId="4">
    <oc r="G122">
      <v>16852.599999999999</v>
    </oc>
    <nc r="G122">
      <v>16853.599999999999</v>
    </nc>
  </rcc>
  <rcc rId="1649" sId="2" numFmtId="4">
    <oc r="H122">
      <f>4428.4+441.9</f>
    </oc>
    <nc r="H122">
      <v>4282</v>
    </nc>
  </rcc>
  <rcc rId="1650" sId="2" numFmtId="4">
    <oc r="I122">
      <v>8095.6</v>
    </oc>
    <nc r="I122">
      <v>10255.34</v>
    </nc>
  </rcc>
  <rcc rId="1651" sId="2" numFmtId="4">
    <oc r="J122">
      <v>4870.3</v>
    </oc>
    <nc r="J122">
      <v>2159.7399999999998</v>
    </nc>
  </rcc>
  <rcc rId="1652" sId="2" numFmtId="4">
    <oc r="J121">
      <v>344.2</v>
    </oc>
    <nc r="J121">
      <v>0</v>
    </nc>
  </rcc>
  <rcc rId="1653" sId="2" numFmtId="4">
    <oc r="H126">
      <f>68000+1314.7</f>
    </oc>
    <nc r="H126">
      <v>51000</v>
    </nc>
  </rcc>
  <rcc rId="1654" sId="2" numFmtId="4">
    <oc r="I126">
      <v>110755.1</v>
    </oc>
    <nc r="I126">
      <v>164804.12</v>
    </nc>
  </rcc>
  <rcc rId="1655" sId="2" numFmtId="4">
    <oc r="J126">
      <v>69314.7</v>
    </oc>
    <nc r="J126">
      <v>54049.06</v>
    </nc>
  </rcc>
  <rcc rId="1656" sId="2" numFmtId="4">
    <oc r="G127">
      <v>4347</v>
    </oc>
    <nc r="G127">
      <v>4137.5</v>
    </nc>
  </rcc>
  <rcc rId="1657" sId="2" numFmtId="4">
    <oc r="H127">
      <v>1962.1</v>
    </oc>
    <nc r="H127">
      <v>928.1</v>
    </nc>
  </rcc>
  <rcc rId="1658" sId="2" numFmtId="4">
    <oc r="I127">
      <v>2327.1</v>
    </oc>
    <nc r="I127">
      <v>3600.25</v>
    </nc>
  </rcc>
  <rcc rId="1659" sId="2" numFmtId="4">
    <oc r="J127">
      <v>1710.2</v>
    </oc>
    <nc r="J127">
      <v>1273.1400000000001</v>
    </nc>
  </rcc>
  <rcc rId="1660" sId="2" numFmtId="4">
    <oc r="H128">
      <f>20300+210.7</f>
    </oc>
    <nc r="H128">
      <v>16100</v>
    </nc>
  </rcc>
  <rcc rId="1661" sId="2" numFmtId="4">
    <oc r="I128">
      <v>31454.1</v>
    </oc>
    <nc r="I128">
      <v>48216.75</v>
    </nc>
  </rcc>
  <rcc rId="1662" sId="2" numFmtId="4">
    <oc r="J128">
      <v>20510.7</v>
    </oc>
    <nc r="J128">
      <v>16762.669999999998</v>
    </nc>
  </rcc>
  <rcc rId="1663" sId="2" numFmtId="4">
    <oc r="G131">
      <v>84043.4</v>
    </oc>
    <nc r="G131">
      <v>83912.8</v>
    </nc>
  </rcc>
  <rcc rId="1664" sId="2" numFmtId="4">
    <oc r="H131">
      <f>28810-210.7-1314.7</f>
    </oc>
    <nc r="H131">
      <v>23910.7</v>
    </nc>
  </rcc>
  <rcc rId="1665" sId="2" numFmtId="4">
    <oc r="I131">
      <v>17889.7</v>
    </oc>
    <nc r="I131">
      <v>38231.800000000003</v>
    </nc>
  </rcc>
  <rcc rId="1666" sId="2" numFmtId="4">
    <oc r="J131">
      <v>11013.3</v>
    </oc>
    <nc r="J131">
      <v>20342.05</v>
    </nc>
  </rcc>
  <rcc rId="1667" sId="2" numFmtId="4">
    <oc r="H132">
      <v>2614.3000000000002</v>
    </oc>
    <nc r="H132">
      <v>1764.3</v>
    </nc>
  </rcc>
  <rcc rId="1668" sId="2" numFmtId="4">
    <oc r="I132">
      <v>2657.6</v>
    </oc>
    <nc r="I132">
      <v>3065.17</v>
    </nc>
  </rcc>
  <rcc rId="1669" sId="2" numFmtId="4">
    <oc r="J132">
      <v>1373</v>
    </oc>
    <nc r="J132">
      <v>407.58</v>
    </nc>
  </rcc>
  <rcc rId="1670" sId="2" numFmtId="4">
    <nc r="G135">
      <v>25.7</v>
    </nc>
  </rcc>
  <rcc rId="1671" sId="2" numFmtId="4">
    <oc r="H135">
      <v>0</v>
    </oc>
    <nc r="H135">
      <v>25.7</v>
    </nc>
  </rcc>
  <rcc rId="1672" sId="2" numFmtId="4">
    <oc r="H138">
      <v>40.1</v>
    </oc>
    <nc r="H138"/>
  </rcc>
  <rcc rId="1673" sId="2" numFmtId="4">
    <oc r="J138">
      <v>25.2</v>
    </oc>
    <nc r="J138"/>
  </rcc>
  <rcc rId="1674" sId="2" numFmtId="4">
    <oc r="J142">
      <v>0</v>
    </oc>
    <nc r="J142"/>
  </rcc>
  <rcc rId="1675" sId="2" numFmtId="4">
    <oc r="H143">
      <v>2221.8000000000002</v>
    </oc>
    <nc r="H143">
      <v>743</v>
    </nc>
  </rcc>
  <rcc rId="1676" sId="2" numFmtId="4">
    <oc r="I143">
      <v>109884.5</v>
    </oc>
    <nc r="I143">
      <v>111173.84</v>
    </nc>
  </rcc>
  <rcc rId="1677" sId="2" numFmtId="4">
    <oc r="J143">
      <v>97.2</v>
    </oc>
    <nc r="J143">
      <v>1289.3499999999999</v>
    </nc>
  </rcc>
  <rcc rId="1678" sId="2" numFmtId="4">
    <oc r="H146">
      <v>443.2</v>
    </oc>
    <nc r="H146">
      <v>0</v>
    </nc>
  </rcc>
  <rcc rId="1679" sId="2" numFmtId="4">
    <oc r="J146">
      <v>443.2</v>
    </oc>
    <nc r="J146"/>
  </rcc>
  <rcc rId="1680" sId="2" numFmtId="4">
    <oc r="H149">
      <v>2480</v>
    </oc>
    <nc r="H149">
      <v>3474.1</v>
    </nc>
  </rcc>
  <rcc rId="1681" sId="2" numFmtId="4">
    <oc r="I149">
      <v>3084.2</v>
    </oc>
    <nc r="I149">
      <v>5728.82</v>
    </nc>
  </rcc>
  <rcc rId="1682" sId="2" numFmtId="4">
    <oc r="J149">
      <v>2332.9</v>
    </oc>
    <nc r="J149">
      <v>2644.56</v>
    </nc>
  </rcc>
  <rcc rId="1683" sId="2" numFmtId="4">
    <oc r="H154">
      <f>37497.9-5687.8</f>
    </oc>
    <nc r="H154">
      <v>0</v>
    </nc>
  </rcc>
  <rcc rId="1684" sId="2" numFmtId="4">
    <oc r="I154">
      <v>5130.3</v>
    </oc>
    <nc r="I154">
      <v>5461.64</v>
    </nc>
  </rcc>
  <rcc rId="1685" sId="2" numFmtId="4">
    <oc r="J154">
      <v>5130.3</v>
    </oc>
    <nc r="J154">
      <v>331.36</v>
    </nc>
  </rcc>
  <rcc rId="1686" sId="2" numFmtId="4">
    <oc r="H157">
      <f>375000+5687.8</f>
    </oc>
    <nc r="H157">
      <v>370190.2</v>
    </nc>
  </rcc>
  <rcc rId="1687" sId="2" numFmtId="4">
    <oc r="I157">
      <v>618081.69999999995</v>
    </oc>
    <nc r="I157">
      <v>985347.03</v>
    </nc>
  </rcc>
  <rcc rId="1688" sId="2" numFmtId="4">
    <oc r="J157">
      <v>380687.8</v>
    </oc>
    <nc r="J157">
      <v>367265.32</v>
    </nc>
  </rcc>
  <rcc rId="1689" sId="2" numFmtId="4">
    <oc r="H158">
      <v>12808.3</v>
    </oc>
    <nc r="H158">
      <v>8424.9</v>
    </nc>
  </rcc>
  <rcc rId="1690" sId="2" numFmtId="4">
    <oc r="I158">
      <v>7157.8</v>
    </oc>
    <nc r="I158">
      <v>13300.13</v>
    </nc>
  </rcc>
  <rcc rId="1691" sId="2" numFmtId="4">
    <oc r="J158">
      <v>7157.8</v>
    </oc>
    <nc r="J158">
      <v>6142.3</v>
    </nc>
  </rcc>
  <rcc rId="1692" sId="2" numFmtId="4">
    <oc r="H162">
      <f>25620.8+263.3</f>
    </oc>
    <nc r="H162">
      <v>22390.9</v>
    </nc>
  </rcc>
  <rcc rId="1693" sId="2" numFmtId="4">
    <oc r="I162">
      <v>44378.5</v>
    </oc>
    <nc r="I162">
      <v>66412.399999999994</v>
    </nc>
  </rcc>
  <rcc rId="1694" sId="2" numFmtId="4">
    <oc r="J162">
      <v>25884.1</v>
    </oc>
    <nc r="J162">
      <v>22033.88</v>
    </nc>
  </rcc>
  <rcc rId="1695" sId="2" numFmtId="4">
    <oc r="G163">
      <v>2389.5</v>
    </oc>
    <nc r="G163">
      <v>2382.5</v>
    </nc>
  </rcc>
  <rcc rId="1696" sId="2" numFmtId="4">
    <oc r="H163">
      <v>1196.9000000000001</v>
    </oc>
    <nc r="H163">
      <v>358</v>
    </nc>
  </rcc>
  <rcc rId="1697" sId="2" numFmtId="4">
    <oc r="I163">
      <v>1054.0999999999999</v>
    </oc>
    <nc r="I163">
      <v>1576.76</v>
    </nc>
  </rcc>
  <rcc rId="1698" sId="2" numFmtId="4">
    <oc r="J163">
      <v>913.8</v>
    </oc>
    <nc r="J163">
      <v>522.70000000000005</v>
    </nc>
  </rcc>
  <rcc rId="1699" sId="2" numFmtId="4">
    <oc r="H164">
      <f>7434.6+283.4</f>
    </oc>
    <nc r="H164">
      <v>7426.6</v>
    </nc>
  </rcc>
  <rcc rId="1700" sId="2" numFmtId="4">
    <oc r="I164">
      <v>12555.5</v>
    </oc>
    <nc r="I164">
      <v>19364.7</v>
    </nc>
  </rcc>
  <rcc rId="1701" sId="2" numFmtId="4">
    <oc r="J164">
      <v>7718</v>
    </oc>
    <nc r="J164">
      <v>6809.22</v>
    </nc>
  </rcc>
  <rcc rId="1702" sId="2" numFmtId="4">
    <oc r="J167">
      <v>0</v>
    </oc>
    <nc r="J167"/>
  </rcc>
  <rcc rId="1703" sId="2" numFmtId="4">
    <oc r="G168">
      <v>3266221</v>
    </oc>
    <nc r="G168">
      <v>3266082</v>
    </nc>
  </rcc>
  <rcc rId="1704" sId="2" numFmtId="4">
    <oc r="H168">
      <f>591706.7-283.4-263.3</f>
    </oc>
    <nc r="H168">
      <v>1625121</v>
    </nc>
  </rcc>
  <rcc rId="1705" sId="2" numFmtId="4">
    <oc r="I168">
      <v>747512</v>
    </oc>
    <nc r="I168">
      <v>1806062.45</v>
    </nc>
  </rcc>
  <rcc rId="1706" sId="2" numFmtId="4">
    <oc r="J168">
      <v>525777.4</v>
    </oc>
    <nc r="J168">
      <v>1058550.47</v>
    </nc>
  </rcc>
  <rcc rId="1707" sId="2" numFmtId="4">
    <oc r="G169">
      <v>54971.6</v>
    </oc>
    <nc r="G169">
      <v>55117.599999999999</v>
    </nc>
  </rcc>
  <rcc rId="1708" sId="2" numFmtId="4">
    <oc r="H169">
      <v>12532.6</v>
    </oc>
    <nc r="H169">
      <v>2604.9</v>
    </nc>
  </rcc>
  <rcc rId="1709" sId="2" numFmtId="4">
    <oc r="I169">
      <v>19756.8</v>
    </oc>
    <nc r="I169">
      <v>23282.41</v>
    </nc>
  </rcc>
  <rcc rId="1710" sId="2" numFmtId="4">
    <oc r="J169">
      <v>10144.799999999999</v>
    </oc>
    <nc r="J169">
      <v>3525.58</v>
    </nc>
  </rcc>
  <rcc rId="1711" sId="2" numFmtId="4">
    <oc r="H172">
      <v>106</v>
    </oc>
    <nc r="H172"/>
  </rcc>
  <rcc rId="1712" sId="2" numFmtId="4">
    <oc r="J172">
      <v>105.9</v>
    </oc>
    <nc r="J172"/>
  </rcc>
  <rcc rId="1713" sId="2" numFmtId="4">
    <oc r="H175">
      <v>597.6</v>
    </oc>
    <nc r="H175">
      <v>75623.3</v>
    </nc>
  </rcc>
  <rcc rId="1714" sId="2" numFmtId="4">
    <oc r="I175">
      <v>49660.7</v>
    </oc>
    <nc r="I175">
      <v>100335.42</v>
    </nc>
  </rcc>
  <rcc rId="1715" sId="2" numFmtId="4">
    <oc r="J175">
      <v>597.6</v>
    </oc>
    <nc r="J175">
      <v>50674.74</v>
    </nc>
  </rcc>
  <rcc rId="1716" sId="2" numFmtId="4">
    <oc r="H178">
      <v>159397.4</v>
    </oc>
    <nc r="H178">
      <v>147000</v>
    </nc>
  </rcc>
  <rcc rId="1717" sId="2" numFmtId="4">
    <oc r="I178">
      <v>84784.4</v>
    </oc>
    <nc r="I178">
      <v>294296.99</v>
    </nc>
  </rcc>
  <rcc rId="1718" sId="2" numFmtId="4">
    <oc r="J178">
      <v>84784.5</v>
    </oc>
    <nc r="J178">
      <v>209512.54</v>
    </nc>
  </rcc>
  <rcc rId="1719" sId="2" numFmtId="4">
    <oc r="I180">
      <v>148.80000000000001</v>
    </oc>
    <nc r="I180">
      <v>162.44999999999999</v>
    </nc>
  </rcc>
  <rcc rId="1720" sId="2" numFmtId="4">
    <oc r="J180">
      <v>15</v>
    </oc>
    <nc r="J180">
      <v>13.67</v>
    </nc>
  </rcc>
  <rcc rId="1721" sId="2" numFmtId="4">
    <oc r="H184">
      <f>12883.1+80.4</f>
    </oc>
    <nc r="H184">
      <v>6471.9</v>
    </nc>
  </rcc>
  <rcc rId="1722" sId="2" numFmtId="4">
    <oc r="I184">
      <v>20867.599999999999</v>
    </oc>
    <nc r="I184">
      <v>30011.22</v>
    </nc>
  </rcc>
  <rcc rId="1723" sId="2" numFmtId="4">
    <oc r="J184">
      <v>12963.5</v>
    </oc>
    <nc r="J184">
      <v>9143.61</v>
    </nc>
  </rcc>
  <rcc rId="1724" sId="2" numFmtId="4">
    <oc r="H185">
      <f>300-80.4</f>
    </oc>
    <nc r="H185">
      <v>114</v>
    </nc>
  </rcc>
  <rcc rId="1725" sId="2" numFmtId="4">
    <oc r="I185">
      <v>119.9</v>
    </oc>
    <nc r="I185">
      <v>342.39</v>
    </nc>
  </rcc>
  <rcc rId="1726" sId="2" numFmtId="4">
    <oc r="J185">
      <v>3</v>
    </oc>
    <nc r="J185">
      <v>222.54</v>
    </nc>
  </rcc>
  <rcc rId="1727" sId="2" numFmtId="4">
    <oc r="H186">
      <v>3394</v>
    </oc>
    <nc r="H186">
      <v>1500</v>
    </nc>
  </rcc>
  <rcc rId="1728" sId="2" numFmtId="4">
    <oc r="I186">
      <v>5570.2</v>
    </oc>
    <nc r="I186">
      <v>8354.06</v>
    </nc>
  </rcc>
  <rcc rId="1729" sId="2" numFmtId="4">
    <oc r="J186">
      <v>3323.7</v>
    </oc>
    <nc r="J186">
      <v>2783.84</v>
    </nc>
  </rcc>
  <rcc rId="1730" sId="2" numFmtId="4">
    <oc r="H189">
      <v>20417.2</v>
    </oc>
    <nc r="H189">
      <v>19579.099999999999</v>
    </nc>
  </rcc>
  <rcc rId="1731" sId="2" numFmtId="4">
    <oc r="I189">
      <v>17070.7</v>
    </oc>
    <nc r="I189">
      <v>23046.18</v>
    </nc>
  </rcc>
  <rcc rId="1732" sId="2" numFmtId="4">
    <oc r="J189">
      <v>6261.2</v>
    </oc>
    <nc r="J189">
      <v>5975.49</v>
    </nc>
  </rcc>
  <rcc rId="1733" sId="2" numFmtId="4">
    <oc r="G193">
      <v>12968.3</v>
    </oc>
    <nc r="G193">
      <v>14368.3</v>
    </nc>
  </rcc>
  <rcc rId="1734" sId="2" numFmtId="4">
    <oc r="H193">
      <v>3017.7</v>
    </oc>
    <nc r="H193">
      <v>7459.6</v>
    </nc>
  </rcc>
  <rcc rId="1735" sId="2" numFmtId="4">
    <oc r="I193">
      <v>326</v>
    </oc>
    <nc r="I193">
      <v>650</v>
    </nc>
  </rcc>
  <rcc rId="1736" sId="2" numFmtId="4">
    <oc r="J193">
      <v>318</v>
    </oc>
    <nc r="J193">
      <v>324</v>
    </nc>
  </rcc>
  <rcc rId="1737" sId="2" numFmtId="4">
    <oc r="G198">
      <v>41100</v>
    </oc>
    <nc r="G198">
      <v>41600</v>
    </nc>
  </rcc>
  <rcc rId="1738" sId="2" numFmtId="4">
    <oc r="H198">
      <v>0</v>
    </oc>
    <nc r="H198">
      <v>35292.800000000003</v>
    </nc>
  </rcc>
  <rcc rId="1739" sId="2" numFmtId="4">
    <oc r="G203">
      <v>642995.69999999995</v>
    </oc>
    <nc r="G203">
      <v>611196.56000000006</v>
    </nc>
  </rcc>
  <rcc rId="1740" sId="2" numFmtId="4">
    <oc r="H203">
      <v>189169.4</v>
    </oc>
    <nc r="H203">
      <v>159831.62</v>
    </nc>
  </rcc>
  <rcc rId="1741" sId="2" numFmtId="4">
    <oc r="I203">
      <v>168237.4</v>
    </oc>
    <nc r="I203">
      <v>273769.24</v>
    </nc>
  </rcc>
  <rcc rId="1742" sId="2" numFmtId="4">
    <oc r="J203">
      <v>124746.2</v>
    </oc>
    <nc r="J203">
      <v>105531.89</v>
    </nc>
  </rcc>
  <rcc rId="1743" sId="2" numFmtId="4">
    <oc r="H206">
      <f>850665.4-52002.8</f>
    </oc>
    <nc r="H206">
      <v>25561.06</v>
    </nc>
  </rcc>
  <rcc rId="1744" sId="2" numFmtId="4">
    <oc r="I206">
      <v>241392.8</v>
    </oc>
    <nc r="I206">
      <v>566671.76</v>
    </nc>
  </rcc>
  <rcc rId="1745" sId="2" numFmtId="4">
    <oc r="J206">
      <v>231791.9</v>
    </oc>
    <nc r="J206">
      <v>325278.93</v>
    </nc>
  </rcc>
  <rcc rId="1746" sId="2" numFmtId="4">
    <oc r="G209">
      <v>2752224.9</v>
    </oc>
    <nc r="G209">
      <v>2765324.93</v>
    </nc>
  </rcc>
  <rcc rId="1747" sId="2" numFmtId="4">
    <oc r="H209">
      <f>591681.9+52002.8</f>
    </oc>
    <nc r="H209">
      <v>717138.62</v>
    </nc>
  </rcc>
  <rcc rId="1748" sId="2" numFmtId="4">
    <oc r="I209">
      <v>699388</v>
    </oc>
    <nc r="I209">
      <v>1098701.83</v>
    </nc>
  </rcc>
  <rcc rId="1749" sId="2" numFmtId="4">
    <oc r="J209">
      <v>643684.69999999995</v>
    </oc>
    <nc r="J209">
      <v>399313.81</v>
    </nc>
  </rcc>
  <rcc rId="1750" sId="2" numFmtId="4">
    <oc r="G211">
      <v>325.10000000000002</v>
    </oc>
    <nc r="G211">
      <v>1860.89</v>
    </nc>
  </rcc>
  <rcc rId="1751" sId="2" numFmtId="4">
    <oc r="H211">
      <v>144.69999999999999</v>
    </oc>
    <nc r="H211">
      <v>1554.33</v>
    </nc>
  </rcc>
  <rcc rId="1752" sId="2" numFmtId="4">
    <oc r="I211">
      <v>312.5</v>
    </oc>
    <nc r="I211">
      <v>1860.87</v>
    </nc>
  </rcc>
  <rcc rId="1753" sId="2" numFmtId="4">
    <oc r="J211">
      <v>144.69999999999999</v>
    </oc>
    <nc r="J211">
      <v>1548.38</v>
    </nc>
  </rcc>
  <rcc rId="1754" sId="2" numFmtId="4">
    <oc r="G213">
      <v>250908.5</v>
    </oc>
    <nc r="G213">
      <v>279078.90999999997</v>
    </nc>
  </rcc>
  <rcc rId="1755" sId="2" numFmtId="4">
    <oc r="H213">
      <v>133094.70000000001</v>
    </oc>
    <nc r="H213">
      <v>42512.59</v>
    </nc>
  </rcc>
  <rcc rId="1756" sId="2" numFmtId="4">
    <oc r="I213">
      <v>216205.6</v>
    </oc>
    <nc r="I213">
      <v>276256.15000000002</v>
    </nc>
  </rcc>
  <rcc rId="1757" sId="2" numFmtId="4">
    <oc r="J213">
      <v>117100</v>
    </oc>
    <nc r="J213">
      <v>60050.51</v>
    </nc>
  </rcc>
  <rcc rId="1758" sId="2" numFmtId="4">
    <oc r="G217">
      <v>71789.100000000006</v>
    </oc>
    <nc r="G217">
      <v>71802.350000000006</v>
    </nc>
  </rcc>
  <rcc rId="1759" sId="2" numFmtId="4">
    <oc r="H217">
      <v>34181.199999999997</v>
    </oc>
    <nc r="H217">
      <v>18723.21</v>
    </nc>
  </rcc>
  <rcc rId="1760" sId="2" numFmtId="4">
    <oc r="I217">
      <v>36506.800000000003</v>
    </oc>
    <nc r="I217">
      <v>60280.37</v>
    </nc>
  </rcc>
  <rcc rId="1761" sId="2" numFmtId="4">
    <oc r="J217">
      <v>20825.400000000001</v>
    </oc>
    <nc r="J217">
      <v>23773.51</v>
    </nc>
  </rcc>
  <rcc rId="1762" sId="2" numFmtId="4">
    <oc r="H218">
      <v>1926.9</v>
    </oc>
    <nc r="H218">
      <v>1100</v>
    </nc>
  </rcc>
  <rcc rId="1763" sId="2" numFmtId="4">
    <oc r="I218">
      <v>1926.9</v>
    </oc>
    <nc r="I218">
      <v>2691.46</v>
    </nc>
  </rcc>
  <rcc rId="1764" sId="2" numFmtId="4">
    <oc r="J218">
      <v>1926.9</v>
    </oc>
    <nc r="J218">
      <v>764.6</v>
    </nc>
  </rcc>
  <rrc rId="1765" sId="2" ref="A222:XFD222" action="insertRow"/>
  <rcc rId="1766" sId="2" numFmtId="4">
    <oc r="G221">
      <v>795720.2</v>
    </oc>
    <nc r="G221">
      <v>708719.75</v>
    </nc>
  </rcc>
  <rcc rId="1767" sId="2" numFmtId="4">
    <oc r="H221">
      <v>151315</v>
    </oc>
    <nc r="H221">
      <v>39854.5</v>
    </nc>
  </rcc>
  <rcc rId="1768" sId="2" numFmtId="4">
    <oc r="I221">
      <v>98821.3</v>
    </oc>
    <nc r="I221">
      <v>203267.45</v>
    </nc>
  </rcc>
  <rcc rId="1769" sId="2" numFmtId="4">
    <oc r="J221">
      <v>98248</v>
    </oc>
    <nc r="J221">
      <v>104446.18</v>
    </nc>
  </rcc>
  <rcc rId="1770" sId="2">
    <nc r="F222" t="inlineStr">
      <is>
        <t>815</t>
      </is>
    </nc>
  </rcc>
  <rcc rId="1771" sId="2" numFmtId="4">
    <nc r="G222">
      <v>200000.4</v>
    </nc>
  </rcc>
  <rcc rId="1772" sId="2" numFmtId="4">
    <nc r="H222">
      <v>0</v>
    </nc>
  </rcc>
  <rcc rId="1773" sId="2" numFmtId="4">
    <nc r="I222">
      <v>0</v>
    </nc>
  </rcc>
  <rcc rId="1774" sId="2">
    <nc r="B222">
      <v>200</v>
    </nc>
  </rcc>
  <rcc rId="1775" sId="2">
    <nc r="C222" t="inlineStr">
      <is>
        <t>000</t>
      </is>
    </nc>
  </rcc>
  <rcc rId="1776" sId="2">
    <nc r="D222" t="inlineStr">
      <is>
        <t>0502</t>
      </is>
    </nc>
  </rcc>
  <rcc rId="1777" sId="2">
    <nc r="E222" t="inlineStr">
      <is>
        <t>00 0 00 00000</t>
      </is>
    </nc>
  </rcc>
  <rcc rId="1778" sId="2">
    <oc r="G220">
      <f>G221</f>
    </oc>
    <nc r="G220">
      <f>G221+G222</f>
    </nc>
  </rcc>
  <rcc rId="1779" sId="2" numFmtId="4">
    <oc r="H224">
      <v>2.9</v>
    </oc>
    <nc r="H224"/>
  </rcc>
  <rcc rId="1780" sId="2" numFmtId="4">
    <oc r="J224">
      <v>2.9</v>
    </oc>
    <nc r="J224"/>
  </rcc>
  <rcc rId="1781" sId="2" numFmtId="4">
    <oc r="H226">
      <v>15</v>
    </oc>
    <nc r="H226"/>
  </rcc>
  <rcc rId="1782" sId="2" numFmtId="4">
    <oc r="J226">
      <v>15</v>
    </oc>
    <nc r="J226"/>
  </rcc>
  <rcc rId="1783" sId="2" numFmtId="4">
    <oc r="G230">
      <v>1172616.8999999999</v>
    </oc>
    <nc r="G230">
      <v>1173026.05</v>
    </nc>
  </rcc>
  <rcc rId="1784" sId="2" numFmtId="4">
    <oc r="H230">
      <v>292977.7</v>
    </oc>
    <nc r="H230">
      <v>519033.06</v>
    </nc>
  </rcc>
  <rcc rId="1785" sId="2" numFmtId="4">
    <oc r="I230">
      <v>196953.4</v>
    </oc>
    <nc r="I230">
      <v>369182.15</v>
    </nc>
  </rcc>
  <rcc rId="1786" sId="2" numFmtId="4">
    <oc r="J230">
      <v>114298.5</v>
    </oc>
    <nc r="J230">
      <v>172228.73</v>
    </nc>
  </rcc>
  <rcc rId="1787" sId="2" numFmtId="4">
    <oc r="G231">
      <v>6943.7</v>
    </oc>
    <nc r="G231">
      <v>8629.4</v>
    </nc>
  </rcc>
  <rcc rId="1788" sId="2" numFmtId="4">
    <oc r="H231">
      <v>853.2</v>
    </oc>
    <nc r="H231">
      <v>2174.9</v>
    </nc>
  </rcc>
  <rcc rId="1789" sId="2" numFmtId="4">
    <oc r="I231">
      <v>2478.4</v>
    </oc>
    <nc r="I231">
      <v>2764.59</v>
    </nc>
  </rcc>
  <rcc rId="1790" sId="2" numFmtId="4">
    <oc r="J231">
      <v>669.4</v>
    </oc>
    <nc r="J231">
      <v>286.23</v>
    </nc>
  </rcc>
  <rcc rId="1791" sId="2" numFmtId="4">
    <oc r="G234">
      <v>11873.1</v>
    </oc>
    <nc r="G234">
      <v>8488.2999999999993</v>
    </nc>
  </rcc>
  <rcc rId="1792" sId="2" numFmtId="4">
    <oc r="H234">
      <v>34.9</v>
    </oc>
    <nc r="H234">
      <v>8453.4</v>
    </nc>
  </rcc>
  <rcc rId="1793" sId="2" numFmtId="4">
    <oc r="I234">
      <v>0</v>
    </oc>
    <nc r="I234">
      <v>8488.23</v>
    </nc>
  </rcc>
  <rcc rId="1794" sId="2" numFmtId="4">
    <oc r="J234">
      <v>0</v>
    </oc>
    <nc r="J234">
      <v>8488.23</v>
    </nc>
  </rcc>
  <rcc rId="1795" sId="2" numFmtId="4">
    <oc r="G237">
      <v>10786.8</v>
    </oc>
    <nc r="G237">
      <v>9515</v>
    </nc>
  </rcc>
  <rcc rId="1796" sId="2" numFmtId="4">
    <oc r="H237">
      <v>0</v>
    </oc>
    <nc r="H237">
      <v>9515</v>
    </nc>
  </rcc>
  <rcc rId="1797" sId="2" numFmtId="4">
    <oc r="I237">
      <v>0</v>
    </oc>
    <nc r="I237">
      <v>9515</v>
    </nc>
  </rcc>
  <rcc rId="1798" sId="2" numFmtId="4">
    <oc r="J237">
      <v>0</v>
    </oc>
    <nc r="J237">
      <v>9515</v>
    </nc>
  </rcc>
  <rrc rId="1799" sId="2" ref="A238:XFD238" action="insertRow"/>
  <rrc rId="1800" sId="2" ref="A238:XFD238" action="insertRow"/>
  <rcc rId="1801" sId="2">
    <nc r="F238" t="inlineStr">
      <is>
        <t>830</t>
      </is>
    </nc>
  </rcc>
  <rcc rId="1802" sId="2" numFmtId="4">
    <nc r="H238">
      <v>5983.07</v>
    </nc>
  </rcc>
  <rcc rId="1803" sId="2" numFmtId="4">
    <nc r="I238">
      <v>5983.07</v>
    </nc>
  </rcc>
  <rcc rId="1804" sId="2" numFmtId="4">
    <nc r="J238">
      <v>5983.07</v>
    </nc>
  </rcc>
  <rcc rId="1805" sId="2">
    <nc r="F239" t="inlineStr">
      <is>
        <t>831</t>
      </is>
    </nc>
  </rcc>
  <rcc rId="1806" sId="2" numFmtId="4">
    <nc r="G239">
      <v>5983.07</v>
    </nc>
  </rcc>
  <rcc rId="1807" sId="2" numFmtId="4">
    <nc r="H239">
      <v>5983.07</v>
    </nc>
  </rcc>
  <rcc rId="1808" sId="2" numFmtId="4">
    <nc r="I239">
      <v>5983.07</v>
    </nc>
  </rcc>
  <rcc rId="1809" sId="2" numFmtId="4">
    <nc r="J239">
      <v>5983.07</v>
    </nc>
  </rcc>
  <rcc rId="1810" sId="2">
    <oc r="G235">
      <f>G236</f>
    </oc>
    <nc r="G235">
      <f>G236+G238</f>
    </nc>
  </rcc>
  <rcc rId="1811" sId="2" numFmtId="4">
    <nc r="G238">
      <f>G239</f>
    </nc>
  </rcc>
  <rcc rId="1812" sId="2">
    <nc r="B238">
      <v>200</v>
    </nc>
  </rcc>
  <rcc rId="1813" sId="2">
    <nc r="C238" t="inlineStr">
      <is>
        <t>000</t>
      </is>
    </nc>
  </rcc>
  <rcc rId="1814" sId="2">
    <nc r="D238" t="inlineStr">
      <is>
        <t>0503</t>
      </is>
    </nc>
  </rcc>
  <rcc rId="1815" sId="2">
    <nc r="E238" t="inlineStr">
      <is>
        <t>00 0 00 00000</t>
      </is>
    </nc>
  </rcc>
  <rcc rId="1816" sId="2">
    <nc r="B239">
      <v>200</v>
    </nc>
  </rcc>
  <rcc rId="1817" sId="2">
    <nc r="C239" t="inlineStr">
      <is>
        <t>000</t>
      </is>
    </nc>
  </rcc>
  <rcc rId="1818" sId="2">
    <nc r="D239" t="inlineStr">
      <is>
        <t>0503</t>
      </is>
    </nc>
  </rcc>
  <rcc rId="1819" sId="2">
    <nc r="E239" t="inlineStr">
      <is>
        <t>00 0 00 00000</t>
      </is>
    </nc>
  </rcc>
  <rcc rId="1820" sId="2">
    <nc r="K238">
      <f>G238-I238</f>
    </nc>
  </rcc>
  <rcc rId="1821" sId="2">
    <nc r="L238">
      <f>H238-J238</f>
    </nc>
  </rcc>
  <rcc rId="1822" sId="2">
    <nc r="M238">
      <f>IF(G238=0,"-",I238/G238)</f>
    </nc>
  </rcc>
  <rcc rId="1823" sId="2">
    <nc r="N238">
      <f>IF(H238=0,"-",J238/H238)</f>
    </nc>
  </rcc>
  <rcc rId="1824" sId="2">
    <nc r="K239">
      <f>G239-I239</f>
    </nc>
  </rcc>
  <rcc rId="1825" sId="2">
    <nc r="L239">
      <f>H239-J239</f>
    </nc>
  </rcc>
  <rcc rId="1826" sId="2">
    <nc r="M239">
      <f>IF(G239=0,"-",I239/G239)</f>
    </nc>
  </rcc>
  <rcc rId="1827" sId="2">
    <nc r="N239">
      <f>IF(H239=0,"-",J239/H239)</f>
    </nc>
  </rcc>
  <rcc rId="1828" sId="2" numFmtId="4">
    <oc r="H243">
      <f>30723.4-375.8</f>
    </oc>
    <nc r="H243">
      <v>12180</v>
    </nc>
  </rcc>
  <rcc rId="1829" sId="2" numFmtId="4">
    <oc r="I243">
      <v>39947</v>
    </oc>
    <nc r="I243">
      <v>60097.63</v>
    </nc>
  </rcc>
  <rcc rId="1830" sId="2" numFmtId="4">
    <oc r="J243">
      <v>24427.1</v>
    </oc>
    <nc r="J243">
      <v>20150.63</v>
    </nc>
  </rcc>
  <rcc rId="1831" sId="2" numFmtId="4">
    <oc r="H244">
      <v>996.8</v>
    </oc>
    <nc r="H244">
      <v>257.60000000000002</v>
    </nc>
  </rcc>
  <rcc rId="1832" sId="2" numFmtId="4">
    <oc r="I244">
      <v>1079.5</v>
    </oc>
    <nc r="I244">
      <v>1721.18</v>
    </nc>
  </rcc>
  <rcc rId="1833" sId="2" numFmtId="4">
    <oc r="J244">
      <v>874.1</v>
    </oc>
    <nc r="J244">
      <v>641.72</v>
    </nc>
  </rcc>
  <rcc rId="1834" sId="2" numFmtId="4">
    <oc r="H245">
      <f>6693.6+375.8</f>
    </oc>
    <nc r="H245">
      <v>3928.8</v>
    </nc>
  </rcc>
  <rcc rId="1835" sId="2" numFmtId="4">
    <oc r="I245">
      <v>11187.4</v>
    </oc>
    <nc r="I245">
      <v>17626.09</v>
    </nc>
  </rcc>
  <rcc rId="1836" sId="2" numFmtId="4">
    <oc r="J245">
      <v>7069.4</v>
    </oc>
    <nc r="J245">
      <v>6438.67</v>
    </nc>
  </rcc>
  <rcc rId="1837" sId="2" numFmtId="4">
    <oc r="G247">
      <v>201430.7</v>
    </oc>
    <nc r="G247">
      <v>201430.76</v>
    </nc>
  </rcc>
  <rcc rId="1838" sId="2" numFmtId="4">
    <oc r="H247">
      <f>64050.6+130.1</f>
    </oc>
    <nc r="H247">
      <v>43388.7</v>
    </nc>
  </rcc>
  <rcc rId="1839" sId="2" numFmtId="4">
    <oc r="I247">
      <v>105072.9</v>
    </oc>
    <nc r="I247">
      <v>150644.89000000001</v>
    </nc>
  </rcc>
  <rcc rId="1840" sId="2" numFmtId="4">
    <oc r="J247">
      <v>64180.7</v>
    </oc>
    <nc r="J247">
      <v>45572</v>
    </nc>
  </rcc>
  <rcc rId="1841" sId="2" numFmtId="4">
    <oc r="G248">
      <v>4882.5</v>
    </oc>
    <nc r="G248">
      <v>4982.1000000000004</v>
    </nc>
  </rcc>
  <rcc rId="1842" sId="2" numFmtId="4">
    <oc r="H248">
      <f>1970.4-130.1</f>
    </oc>
    <nc r="H248">
      <v>1324</v>
    </nc>
  </rcc>
  <rcc rId="1843" sId="2" numFmtId="4">
    <oc r="I248">
      <v>2086.6</v>
    </oc>
    <nc r="I248">
      <v>3274.19</v>
    </nc>
  </rcc>
  <rcc rId="1844" sId="2" numFmtId="4">
    <oc r="J248">
      <v>1510.2</v>
    </oc>
    <nc r="J248">
      <v>1187.6199999999999</v>
    </nc>
  </rcc>
  <rcc rId="1845" sId="2" numFmtId="4">
    <oc r="G249">
      <v>56956.7</v>
    </oc>
    <nc r="G249">
      <v>56956.67</v>
    </nc>
  </rcc>
  <rcc rId="1846" sId="2" numFmtId="4">
    <oc r="H249">
      <f>16220+1289.2</f>
    </oc>
    <nc r="H249">
      <v>14020</v>
    </nc>
  </rcc>
  <rcc rId="1847" sId="2" numFmtId="4">
    <oc r="I249">
      <v>28002.7</v>
    </oc>
    <nc r="I249">
      <v>43518.6</v>
    </nc>
  </rcc>
  <rcc rId="1848" sId="2" numFmtId="4">
    <oc r="J249">
      <v>17509.2</v>
    </oc>
    <nc r="J249">
      <v>15515.93</v>
    </nc>
  </rcc>
  <rcc rId="1849" sId="2" numFmtId="4">
    <oc r="G252">
      <v>8753.7000000000007</v>
    </oc>
    <nc r="G252">
      <v>8027.1</v>
    </nc>
  </rcc>
  <rcc rId="1850" sId="2" numFmtId="4">
    <oc r="H252">
      <v>760.2</v>
    </oc>
    <nc r="H252">
      <v>7266.9</v>
    </nc>
  </rcc>
  <rcc rId="1851" sId="2" numFmtId="4">
    <oc r="I252">
      <v>0</v>
    </oc>
    <nc r="I252">
      <v>160.80000000000001</v>
    </nc>
  </rcc>
  <rcc rId="1852" sId="2" numFmtId="4">
    <oc r="J252">
      <v>0</v>
    </oc>
    <nc r="J252">
      <v>160.80000000000001</v>
    </nc>
  </rcc>
  <rcc rId="1853" sId="2" numFmtId="4">
    <oc r="G253">
      <v>80141.100000000006</v>
    </oc>
    <nc r="G253">
      <v>78513.47</v>
    </nc>
  </rcc>
  <rcc rId="1854" sId="2" numFmtId="4">
    <oc r="H253">
      <f>22270.5-624.4-41.4-1289.2</f>
    </oc>
    <nc r="H253">
      <v>18513.400000000001</v>
    </nc>
  </rcc>
  <rcc rId="1855" sId="2" numFmtId="4">
    <oc r="I253">
      <v>26759</v>
    </oc>
    <nc r="I253">
      <v>41834.75</v>
    </nc>
  </rcc>
  <rcc rId="1856" sId="2" numFmtId="4">
    <oc r="J253">
      <v>16558.7</v>
    </oc>
    <nc r="J253">
      <v>15075.76</v>
    </nc>
  </rcc>
  <rcc rId="1857" sId="2" numFmtId="4">
    <oc r="H254">
      <f>1898.7+624.4</f>
    </oc>
    <nc r="H254">
      <v>842.6</v>
    </nc>
  </rcc>
  <rcc rId="1858" sId="2" numFmtId="4">
    <oc r="I254">
      <v>3459.9</v>
    </oc>
    <nc r="I254">
      <v>3967.52</v>
    </nc>
  </rcc>
  <rcc rId="1859" sId="2" numFmtId="4">
    <oc r="J254">
      <v>2523.1</v>
    </oc>
    <nc r="J254">
      <v>507.56</v>
    </nc>
  </rcc>
  <rcc rId="1860" sId="2" numFmtId="4">
    <oc r="H257">
      <v>120</v>
    </oc>
    <nc r="H257">
      <v>40</v>
    </nc>
  </rcc>
  <rcc rId="1861" sId="2" numFmtId="4">
    <oc r="I257">
      <v>783.9</v>
    </oc>
    <nc r="I257">
      <v>791.05</v>
    </nc>
  </rcc>
  <rcc rId="1862" sId="2" numFmtId="4">
    <oc r="J257">
      <v>4.3</v>
    </oc>
    <nc r="J257">
      <v>7.15</v>
    </nc>
  </rcc>
  <rcc rId="1863" sId="2" numFmtId="4">
    <oc r="G260">
      <v>189.7</v>
    </oc>
    <nc r="G260">
      <v>432.9</v>
    </nc>
  </rcc>
  <rcc rId="1864" sId="2" numFmtId="4">
    <oc r="H260">
      <f>55.2+41.4</f>
    </oc>
    <nc r="H260">
      <v>243.2</v>
    </nc>
  </rcc>
  <rcc rId="1865" sId="2" numFmtId="4">
    <oc r="I260">
      <v>171.2</v>
    </oc>
    <nc r="I260">
      <v>424.41</v>
    </nc>
  </rcc>
  <rcc rId="1866" sId="2" numFmtId="4">
    <oc r="J260">
      <v>96.6</v>
    </oc>
    <nc r="J260">
      <v>253.18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7" sId="2" numFmtId="4">
    <oc r="G262">
      <v>192</v>
    </oc>
    <nc r="G262">
      <v>0</v>
    </nc>
  </rcc>
  <rcc rId="1868" sId="2" numFmtId="4">
    <oc r="H262">
      <v>0</v>
    </oc>
    <nc r="H262">
      <v>-192</v>
    </nc>
  </rcc>
  <rcc rId="1869" sId="2" numFmtId="4">
    <oc r="J262">
      <v>0</v>
    </oc>
    <nc r="J262"/>
  </rcc>
  <rcc rId="1870" sId="2" numFmtId="4">
    <oc r="G263">
      <v>163.69999999999999</v>
    </oc>
    <nc r="G263">
      <v>213.7</v>
    </nc>
  </rcc>
  <rcc rId="1871" sId="2" numFmtId="4">
    <oc r="H263">
      <v>0</v>
    </oc>
    <nc r="H263">
      <v>50</v>
    </nc>
  </rcc>
  <rcc rId="1872" sId="2" numFmtId="4">
    <oc r="I263">
      <v>163.6</v>
    </oc>
    <nc r="I263">
      <v>213.62</v>
    </nc>
  </rcc>
  <rcc rId="1873" sId="2" numFmtId="4">
    <oc r="J263">
      <v>0</v>
    </oc>
    <nc r="J263">
      <v>50</v>
    </nc>
  </rcc>
  <rcc rId="1874" sId="2" numFmtId="4">
    <oc r="H268">
      <v>135649.79999999999</v>
    </oc>
    <nc r="H268">
      <v>368600.2</v>
    </nc>
  </rcc>
  <rcc rId="1875" sId="2" numFmtId="4">
    <oc r="I268">
      <v>5992.7</v>
    </oc>
    <nc r="I268">
      <v>16722.669999999998</v>
    </nc>
  </rcc>
  <rcc rId="1876" sId="2" numFmtId="4">
    <oc r="J268">
      <v>4225</v>
    </oc>
    <nc r="J268">
      <v>10729.96</v>
    </nc>
  </rcc>
  <rcc rId="1877" sId="2" numFmtId="4">
    <oc r="G272">
      <v>741.2</v>
    </oc>
    <nc r="G272">
      <v>741.16</v>
    </nc>
  </rcc>
  <rcc rId="1878" sId="2" numFmtId="4">
    <oc r="G273">
      <v>317.60000000000002</v>
    </oc>
    <nc r="G273">
      <v>317.64</v>
    </nc>
  </rcc>
  <rcc rId="1879" sId="2" numFmtId="4">
    <oc r="H273">
      <v>59.9</v>
    </oc>
    <nc r="H273">
      <v>59.91</v>
    </nc>
  </rcc>
  <rcc rId="1880" sId="2" numFmtId="4">
    <oc r="H276">
      <v>4477.2</v>
    </oc>
    <nc r="H276">
      <v>4477.1499999999996</v>
    </nc>
  </rcc>
  <rcc rId="1881" sId="2" numFmtId="4">
    <oc r="I276">
      <v>599.79999999999995</v>
    </oc>
    <nc r="I276">
      <v>8830.92</v>
    </nc>
  </rcc>
  <rcc rId="1882" sId="2" numFmtId="4">
    <oc r="J276">
      <v>599.79999999999995</v>
    </oc>
    <nc r="J276">
      <v>8231.1</v>
    </nc>
  </rcc>
  <rcc rId="1883" sId="2" numFmtId="4">
    <oc r="H280">
      <v>16800</v>
    </oc>
    <nc r="H280">
      <v>11902.2</v>
    </nc>
  </rcc>
  <rcc rId="1884" sId="2" numFmtId="4">
    <oc r="I280">
      <v>13118</v>
    </oc>
    <nc r="I280">
      <v>21197.25</v>
    </nc>
  </rcc>
  <rcc rId="1885" sId="2" numFmtId="4">
    <oc r="J280">
      <v>7424.6</v>
    </oc>
    <nc r="J280">
      <v>8079.21</v>
    </nc>
  </rcc>
  <rcc rId="1886" sId="2" numFmtId="4">
    <oc r="G281">
      <v>2531</v>
    </oc>
    <nc r="G281">
      <v>2601.1</v>
    </nc>
  </rcc>
  <rcc rId="1887" sId="2" numFmtId="4">
    <oc r="H281">
      <v>466</v>
    </oc>
    <nc r="H281">
      <v>657.3</v>
    </nc>
  </rcc>
  <rcc rId="1888" sId="2" numFmtId="4">
    <oc r="I281">
      <v>1096.4000000000001</v>
    </oc>
    <nc r="I281">
      <v>1422.89</v>
    </nc>
  </rcc>
  <rcc rId="1889" sId="2" numFmtId="4">
    <oc r="J281">
      <v>334.2</v>
    </oc>
    <nc r="J281">
      <v>326.52</v>
    </nc>
  </rcc>
  <rcc rId="1890" sId="2" numFmtId="4">
    <oc r="H282">
      <v>4194.5</v>
    </oc>
    <nc r="H282">
      <v>2856.8</v>
    </nc>
  </rcc>
  <rcc rId="1891" sId="2" numFmtId="4">
    <oc r="I282">
      <v>3683.4</v>
    </oc>
    <nc r="I282">
      <v>6244.18</v>
    </nc>
  </rcc>
  <rcc rId="1892" sId="2" numFmtId="4">
    <oc r="J282">
      <v>2202.4</v>
    </oc>
    <nc r="J282">
      <v>2560.77</v>
    </nc>
  </rcc>
  <rcc rId="1893" sId="2" numFmtId="4">
    <oc r="G285">
      <v>6883.6</v>
    </oc>
    <nc r="G285">
      <v>6762</v>
    </nc>
  </rcc>
  <rcc rId="1894" sId="2" numFmtId="4">
    <oc r="H285">
      <v>1816.5</v>
    </oc>
    <nc r="H285">
      <v>2220.5</v>
    </nc>
  </rcc>
  <rcc rId="1895" sId="2" numFmtId="4">
    <oc r="I285">
      <v>1715.8</v>
    </oc>
    <nc r="I285">
      <v>3414.96</v>
    </nc>
  </rcc>
  <rcc rId="1896" sId="2" numFmtId="4">
    <oc r="J285">
      <v>915.5</v>
    </oc>
    <nc r="J285">
      <v>1699.19</v>
    </nc>
  </rcc>
  <rcc rId="1897" sId="2" numFmtId="4">
    <oc r="H288">
      <v>20</v>
    </oc>
    <nc r="H288">
      <v>0</v>
    </nc>
  </rcc>
  <rcc rId="1898" sId="2" numFmtId="4">
    <oc r="J288">
      <v>20</v>
    </oc>
    <nc r="J288">
      <v>0</v>
    </nc>
  </rcc>
  <rcc rId="1899" sId="2" numFmtId="4">
    <oc r="G293">
      <v>274028.40000000002</v>
    </oc>
    <nc r="G293">
      <v>253303.17</v>
    </nc>
  </rcc>
  <rcc rId="1900" sId="2" numFmtId="4">
    <oc r="H293">
      <v>55147.199999999997</v>
    </oc>
    <nc r="H293">
      <v>162706.26999999999</v>
    </nc>
  </rcc>
  <rcc rId="1901" sId="2" numFmtId="4">
    <oc r="I293">
      <v>29505.7</v>
    </oc>
    <nc r="I293">
      <v>68713.36</v>
    </nc>
  </rcc>
  <rcc rId="1902" sId="2" numFmtId="4">
    <oc r="J293">
      <v>15812.7</v>
    </oc>
    <nc r="J293">
      <v>39207.69</v>
    </nc>
  </rcc>
  <rcc rId="1903" sId="2" numFmtId="4">
    <oc r="G296">
      <v>4156732.1</v>
    </oc>
    <nc r="G296">
      <v>4214318.3</v>
    </nc>
  </rcc>
  <rcc rId="1904" sId="2" numFmtId="4">
    <oc r="H296">
      <v>1523371.8</v>
    </oc>
    <nc r="H296">
      <v>786515.12</v>
    </nc>
  </rcc>
  <rcc rId="1905" sId="2" numFmtId="4">
    <oc r="I296">
      <v>2092475.5</v>
    </oc>
    <nc r="I296">
      <v>2843832.47</v>
    </nc>
  </rcc>
  <rcc rId="1906" sId="2" numFmtId="4">
    <oc r="J296">
      <v>1365080.4</v>
    </oc>
    <nc r="J296">
      <v>751357</v>
    </nc>
  </rcc>
  <rcc rId="1907" sId="2" numFmtId="4">
    <oc r="G297">
      <v>153501.20000000001</v>
    </oc>
    <nc r="G297">
      <v>153769.24</v>
    </nc>
  </rcc>
  <rcc rId="1908" sId="2" numFmtId="4">
    <oc r="H297">
      <v>92641.4</v>
    </oc>
    <nc r="H297">
      <v>16636.439999999999</v>
    </nc>
  </rcc>
  <rcc rId="1909" sId="2" numFmtId="4">
    <oc r="I297">
      <v>67299</v>
    </oc>
    <nc r="I297">
      <v>91677.38</v>
    </nc>
  </rcc>
  <rcc rId="1910" sId="2" numFmtId="4">
    <oc r="J297">
      <v>49677.9</v>
    </oc>
    <nc r="J297">
      <v>24378.35</v>
    </nc>
  </rcc>
  <rcc rId="1911" sId="2" numFmtId="4">
    <oc r="G299">
      <v>800553</v>
    </oc>
    <nc r="G299">
      <v>806126.7</v>
    </nc>
  </rcc>
  <rcc rId="1912" sId="2" numFmtId="4">
    <oc r="H299">
      <v>277370.90000000002</v>
    </oc>
    <nc r="H299">
      <v>158542.9</v>
    </nc>
  </rcc>
  <rcc rId="1913" sId="2" numFmtId="4">
    <oc r="I299">
      <v>379420.8</v>
    </oc>
    <nc r="I299">
      <v>523443.44</v>
    </nc>
  </rcc>
  <rcc rId="1914" sId="2" numFmtId="4">
    <oc r="J299">
      <v>241696.4</v>
    </oc>
    <nc r="J299">
      <v>144022.6</v>
    </nc>
  </rcc>
  <rcc rId="1915" sId="2" numFmtId="4">
    <oc r="G300">
      <v>33534</v>
    </oc>
    <nc r="G300">
      <v>33502.46</v>
    </nc>
  </rcc>
  <rcc rId="1916" sId="2" numFmtId="4">
    <oc r="H300">
      <v>23038.3</v>
    </oc>
    <nc r="H300">
      <v>3903.4</v>
    </nc>
  </rcc>
  <rcc rId="1917" sId="2" numFmtId="4">
    <oc r="I300">
      <v>10592.3</v>
    </oc>
    <nc r="I300">
      <v>14923.47</v>
    </nc>
  </rcc>
  <rcc rId="1918" sId="2" numFmtId="4">
    <oc r="J300">
      <v>8032.5</v>
    </oc>
    <nc r="J300">
      <v>4331.1499999999996</v>
    </nc>
  </rcc>
  <rcc rId="1919" sId="2" numFmtId="4">
    <oc r="G304">
      <v>220406.5</v>
    </oc>
    <nc r="G304">
      <v>208149.72</v>
    </nc>
  </rcc>
  <rcc rId="1920" sId="2" numFmtId="4">
    <oc r="H304">
      <v>37816.199999999997</v>
    </oc>
    <nc r="H304">
      <v>154700.12</v>
    </nc>
  </rcc>
  <rcc rId="1921" sId="2" numFmtId="4">
    <oc r="I304">
      <v>2471.5</v>
    </oc>
    <nc r="I304">
      <v>78742.81</v>
    </nc>
  </rcc>
  <rcc rId="1922" sId="2" numFmtId="4">
    <oc r="J304">
      <v>2272.6999999999998</v>
    </oc>
    <nc r="J304">
      <v>76271.320000000007</v>
    </nc>
  </rcc>
  <rcc rId="1923" sId="2" numFmtId="4">
    <oc r="G310">
      <v>6078533.7000000002</v>
    </oc>
    <nc r="G310">
      <v>6214853.6500000004</v>
    </nc>
  </rcc>
  <rcc rId="1924" sId="2" numFmtId="4">
    <oc r="H310">
      <v>2547647.1</v>
    </oc>
    <nc r="H310">
      <v>838154.25</v>
    </nc>
  </rcc>
  <rcc rId="1925" sId="2" numFmtId="4">
    <oc r="I310">
      <v>3450777.2</v>
    </oc>
    <nc r="I310">
      <v>4156901.84</v>
    </nc>
  </rcc>
  <rcc rId="1926" sId="2" numFmtId="4">
    <oc r="J310">
      <v>2408288.1</v>
    </oc>
    <nc r="J310">
      <v>706124.63</v>
    </nc>
  </rcc>
  <rcc rId="1927" sId="2" numFmtId="4">
    <oc r="G311">
      <v>137499.4</v>
    </oc>
    <nc r="G311">
      <v>136528.48000000001</v>
    </nc>
  </rcc>
  <rcc rId="1928" sId="2" numFmtId="4">
    <oc r="H311">
      <v>93506.8</v>
    </oc>
    <nc r="H311">
      <v>11799.42</v>
    </nc>
  </rcc>
  <rcc rId="1929" sId="2" numFmtId="4">
    <oc r="I311">
      <v>67457.600000000006</v>
    </oc>
    <nc r="I311">
      <v>89211.53</v>
    </nc>
  </rcc>
  <rcc rId="1930" sId="2" numFmtId="4">
    <oc r="J311">
      <v>57418.2</v>
    </oc>
    <nc r="J311">
      <v>21753.9</v>
    </nc>
  </rcc>
  <rcc rId="1931" sId="2" numFmtId="4">
    <oc r="G313">
      <v>306436.2</v>
    </oc>
    <nc r="G313">
      <v>312845.8</v>
    </nc>
  </rcc>
  <rcc rId="1932" sId="2" numFmtId="4">
    <oc r="H313">
      <v>123742.39999999999</v>
    </oc>
    <nc r="H313">
      <v>40458.300000000003</v>
    </nc>
  </rcc>
  <rcc rId="1933" sId="2" numFmtId="4">
    <oc r="I313">
      <v>167813.9</v>
    </oc>
    <nc r="I313">
      <v>207103.64</v>
    </nc>
  </rcc>
  <rcc rId="1934" sId="2" numFmtId="4">
    <oc r="J313">
      <v>115605.3</v>
    </oc>
    <nc r="J313">
      <v>39289.769999999997</v>
    </nc>
  </rcc>
  <rcc rId="1935" sId="2" numFmtId="4">
    <oc r="G314">
      <v>6079.3</v>
    </oc>
    <nc r="G314">
      <v>6135</v>
    </nc>
  </rcc>
  <rcc rId="1936" sId="2" numFmtId="4">
    <oc r="H314">
      <v>4099.1000000000004</v>
    </oc>
    <nc r="H314">
      <v>434.8</v>
    </nc>
  </rcc>
  <rcc rId="1937" sId="2" numFmtId="4">
    <oc r="I314">
      <v>3975.3</v>
    </oc>
    <nc r="I314">
      <v>5366.21</v>
    </nc>
  </rcc>
  <rcc rId="1938" sId="2" numFmtId="4">
    <oc r="J314">
      <v>3656.5</v>
    </oc>
    <nc r="J314">
      <v>1390.83</v>
    </nc>
  </rcc>
  <rcc rId="1939" sId="2" numFmtId="4">
    <oc r="G318">
      <v>90506.3</v>
    </oc>
    <nc r="G318">
      <v>82346.600000000006</v>
    </nc>
  </rcc>
  <rcc rId="1940" sId="2" numFmtId="4">
    <oc r="H318">
      <v>29025.1</v>
    </oc>
    <nc r="H318">
      <v>34885.1</v>
    </nc>
  </rcc>
  <rcc rId="1941" sId="2" numFmtId="4">
    <oc r="I318">
      <v>0</v>
    </oc>
    <nc r="I318">
      <v>8707.73</v>
    </nc>
  </rcc>
  <rcc rId="1942" sId="2" numFmtId="4">
    <oc r="J318">
      <v>0</v>
    </oc>
    <nc r="J318">
      <v>8707.73</v>
    </nc>
  </rcc>
  <rcc rId="1943" sId="2" numFmtId="4">
    <oc r="G321">
      <v>1164359.8999999999</v>
    </oc>
    <nc r="G321">
      <v>1177908.2</v>
    </nc>
  </rcc>
  <rcc rId="1944" sId="2" numFmtId="4">
    <oc r="H321">
      <v>565541.19999999995</v>
    </oc>
    <nc r="H321">
      <v>138006.29999999999</v>
    </nc>
  </rcc>
  <rcc rId="1945" sId="2" numFmtId="4">
    <oc r="I321">
      <v>622877.1</v>
    </oc>
    <nc r="I321">
      <v>732770.13</v>
    </nc>
  </rcc>
  <rcc rId="1946" sId="2" numFmtId="4">
    <oc r="J321">
      <v>430594.9</v>
    </oc>
    <nc r="J321">
      <v>109893</v>
    </nc>
  </rcc>
  <rcc rId="1947" sId="2" numFmtId="4">
    <oc r="H322">
      <v>19214.5</v>
    </oc>
    <nc r="H322">
      <v>5265.2</v>
    </nc>
  </rcc>
  <rcc rId="1948" sId="2" numFmtId="4">
    <oc r="I322">
      <v>15127.6</v>
    </oc>
    <nc r="I322">
      <v>19814.259999999998</v>
    </nc>
  </rcc>
  <rcc rId="1949" sId="2" numFmtId="4">
    <oc r="J322">
      <v>12902.5</v>
    </oc>
    <nc r="J322">
      <v>4686.6400000000003</v>
    </nc>
  </rcc>
  <rcc rId="1950" sId="2" numFmtId="4">
    <oc r="H323">
      <v>122086.2</v>
    </oc>
    <nc r="H323">
      <v>43540.2</v>
    </nc>
  </rcc>
  <rcc rId="1951" sId="2" numFmtId="4">
    <oc r="I323">
      <v>177213.9</v>
    </oc>
    <nc r="I323">
      <v>218285.91</v>
    </nc>
  </rcc>
  <rcc rId="1952" sId="2" numFmtId="4">
    <oc r="J323">
      <v>119205.7</v>
    </oc>
    <nc r="J323">
      <v>41072.06</v>
    </nc>
  </rcc>
  <rcc rId="1953" sId="2" numFmtId="4">
    <oc r="J324">
      <v>0</v>
    </oc>
    <nc r="J324"/>
  </rcc>
  <rcc rId="1954" sId="2" numFmtId="4">
    <oc r="G326">
      <v>160666.20000000001</v>
    </oc>
    <nc r="G326">
      <v>161452.29999999999</v>
    </nc>
  </rcc>
  <rcc rId="1955" sId="2" numFmtId="4">
    <oc r="H326">
      <f>80751.5-3086</f>
    </oc>
    <nc r="H326">
      <v>17935.8</v>
    </nc>
  </rcc>
  <rcc rId="1956" sId="2" numFmtId="4">
    <oc r="I326">
      <v>94936.1</v>
    </oc>
    <nc r="I326">
      <v>118258.72</v>
    </nc>
  </rcc>
  <rcc rId="1957" sId="2" numFmtId="4">
    <oc r="J326">
      <v>68904.800000000003</v>
    </oc>
    <nc r="J326">
      <v>23322.67</v>
    </nc>
  </rcc>
  <rcc rId="1958" sId="2" numFmtId="4">
    <oc r="H327">
      <v>12312.1</v>
    </oc>
    <nc r="H327">
      <v>944.4</v>
    </nc>
  </rcc>
  <rcc rId="1959" sId="2" numFmtId="4">
    <oc r="I327">
      <v>2980.1</v>
    </oc>
    <nc r="I327">
      <v>7648.79</v>
    </nc>
  </rcc>
  <rcc rId="1960" sId="2" numFmtId="4">
    <oc r="J327">
      <v>2288</v>
    </oc>
    <nc r="J327">
      <v>4668.63</v>
    </nc>
  </rcc>
  <rcc rId="1961" sId="2" numFmtId="4">
    <oc r="H328">
      <f>25406.5+3086</f>
    </oc>
    <nc r="H328">
      <v>15514.6</v>
    </nc>
  </rcc>
  <rcc rId="1962" sId="2" numFmtId="4">
    <oc r="I328">
      <v>51647.1</v>
    </oc>
    <nc r="I328">
      <v>65731.42</v>
    </nc>
  </rcc>
  <rcc rId="1963" sId="2" numFmtId="4">
    <oc r="J328">
      <v>28492.5</v>
    </oc>
    <nc r="J328">
      <v>14084.31</v>
    </nc>
  </rcc>
  <rcc rId="1964" sId="2" numFmtId="4">
    <oc r="J329">
      <v>0</v>
    </oc>
    <nc r="J329"/>
  </rcc>
  <rcc rId="1965" sId="2" numFmtId="4">
    <oc r="G338">
      <v>3570.9</v>
    </oc>
    <nc r="G338">
      <v>3823.5</v>
    </nc>
  </rcc>
  <rcc rId="1966" sId="2" numFmtId="4">
    <oc r="H338">
      <f>1193.9+29.7</f>
    </oc>
    <nc r="H338">
      <v>322</v>
    </nc>
  </rcc>
  <rcc rId="1967" sId="2" numFmtId="4">
    <oc r="I338">
      <v>1745.1</v>
    </oc>
    <nc r="I338">
      <v>2145.85</v>
    </nc>
  </rcc>
  <rcc rId="1968" sId="2" numFmtId="4">
    <oc r="J338">
      <v>1223.5999999999999</v>
    </oc>
    <nc r="J338">
      <v>400.73</v>
    </nc>
  </rcc>
  <rcc rId="1969" sId="2" numFmtId="4">
    <oc r="G345">
      <v>5410.3</v>
    </oc>
    <nc r="G345">
      <v>5648.2</v>
    </nc>
  </rcc>
  <rcc rId="1970" sId="2" numFmtId="4">
    <oc r="H345">
      <v>0</v>
    </oc>
    <nc r="H345">
      <v>595</v>
    </nc>
  </rcc>
  <rcc rId="1971" sId="2" numFmtId="4">
    <oc r="I345">
      <v>0</v>
    </oc>
    <nc r="I345">
      <v>410.22</v>
    </nc>
  </rcc>
  <rcc rId="1972" sId="2" numFmtId="4">
    <oc r="J345">
      <v>0</v>
    </oc>
    <nc r="J345">
      <v>410.22</v>
    </nc>
  </rcc>
  <rcc rId="1973" sId="2" numFmtId="4">
    <oc r="H346">
      <v>1618.5</v>
    </oc>
    <nc r="H346">
      <v>592</v>
    </nc>
  </rcc>
  <rcc rId="1974" sId="2" numFmtId="4">
    <oc r="I346">
      <v>1915.1</v>
    </oc>
    <nc r="I346">
      <v>1959</v>
    </nc>
  </rcc>
  <rcc rId="1975" sId="2" numFmtId="4">
    <oc r="J346">
      <v>617.29999999999995</v>
    </oc>
    <nc r="J346">
      <v>43.85</v>
    </nc>
  </rcc>
  <rcc rId="1976" sId="2" numFmtId="4">
    <oc r="H348">
      <f>862.8+74.4</f>
    </oc>
    <nc r="H348">
      <v>287.60000000000002</v>
    </nc>
  </rcc>
  <rcc rId="1977" sId="2" numFmtId="4">
    <oc r="H349">
      <f>3499.8-74.4-29.7</f>
    </oc>
    <nc r="H349">
      <v>2299.8000000000002</v>
    </nc>
  </rcc>
  <rcc rId="1978" sId="2" numFmtId="4">
    <oc r="I349">
      <v>1200</v>
    </oc>
    <nc r="I349">
      <v>2929.19</v>
    </nc>
  </rcc>
  <rcc rId="1979" sId="2" numFmtId="4">
    <oc r="J349">
      <v>1200</v>
    </oc>
    <nc r="J349">
      <v>1729.19</v>
    </nc>
  </rcc>
  <rcc rId="1980" sId="2" numFmtId="4">
    <oc r="H352">
      <v>34585.599999999999</v>
    </oc>
    <nc r="H352">
      <v>27839.5</v>
    </nc>
  </rcc>
  <rcc rId="1981" sId="2" numFmtId="4">
    <oc r="I352">
      <v>48803</v>
    </oc>
    <nc r="I352">
      <v>74692.899999999994</v>
    </nc>
  </rcc>
  <rcc rId="1982" sId="2" numFmtId="4">
    <oc r="J352">
      <v>30887.599999999999</v>
    </oc>
    <nc r="J352">
      <v>25889.919999999998</v>
    </nc>
  </rcc>
  <rcc rId="1983" sId="2" numFmtId="4">
    <oc r="G353">
      <v>16873.3</v>
    </oc>
    <nc r="G353">
      <v>17164.8</v>
    </nc>
  </rcc>
  <rcc rId="1984" sId="2" numFmtId="4">
    <oc r="H353">
      <v>7684.5</v>
    </oc>
    <nc r="H353">
      <v>8361.7999999999993</v>
    </nc>
  </rcc>
  <rcc rId="1985" sId="2" numFmtId="4">
    <oc r="I353">
      <v>7115.1</v>
    </oc>
    <nc r="I353">
      <v>10246.66</v>
    </nc>
  </rcc>
  <rcc rId="1986" sId="2" numFmtId="4">
    <oc r="J353">
      <v>7063.1</v>
    </oc>
    <nc r="J353">
      <v>3131.57</v>
    </nc>
  </rcc>
  <rcc rId="1987" sId="2" numFmtId="4">
    <oc r="H355">
      <v>457.3</v>
    </oc>
    <nc r="H355">
      <v>248.2</v>
    </nc>
  </rcc>
  <rcc rId="1988" sId="2" numFmtId="4">
    <oc r="I355">
      <v>471.8</v>
    </oc>
    <nc r="I355">
      <v>540</v>
    </nc>
  </rcc>
  <rcc rId="1989" sId="2" numFmtId="4">
    <oc r="J355">
      <v>457.2</v>
    </oc>
    <nc r="J355">
      <v>68.239999999999995</v>
    </nc>
  </rcc>
  <rcc rId="1990" sId="2" numFmtId="4">
    <oc r="G357">
      <v>4320.3</v>
    </oc>
    <nc r="G357">
      <v>4320.34</v>
    </nc>
  </rcc>
  <rcc rId="1991" sId="2" numFmtId="4">
    <oc r="H357">
      <v>2915.1</v>
    </oc>
    <nc r="H357">
      <v>468.5</v>
    </nc>
  </rcc>
  <rcc rId="1992" sId="2" numFmtId="4">
    <oc r="I357">
      <v>2935.9</v>
    </oc>
    <nc r="I357">
      <v>3403.82</v>
    </nc>
  </rcc>
  <rcc rId="1993" sId="2" numFmtId="4">
    <oc r="J357">
      <v>2468</v>
    </oc>
    <nc r="J357">
      <v>467.94</v>
    </nc>
  </rcc>
  <rcc rId="1994" sId="2" numFmtId="4">
    <oc r="G361">
      <v>232067.3</v>
    </oc>
    <nc r="G361">
      <v>232060.9</v>
    </nc>
  </rcc>
  <rcc rId="1995" sId="2" numFmtId="4">
    <oc r="H361">
      <v>75642.2</v>
    </oc>
    <nc r="H361">
      <v>47863.7</v>
    </nc>
  </rcc>
  <rcc rId="1996" sId="2" numFmtId="4">
    <oc r="I361">
      <v>118519.5</v>
    </oc>
    <nc r="I361">
      <v>176040.58</v>
    </nc>
  </rcc>
  <rcc rId="1997" sId="2" numFmtId="4">
    <oc r="J361">
      <v>73900.3</v>
    </oc>
    <nc r="J361">
      <v>57521.09</v>
    </nc>
  </rcc>
  <rcc rId="1998" sId="2" numFmtId="4">
    <oc r="G362">
      <v>9873.1</v>
    </oc>
    <nc r="G362">
      <v>9678.1</v>
    </nc>
  </rcc>
  <rcc rId="1999" sId="2" numFmtId="4">
    <oc r="H362">
      <v>4433.5</v>
    </oc>
    <nc r="H362">
      <v>1747.2</v>
    </nc>
  </rcc>
  <rcc rId="2000" sId="2" numFmtId="4">
    <oc r="I362">
      <v>3417.9</v>
    </oc>
    <nc r="I362">
      <v>5013.09</v>
    </nc>
  </rcc>
  <rcc rId="2001" sId="2" numFmtId="4">
    <oc r="J362">
      <v>2509.6</v>
    </oc>
    <nc r="J362">
      <v>1595.16</v>
    </nc>
  </rcc>
  <rcc rId="2002" sId="2" numFmtId="4">
    <oc r="H363">
      <v>4</v>
    </oc>
    <nc r="H363">
      <v>0</v>
    </nc>
  </rcc>
  <rcc rId="2003" sId="2" numFmtId="4">
    <oc r="H364">
      <v>24029.599999999999</v>
    </oc>
    <nc r="H364">
      <v>15417.8</v>
    </nc>
  </rcc>
  <rcc rId="2004" sId="2" numFmtId="4">
    <oc r="I364">
      <v>32090.9</v>
    </oc>
    <nc r="I364">
      <v>51353.46</v>
    </nc>
  </rcc>
  <rcc rId="2005" sId="2" numFmtId="4">
    <oc r="J364">
      <v>20505.099999999999</v>
    </oc>
    <nc r="J364">
      <v>19262.53</v>
    </nc>
  </rcc>
  <rcc rId="2006" sId="2" numFmtId="4">
    <oc r="H366">
      <v>45133.599999999999</v>
    </oc>
    <nc r="H366">
      <v>23860.7</v>
    </nc>
  </rcc>
  <rcc rId="2007" sId="2" numFmtId="4">
    <oc r="I366">
      <v>65216.800000000003</v>
    </oc>
    <nc r="I366">
      <v>93670.97</v>
    </nc>
  </rcc>
  <rcc rId="2008" sId="2" numFmtId="4">
    <oc r="J366">
      <v>40368.6</v>
    </oc>
    <nc r="J366">
      <v>28454.21</v>
    </nc>
  </rcc>
  <rcc rId="2009" sId="2" numFmtId="4">
    <oc r="G367">
      <v>5561.6</v>
    </oc>
    <nc r="G367">
      <v>5613.5</v>
    </nc>
  </rcc>
  <rcc rId="2010" sId="2" numFmtId="4">
    <oc r="H367">
      <v>3552.6</v>
    </oc>
    <nc r="H367">
      <v>195.7</v>
    </nc>
  </rcc>
  <rcc rId="2011" sId="2" numFmtId="4">
    <oc r="I367">
      <v>1844</v>
    </oc>
    <nc r="I367">
      <v>2616.25</v>
    </nc>
  </rcc>
  <rcc rId="2012" sId="2" numFmtId="4">
    <oc r="J367">
      <v>1319.5</v>
    </oc>
    <nc r="J367">
      <v>772.23</v>
    </nc>
  </rcc>
  <rcc rId="2013" sId="2" numFmtId="4">
    <oc r="G368">
      <v>106.7</v>
    </oc>
    <nc r="G368">
      <v>198.3</v>
    </nc>
  </rcc>
  <rcc rId="2014" sId="2" numFmtId="4">
    <oc r="H368">
      <v>106.7</v>
    </oc>
    <nc r="H368">
      <v>91.6</v>
    </nc>
  </rcc>
  <rcc rId="2015" sId="2" numFmtId="4">
    <oc r="I368">
      <v>106.7</v>
    </oc>
    <nc r="I368">
      <v>187.68</v>
    </nc>
  </rcc>
  <rcc rId="2016" sId="2" numFmtId="4">
    <oc r="J368">
      <v>106.7</v>
    </oc>
    <nc r="J368">
      <v>80.989999999999995</v>
    </nc>
  </rcc>
  <rcc rId="2017" sId="2" numFmtId="4">
    <oc r="H369">
      <v>13751.9</v>
    </oc>
    <nc r="H369">
      <v>7497.5</v>
    </nc>
  </rcc>
  <rcc rId="2018" sId="2" numFmtId="4">
    <oc r="I369">
      <v>17453.3</v>
    </oc>
    <nc r="I369">
      <v>27356.53</v>
    </nc>
  </rcc>
  <rcc rId="2019" sId="2" numFmtId="4">
    <oc r="J369">
      <v>11239.2</v>
    </oc>
    <nc r="J369">
      <v>9903.26</v>
    </nc>
  </rcc>
  <rcc rId="2020" sId="2" numFmtId="4">
    <oc r="G372">
      <v>1840</v>
    </oc>
    <nc r="G372">
      <v>1526.6</v>
    </nc>
  </rcc>
  <rcc rId="2021" sId="2" numFmtId="4">
    <oc r="H372">
      <v>376.1</v>
    </oc>
    <nc r="H372">
      <v>933.9</v>
    </nc>
  </rcc>
  <rcc rId="2022" sId="2" numFmtId="4">
    <oc r="I372">
      <v>0</v>
    </oc>
    <nc r="I372">
      <v>586.24</v>
    </nc>
  </rcc>
  <rcc rId="2023" sId="2" numFmtId="4">
    <oc r="J372">
      <v>0</v>
    </oc>
    <nc r="J372">
      <v>586.24</v>
    </nc>
  </rcc>
  <rcc rId="2024" sId="2" numFmtId="4">
    <oc r="G373">
      <v>259793.4</v>
    </oc>
    <nc r="G373">
      <v>259342.65</v>
    </nc>
  </rcc>
  <rcc rId="2025" sId="2" numFmtId="4">
    <oc r="H373">
      <f>105147.1-52.6</f>
    </oc>
    <nc r="H373">
      <v>104463.6</v>
    </nc>
  </rcc>
  <rcc rId="2026" sId="2" numFmtId="4">
    <oc r="I373">
      <v>58413.4</v>
    </oc>
    <nc r="I373">
      <v>224316.47</v>
    </nc>
  </rcc>
  <rcc rId="2027" sId="2" numFmtId="4">
    <oc r="J373">
      <v>19621.900000000001</v>
    </oc>
    <nc r="J373">
      <v>165903.04999999999</v>
    </nc>
  </rcc>
  <rcc rId="2028" sId="2" numFmtId="4">
    <oc r="G374">
      <v>3859.7</v>
    </oc>
    <nc r="G374">
      <v>3865.2</v>
    </nc>
  </rcc>
  <rcc rId="2029" sId="2" numFmtId="4">
    <oc r="H374">
      <f>917+52.6</f>
    </oc>
    <nc r="H374">
      <v>552.20000000000005</v>
    </nc>
  </rcc>
  <rcc rId="2030" sId="2" numFmtId="4">
    <oc r="I374">
      <v>1957.6</v>
    </oc>
    <nc r="I374">
      <v>2409.86</v>
    </nc>
  </rcc>
  <rcc rId="2031" sId="2" numFmtId="4">
    <oc r="J374">
      <v>969.6</v>
    </oc>
    <nc r="J374">
      <v>452.3</v>
    </nc>
  </rcc>
  <rcc rId="2032" sId="2" numFmtId="4">
    <oc r="G377">
      <v>11467.3</v>
    </oc>
    <nc r="G377">
      <v>11672.9</v>
    </nc>
  </rcc>
  <rcc rId="2033" sId="2" numFmtId="4">
    <oc r="H377">
      <v>1189.8</v>
    </oc>
    <nc r="H377">
      <v>4906.3999999999996</v>
    </nc>
  </rcc>
  <rcc rId="2034" sId="2" numFmtId="4">
    <oc r="I377">
      <v>295.3</v>
    </oc>
    <nc r="I377">
      <v>1319.67</v>
    </nc>
  </rcc>
  <rcc rId="2035" sId="2" numFmtId="4">
    <oc r="J377">
      <v>121</v>
    </oc>
    <nc r="J377">
      <v>1024.3599999999999</v>
    </nc>
  </rcc>
  <rcc rId="2036" sId="2" numFmtId="4">
    <oc r="H378">
      <v>6333</v>
    </oc>
    <nc r="H378">
      <v>0</v>
    </nc>
  </rcc>
  <rcc rId="2037" sId="2" numFmtId="4">
    <oc r="I378">
      <v>0</v>
    </oc>
    <nc r="I378">
      <v>8198.58</v>
    </nc>
  </rcc>
  <rcc rId="2038" sId="2" numFmtId="4">
    <oc r="J378">
      <v>0</v>
    </oc>
    <nc r="J378">
      <v>8198.58</v>
    </nc>
  </rcc>
  <rcc rId="2039" sId="2" numFmtId="4">
    <oc r="H381">
      <v>14494.7</v>
    </oc>
    <nc r="H381">
      <v>7081.7</v>
    </nc>
  </rcc>
  <rcc rId="2040" sId="2" numFmtId="4">
    <oc r="I381">
      <v>19967.599999999999</v>
    </oc>
    <nc r="I381">
      <v>26193.89</v>
    </nc>
  </rcc>
  <rcc rId="2041" sId="2" numFmtId="4">
    <oc r="J381">
      <v>13982.6</v>
    </oc>
    <nc r="J381">
      <v>6226.28</v>
    </nc>
  </rcc>
  <rcc rId="2042" sId="2" numFmtId="4">
    <oc r="G382">
      <v>42212.2</v>
    </oc>
    <nc r="G382">
      <v>52073.7</v>
    </nc>
  </rcc>
  <rcc rId="2043" sId="2" numFmtId="4">
    <oc r="H382">
      <v>21215.5</v>
    </oc>
    <nc r="H382">
      <v>24570.1</v>
    </nc>
  </rcc>
  <rcc rId="2044" sId="2" numFmtId="4">
    <oc r="I382">
      <v>7704.2</v>
    </oc>
    <nc r="I382">
      <v>36365.03</v>
    </nc>
  </rcc>
  <rcc rId="2045" sId="2" numFmtId="4">
    <oc r="J382">
      <v>7563.2</v>
    </oc>
    <nc r="J382">
      <v>28660.86</v>
    </nc>
  </rcc>
  <rcc rId="2046" sId="2" numFmtId="4">
    <oc r="H384">
      <v>2159</v>
    </oc>
    <nc r="H384">
      <v>341.5</v>
    </nc>
  </rcc>
  <rcc rId="2047" sId="2" numFmtId="4">
    <oc r="I384">
      <v>432.5</v>
    </oc>
    <nc r="I384">
      <v>2256.06</v>
    </nc>
  </rcc>
  <rcc rId="2048" sId="2" numFmtId="4">
    <oc r="J384">
      <v>432.5</v>
    </oc>
    <nc r="J384">
      <v>1823.55</v>
    </nc>
  </rcc>
  <rcc rId="2049" sId="2" numFmtId="4">
    <oc r="H387">
      <v>40</v>
    </oc>
    <nc r="H387">
      <v>5</v>
    </nc>
  </rcc>
  <rcc rId="2050" sId="2" numFmtId="4">
    <oc r="J387">
      <v>0</v>
    </oc>
    <nc r="J387"/>
  </rcc>
  <rcc rId="2051" sId="2" numFmtId="4">
    <oc r="H388">
      <v>70</v>
    </oc>
    <nc r="H388">
      <v>40</v>
    </nc>
  </rcc>
  <rcc rId="2052" sId="2" numFmtId="4">
    <oc r="I388">
      <v>0</v>
    </oc>
    <nc r="I388">
      <v>5</v>
    </nc>
  </rcc>
  <rcc rId="2053" sId="2" numFmtId="4">
    <oc r="J388">
      <v>0</v>
    </oc>
    <nc r="J388">
      <v>5</v>
    </nc>
  </rcc>
  <rcc rId="2054" sId="2" numFmtId="4">
    <oc r="G393">
      <v>169686.9</v>
    </oc>
    <nc r="G393">
      <v>102791.7</v>
    </nc>
  </rcc>
  <rcc rId="2055" sId="2" numFmtId="4">
    <oc r="H393">
      <v>487.4</v>
    </oc>
    <nc r="H393">
      <v>28950</v>
    </nc>
  </rcc>
  <rcc rId="2056" sId="2" numFmtId="4">
    <oc r="I393">
      <v>0</v>
    </oc>
    <nc r="I393">
      <v>1316.09</v>
    </nc>
  </rcc>
  <rcc rId="2057" sId="2" numFmtId="4">
    <oc r="J393">
      <v>0</v>
    </oc>
    <nc r="J393">
      <v>1316.09</v>
    </nc>
  </rcc>
  <rcc rId="2058" sId="2" numFmtId="4">
    <oc r="G396">
      <v>683779.7</v>
    </oc>
    <nc r="G396">
      <v>683405.21</v>
    </nc>
  </rcc>
  <rcc rId="2059" sId="2" numFmtId="4">
    <oc r="H396">
      <v>263169.09999999998</v>
    </oc>
    <nc r="H396">
      <v>185457.1</v>
    </nc>
  </rcc>
  <rcc rId="2060" sId="2" numFmtId="4">
    <oc r="I396">
      <v>342416.9</v>
    </oc>
    <nc r="I396">
      <v>507475.74</v>
    </nc>
  </rcc>
  <rcc rId="2061" sId="2" numFmtId="4">
    <oc r="J396">
      <v>216067.5</v>
    </oc>
    <nc r="J396">
      <v>165058.89000000001</v>
    </nc>
  </rcc>
  <rcc rId="2062" sId="2" numFmtId="4">
    <oc r="G397">
      <v>21561.9</v>
    </oc>
    <nc r="G397">
      <v>21561.89</v>
    </nc>
  </rcc>
  <rcc rId="2063" sId="2" numFmtId="4">
    <oc r="H397">
      <v>9339.5</v>
    </oc>
    <nc r="H397">
      <v>6074.6</v>
    </nc>
  </rcc>
  <rcc rId="2064" sId="2" numFmtId="4">
    <oc r="I397">
      <v>9293.2999999999993</v>
    </oc>
    <nc r="I397">
      <v>15816.15</v>
    </nc>
  </rcc>
  <rcc rId="2065" sId="2" numFmtId="4">
    <oc r="J397">
      <v>8247.4</v>
    </oc>
    <nc r="J397">
      <v>6522.8</v>
    </nc>
  </rcc>
  <rcc rId="2066" sId="2" numFmtId="4">
    <oc r="H401">
      <f>52229.2</f>
    </oc>
    <nc r="H401">
      <v>29234</v>
    </nc>
  </rcc>
  <rcc rId="2067" sId="2" numFmtId="4">
    <oc r="I401">
      <v>79043.8</v>
    </oc>
    <nc r="I401">
      <v>115906.39</v>
    </nc>
  </rcc>
  <rcc rId="2068" sId="2" numFmtId="4">
    <oc r="J401">
      <v>44570.8</v>
    </oc>
    <nc r="J401">
      <v>36862.54</v>
    </nc>
  </rcc>
  <rcc rId="2069" sId="2" numFmtId="4">
    <oc r="H402">
      <v>3212.8</v>
    </oc>
    <nc r="H402">
      <v>0</v>
    </nc>
  </rcc>
  <rcc rId="2070" sId="2" numFmtId="4">
    <oc r="I402">
      <v>3680.2</v>
    </oc>
    <nc r="I402">
      <v>4870.83</v>
    </nc>
  </rcc>
  <rcc rId="2071" sId="2" numFmtId="4">
    <oc r="J402">
      <v>2563.6999999999998</v>
    </oc>
    <nc r="J402">
      <v>1190.68</v>
    </nc>
  </rcc>
  <rcc rId="2072" sId="2" numFmtId="4">
    <oc r="H403">
      <f>14655.9</f>
    </oc>
    <nc r="H403">
      <v>10421.5</v>
    </nc>
  </rcc>
  <rcc rId="2073" sId="2" numFmtId="4">
    <oc r="I403">
      <v>21283.8</v>
    </oc>
    <nc r="I403">
      <v>33520.89</v>
    </nc>
  </rcc>
  <rcc rId="2074" sId="2" numFmtId="4">
    <oc r="J403">
      <v>12789.3</v>
    </oc>
    <nc r="J403">
      <v>12237.07</v>
    </nc>
  </rcc>
  <rcc rId="2075" sId="2" numFmtId="4">
    <oc r="H405">
      <f>9842.9+263.8</f>
    </oc>
    <nc r="H405">
      <v>7265.6</v>
    </nc>
  </rcc>
  <rcc rId="2076" sId="2" numFmtId="4">
    <oc r="I405">
      <v>15494</v>
    </oc>
    <nc r="I405">
      <v>22800.82</v>
    </nc>
  </rcc>
  <rcc rId="2077" sId="2" numFmtId="4">
    <oc r="J405">
      <v>10106.700000000001</v>
    </oc>
    <nc r="J405">
      <v>7306.85</v>
    </nc>
  </rcc>
  <rcc rId="2078" sId="2" numFmtId="4">
    <oc r="H406">
      <v>540</v>
    </oc>
    <nc r="H406">
      <v>98.6</v>
    </nc>
  </rcc>
  <rcc rId="2079" sId="2" numFmtId="4">
    <oc r="I406">
      <v>653.70000000000005</v>
    </oc>
    <nc r="I406">
      <v>916.01</v>
    </nc>
  </rcc>
  <rcc rId="2080" sId="2" numFmtId="4">
    <oc r="J406">
      <v>440.3</v>
    </oc>
    <nc r="J406">
      <v>262.35000000000002</v>
    </nc>
  </rcc>
  <rcc rId="2081" sId="2" numFmtId="4">
    <oc r="H407">
      <v>2623.5</v>
    </oc>
    <nc r="H407">
      <v>2342.5</v>
    </nc>
  </rcc>
  <rcc rId="2082" sId="2" numFmtId="4">
    <oc r="I407">
      <v>4055.3</v>
    </oc>
    <nc r="I407">
      <v>6400.62</v>
    </nc>
  </rcc>
  <rcc rId="2083" sId="2" numFmtId="4">
    <oc r="J407">
      <v>2692.7</v>
    </oc>
    <nc r="J407">
      <v>2345.37</v>
    </nc>
  </rcc>
  <rcc rId="2084" sId="2" numFmtId="4">
    <oc r="G410">
      <v>11879.9</v>
    </oc>
    <nc r="G410">
      <v>12229.4</v>
    </nc>
  </rcc>
  <rcc rId="2085" sId="2" numFmtId="4">
    <oc r="H410">
      <f>4127.4-1391.2-263.8</f>
    </oc>
    <nc r="H410">
      <v>3300.7</v>
    </nc>
  </rcc>
  <rcc rId="2086" sId="2" numFmtId="4">
    <oc r="I410">
      <v>3123.9</v>
    </oc>
    <nc r="I410">
      <v>5902.3</v>
    </nc>
  </rcc>
  <rcc rId="2087" sId="2" numFmtId="4">
    <oc r="J410">
      <v>2455.4</v>
    </oc>
    <nc r="J410">
      <v>2778.42</v>
    </nc>
  </rcc>
  <rcc rId="2088" sId="2" numFmtId="4">
    <oc r="H411">
      <f>524-22.4</f>
    </oc>
    <nc r="H411">
      <v>166.3</v>
    </nc>
  </rcc>
  <rcc rId="2089" sId="2" numFmtId="4">
    <oc r="I411">
      <v>252.4</v>
    </oc>
    <nc r="I411">
      <v>628.91999999999996</v>
    </nc>
  </rcc>
  <rcc rId="2090" sId="2" numFmtId="4">
    <oc r="J411">
      <v>89.2</v>
    </oc>
    <nc r="J411">
      <v>376.53</v>
    </nc>
  </rcc>
  <rcc rId="2091" sId="2" numFmtId="4">
    <oc r="H414">
      <f>203.3+22.4</f>
    </oc>
    <nc r="H414">
      <v>164.8</v>
    </nc>
  </rcc>
  <rcc rId="2092" sId="2" numFmtId="4">
    <oc r="I414">
      <v>255.8</v>
    </oc>
    <nc r="I414">
      <v>420.58</v>
    </nc>
  </rcc>
  <rcc rId="2093" sId="2" numFmtId="4">
    <oc r="J414">
      <v>225.7</v>
    </oc>
    <nc r="J414">
      <v>164.8</v>
    </nc>
  </rcc>
  <rcc rId="2094" sId="2" numFmtId="4">
    <oc r="H417">
      <f>15569.6+1391.2</f>
    </oc>
    <nc r="H417">
      <v>211367.3</v>
    </nc>
  </rcc>
  <rcc rId="2095" sId="2" numFmtId="4">
    <oc r="I417">
      <v>17511.7</v>
    </oc>
    <nc r="I417">
      <v>18648.71</v>
    </nc>
  </rcc>
  <rcc rId="2096" sId="2" numFmtId="4">
    <oc r="J417">
      <v>16960.8</v>
    </oc>
    <nc r="J417">
      <v>1137.05</v>
    </nc>
  </rcc>
  <rcc rId="2097" sId="2" numFmtId="4">
    <oc r="G422">
      <v>460.9</v>
    </oc>
    <nc r="G422">
      <v>460.95</v>
    </nc>
  </rcc>
  <rcc rId="2098" sId="2" numFmtId="4">
    <oc r="I422">
      <v>94.4</v>
    </oc>
    <nc r="I422">
      <v>187.96</v>
    </nc>
  </rcc>
  <rcc rId="2099" sId="2" numFmtId="4">
    <oc r="G425">
      <v>56894.8</v>
    </oc>
    <nc r="G425">
      <v>56894.75</v>
    </nc>
  </rcc>
  <rcc rId="2100" sId="2" numFmtId="4">
    <oc r="I425">
      <v>20725.400000000001</v>
    </oc>
    <nc r="I425">
      <v>33414.94</v>
    </nc>
  </rcc>
  <rcc rId="2101" sId="2" numFmtId="4">
    <oc r="J425">
      <v>12516.1</v>
    </oc>
    <nc r="J425">
      <v>12689.53</v>
    </nc>
  </rcc>
  <rcc rId="2102" sId="2" numFmtId="4">
    <oc r="I427">
      <v>360</v>
    </oc>
    <nc r="I427">
      <v>540</v>
    </nc>
  </rcc>
  <rcc rId="2103" sId="2" numFmtId="4">
    <oc r="H431">
      <v>3292.6</v>
    </oc>
    <nc r="H431">
      <v>1868.1</v>
    </nc>
  </rcc>
  <rcc rId="2104" sId="2" numFmtId="4">
    <oc r="I431">
      <v>2464.5</v>
    </oc>
    <nc r="I431">
      <v>3341.91</v>
    </nc>
  </rcc>
  <rcc rId="2105" sId="2" numFmtId="4">
    <oc r="J431">
      <v>1761.2</v>
    </oc>
    <nc r="J431">
      <v>877.39</v>
    </nc>
  </rcc>
  <rcc rId="2106" sId="2" numFmtId="4">
    <oc r="I434">
      <v>1852.7</v>
    </oc>
    <nc r="I434">
      <v>2773.35</v>
    </nc>
  </rcc>
  <rcc rId="2107" sId="2" numFmtId="4">
    <oc r="J434">
      <v>918.3</v>
    </oc>
    <nc r="J434">
      <v>920.63</v>
    </nc>
  </rcc>
  <rcc rId="2108" sId="2" numFmtId="4">
    <oc r="H436">
      <v>167393.70000000001</v>
    </oc>
    <nc r="H436">
      <v>143815.20000000001</v>
    </nc>
  </rcc>
  <rcc rId="2109" sId="2" numFmtId="4">
    <oc r="I436">
      <v>212051.4</v>
    </oc>
    <nc r="I436">
      <v>338973.56</v>
    </nc>
  </rcc>
  <rcc rId="2110" sId="2" numFmtId="4">
    <oc r="J436">
      <v>144445.29999999999</v>
    </oc>
    <nc r="J436">
      <v>126922.14</v>
    </nc>
  </rcc>
  <rcc rId="2111" sId="2" numFmtId="4">
    <oc r="G437">
      <v>33132.300000000003</v>
    </oc>
    <nc r="G437">
      <v>33132.29</v>
    </nc>
  </rcc>
  <rcc rId="2112" sId="2" numFmtId="4">
    <oc r="H437">
      <v>33132.300000000003</v>
    </oc>
    <nc r="H437">
      <v>0</v>
    </nc>
  </rcc>
  <rcc rId="2113" sId="2" numFmtId="4">
    <oc r="I437">
      <v>33132.300000000003</v>
    </oc>
    <nc r="I437">
      <v>33132.28</v>
    </nc>
  </rcc>
  <rcc rId="2114" sId="2" numFmtId="4">
    <oc r="J437">
      <v>33132.300000000003</v>
    </oc>
    <nc r="J437"/>
  </rcc>
  <rcc rId="2115" sId="2" numFmtId="4">
    <oc r="H438">
      <v>36500</v>
    </oc>
    <nc r="H438">
      <v>60000</v>
    </nc>
  </rcc>
  <rcc rId="2116" sId="2" numFmtId="4">
    <oc r="I438">
      <v>37369.5</v>
    </oc>
    <nc r="I438">
      <v>84981.78</v>
    </nc>
  </rcc>
  <rcc rId="2117" sId="2" numFmtId="4">
    <oc r="J438">
      <v>32092.2</v>
    </oc>
    <nc r="J438">
      <v>47612.24</v>
    </nc>
  </rcc>
  <rcc rId="2118" sId="2" numFmtId="4">
    <oc r="I439">
      <v>231.3</v>
    </oc>
    <nc r="I439">
      <v>660.19</v>
    </nc>
  </rcc>
  <rcc rId="2119" sId="2" numFmtId="4">
    <oc r="J439">
      <v>187.2</v>
    </oc>
    <nc r="J439">
      <v>428.86</v>
    </nc>
  </rcc>
  <rcc rId="2120" sId="2" numFmtId="4">
    <oc r="G442">
      <v>532795</v>
    </oc>
    <nc r="G442">
      <v>532795.02</v>
    </nc>
  </rcc>
  <rcc rId="2121" sId="2" numFmtId="4">
    <oc r="H442">
      <v>198745.9</v>
    </oc>
    <nc r="H442">
      <v>54147.27</v>
    </nc>
  </rcc>
  <rcc rId="2122" sId="2" numFmtId="4">
    <oc r="I442">
      <v>264908.09999999998</v>
    </oc>
    <nc r="I442">
      <v>309571.15999999997</v>
    </nc>
  </rcc>
  <rcc rId="2123" sId="2" numFmtId="4">
    <oc r="J442">
      <v>150810</v>
    </oc>
    <nc r="J442">
      <v>44663.02</v>
    </nc>
  </rcc>
  <rcc rId="2124" sId="2" odxf="1" dxf="1">
    <oc r="K442">
      <f>G442-I442</f>
    </oc>
    <nc r="K442">
      <f>G442-I442</f>
    </nc>
    <ndxf>
      <font>
        <b/>
        <name val="Times New Roman"/>
        <scheme val="none"/>
      </font>
    </ndxf>
  </rcc>
  <rcc rId="2125" sId="2" numFmtId="4">
    <oc r="G444">
      <v>23922.1</v>
    </oc>
    <nc r="G444">
      <v>23922.080000000002</v>
    </nc>
  </rcc>
  <rcc rId="2126" sId="2" numFmtId="4">
    <oc r="H444">
      <v>9114.2000000000007</v>
    </oc>
    <nc r="H444">
      <v>2535.58</v>
    </nc>
  </rcc>
  <rcc rId="2127" sId="2" numFmtId="4">
    <oc r="I444">
      <v>11902.4</v>
    </oc>
    <nc r="I444">
      <v>14553.49</v>
    </nc>
  </rcc>
  <rcc rId="2128" sId="2" numFmtId="4">
    <oc r="J444">
      <v>6653.3</v>
    </oc>
    <nc r="J444">
      <v>2651.13</v>
    </nc>
  </rcc>
  <rcc rId="2129" sId="2" numFmtId="4">
    <oc r="H447">
      <v>3000</v>
    </oc>
    <nc r="H447">
      <v>1900</v>
    </nc>
  </rcc>
  <rcc rId="2130" sId="2" numFmtId="4">
    <oc r="I447">
      <v>3163.3</v>
    </oc>
    <nc r="I447">
      <v>3785.46</v>
    </nc>
  </rcc>
  <rcc rId="2131" sId="2" numFmtId="4">
    <oc r="J447">
      <v>2051.1</v>
    </oc>
    <nc r="J447">
      <v>622.16</v>
    </nc>
  </rcc>
  <rcc rId="2132" sId="2" numFmtId="4">
    <oc r="H451">
      <v>11.4</v>
    </oc>
    <nc r="H451">
      <v>14.7</v>
    </nc>
  </rcc>
  <rcc rId="2133" sId="2" numFmtId="4">
    <oc r="I451">
      <v>18.8</v>
    </oc>
    <nc r="I451">
      <v>31.51</v>
    </nc>
  </rcc>
  <rcc rId="2134" sId="2" numFmtId="4">
    <oc r="J451">
      <v>11.3</v>
    </oc>
    <nc r="J451">
      <v>12.66</v>
    </nc>
  </rcc>
  <rcc rId="2135" sId="2" numFmtId="4">
    <oc r="H452">
      <v>3.6</v>
    </oc>
    <nc r="H452">
      <v>4.5</v>
    </nc>
  </rcc>
  <rcc rId="2136" sId="2" numFmtId="4">
    <oc r="I452">
      <v>5.7</v>
    </oc>
    <nc r="I452">
      <v>9.52</v>
    </nc>
  </rcc>
  <rcc rId="2137" sId="2" numFmtId="4">
    <oc r="J452">
      <v>3.5</v>
    </oc>
    <nc r="J452">
      <v>3.82</v>
    </nc>
  </rcc>
  <rcc rId="2138" sId="2" numFmtId="4">
    <oc r="G455">
      <v>53.8</v>
    </oc>
    <nc r="G455">
      <v>32415.3</v>
    </nc>
  </rcc>
  <rcc rId="2139" sId="2" numFmtId="4">
    <oc r="H455">
      <v>14.7</v>
    </oc>
    <nc r="H455">
      <v>32376.2</v>
    </nc>
  </rcc>
  <rcc rId="2140" sId="2" numFmtId="4">
    <oc r="I455">
      <v>11.4</v>
    </oc>
    <nc r="I455">
      <v>13.52</v>
    </nc>
  </rcc>
  <rcc rId="2141" sId="2" numFmtId="4">
    <oc r="J455">
      <v>5.5</v>
    </oc>
    <nc r="J455">
      <v>2.15</v>
    </nc>
  </rcc>
  <rcc rId="2142" sId="2" numFmtId="4">
    <oc r="I458">
      <v>1033.7</v>
    </oc>
    <nc r="I458">
      <v>1329.48</v>
    </nc>
  </rcc>
  <rcc rId="2143" sId="2" numFmtId="4">
    <oc r="J458">
      <v>502.8</v>
    </oc>
    <nc r="J458">
      <v>295.81</v>
    </nc>
  </rcc>
  <rcc rId="2144" sId="2" numFmtId="4">
    <oc r="H462">
      <v>10159</v>
    </oc>
    <nc r="H462">
      <v>9566.1</v>
    </nc>
  </rcc>
  <rcc rId="2145" sId="2" numFmtId="4">
    <oc r="I462">
      <v>16654.7</v>
    </oc>
    <nc r="I462">
      <v>24702.15</v>
    </nc>
  </rcc>
  <rcc rId="2146" sId="2" numFmtId="4">
    <oc r="J462">
      <v>10072.200000000001</v>
    </oc>
    <nc r="J462">
      <v>8047.4</v>
    </nc>
  </rcc>
  <rcc rId="2147" sId="2" numFmtId="4">
    <oc r="H463">
      <v>422.6</v>
    </oc>
    <nc r="H463">
      <v>380.6</v>
    </nc>
  </rcc>
  <rcc rId="2148" sId="2" numFmtId="4">
    <oc r="I463">
      <v>572.70000000000005</v>
    </oc>
    <nc r="I463">
      <v>1114.0999999999999</v>
    </nc>
  </rcc>
  <rcc rId="2149" sId="2" numFmtId="4">
    <oc r="J463">
      <v>325.60000000000002</v>
    </oc>
    <nc r="J463">
      <v>541.44000000000005</v>
    </nc>
  </rcc>
  <rcc rId="2150" sId="2" numFmtId="4">
    <oc r="H464">
      <v>3000</v>
    </oc>
    <nc r="H464">
      <v>3638.7</v>
    </nc>
  </rcc>
  <rcc rId="2151" sId="2" numFmtId="4">
    <oc r="I464">
      <v>4525.5</v>
    </oc>
    <nc r="I464">
      <v>6611.41</v>
    </nc>
  </rcc>
  <rcc rId="2152" sId="2" numFmtId="4">
    <oc r="J464">
      <v>2861.9</v>
    </oc>
    <nc r="J464">
      <v>2085.88</v>
    </nc>
  </rcc>
  <rcc rId="2153" sId="2" numFmtId="4">
    <oc r="H467">
      <v>2946.8</v>
    </oc>
    <nc r="H467">
      <v>22674.55</v>
    </nc>
  </rcc>
  <rcc rId="2154" sId="2" numFmtId="4">
    <oc r="I467">
      <v>15349.3</v>
    </oc>
    <nc r="I467">
      <v>17399.41</v>
    </nc>
  </rcc>
  <rcc rId="2155" sId="2" numFmtId="4">
    <oc r="J467">
      <v>2690.3</v>
    </oc>
    <nc r="J467">
      <v>2050.08</v>
    </nc>
  </rcc>
  <rcc rId="2156" sId="2" numFmtId="4">
    <oc r="H468">
      <v>72</v>
    </oc>
    <nc r="H468">
      <v>68.7</v>
    </nc>
  </rcc>
  <rcc rId="2157" sId="2" numFmtId="4">
    <oc r="I468">
      <v>105</v>
    </oc>
    <nc r="I468">
      <v>152.26</v>
    </nc>
  </rcc>
  <rcc rId="2158" sId="2" numFmtId="4">
    <oc r="J468">
      <v>61.1</v>
    </oc>
    <nc r="J468">
      <v>47.25</v>
    </nc>
  </rcc>
  <rcc rId="2159" sId="2" numFmtId="4">
    <oc r="G470">
      <v>14537.4</v>
    </oc>
    <nc r="G470">
      <v>23604.49</v>
    </nc>
  </rcc>
  <rcc rId="2160" sId="2" numFmtId="4">
    <oc r="H470">
      <v>12885.1</v>
    </oc>
    <nc r="H470">
      <v>9067.1299999999992</v>
    </nc>
  </rcc>
  <rcc rId="2161" sId="2" numFmtId="4">
    <oc r="I470">
      <v>14537.4</v>
    </oc>
    <nc r="I470">
      <v>23604.49</v>
    </nc>
  </rcc>
  <rcc rId="2162" sId="2" numFmtId="4">
    <oc r="J470">
      <v>12885.1</v>
    </oc>
    <nc r="J470">
      <v>9067.1299999999992</v>
    </nc>
  </rcc>
  <rcc rId="2163" sId="2" numFmtId="4">
    <oc r="G473">
      <v>124677.1</v>
    </oc>
    <nc r="G473">
      <v>127677.1</v>
    </nc>
  </rcc>
  <rcc rId="2164" sId="2" numFmtId="4">
    <oc r="H473">
      <v>51853.9</v>
    </oc>
    <nc r="H473">
      <v>19434.400000000001</v>
    </nc>
  </rcc>
  <rcc rId="2165" sId="2" numFmtId="4">
    <oc r="I473">
      <v>45066.9</v>
    </oc>
    <nc r="I473">
      <v>58626.03</v>
    </nc>
  </rcc>
  <rcc rId="2166" sId="2" numFmtId="4">
    <oc r="J473">
      <v>45066.9</v>
    </oc>
    <nc r="J473">
      <v>13559.12</v>
    </nc>
  </rcc>
  <rcc rId="2167" sId="2" numFmtId="4">
    <oc r="G478">
      <v>270211</v>
    </oc>
    <nc r="G478">
      <v>246265.1</v>
    </nc>
  </rcc>
  <rcc rId="2168" sId="2" numFmtId="4">
    <oc r="H478">
      <v>112525.5</v>
    </oc>
    <nc r="H478">
      <v>114695.2</v>
    </nc>
  </rcc>
  <rcc rId="2169" sId="2" numFmtId="4">
    <oc r="I478">
      <v>7752.6</v>
    </oc>
    <nc r="I478">
      <v>20773.77</v>
    </nc>
  </rcc>
  <rcc rId="2170" sId="2" numFmtId="4">
    <oc r="J478">
      <v>7155.6</v>
    </oc>
    <nc r="J478">
      <v>13021.21</v>
    </nc>
  </rcc>
  <rcc rId="2171" sId="2" numFmtId="4">
    <oc r="H481">
      <v>0</v>
    </oc>
    <nc r="H481">
      <v>250.5</v>
    </nc>
  </rcc>
  <rcc rId="2172" sId="2" numFmtId="4">
    <oc r="G484">
      <v>1085570.1000000001</v>
    </oc>
    <nc r="G484">
      <v>1085537.7</v>
    </nc>
  </rcc>
  <rcc rId="2173" sId="2" numFmtId="4">
    <oc r="H484">
      <v>403159.4</v>
    </oc>
    <nc r="H484">
      <v>211784.2</v>
    </nc>
  </rcc>
  <rcc rId="2174" sId="2" numFmtId="4">
    <oc r="I484">
      <v>612151.5</v>
    </oc>
    <nc r="I484">
      <v>785246.28</v>
    </nc>
  </rcc>
  <rcc rId="2175" sId="2" numFmtId="4">
    <oc r="J484">
      <v>381344.1</v>
    </oc>
    <nc r="J484">
      <v>173094.76</v>
    </nc>
  </rcc>
  <rcc rId="2176" sId="2" numFmtId="4">
    <oc r="G485">
      <v>39485</v>
    </oc>
    <nc r="G485">
      <v>39517.4</v>
    </nc>
  </rcc>
  <rcc rId="2177" sId="2" numFmtId="4">
    <oc r="H485">
      <v>19169.099999999999</v>
    </oc>
    <nc r="H485">
      <v>10175.6</v>
    </nc>
  </rcc>
  <rcc rId="2178" sId="2" numFmtId="4">
    <oc r="I485">
      <v>11424.4</v>
    </oc>
    <nc r="I485">
      <v>20084.419999999998</v>
    </nc>
  </rcc>
  <rcc rId="2179" sId="2" numFmtId="4">
    <oc r="J485">
      <v>10072.200000000001</v>
    </oc>
    <nc r="J485">
      <v>8660.0499999999993</v>
    </nc>
  </rcc>
  <rcc rId="2180" sId="2" numFmtId="4">
    <oc r="H489">
      <v>7.5</v>
    </oc>
    <nc r="H489">
      <v>0</v>
    </nc>
  </rcc>
  <rcc rId="2181" sId="2" numFmtId="4">
    <oc r="H492">
      <v>4953</v>
    </oc>
    <nc r="H492">
      <v>626</v>
    </nc>
  </rcc>
  <rcc rId="2182" sId="2" numFmtId="4">
    <oc r="I492">
      <v>1590.7</v>
    </oc>
    <nc r="I492">
      <v>1776.34</v>
    </nc>
  </rcc>
  <rcc rId="2183" sId="2" numFmtId="4">
    <oc r="J492">
      <v>1246.3</v>
    </oc>
    <nc r="J492">
      <v>185.61</v>
    </nc>
  </rcc>
  <rcc rId="2184" sId="2" numFmtId="4">
    <oc r="G496">
      <v>48740.6</v>
    </oc>
    <nc r="G496">
      <v>48737.2</v>
    </nc>
  </rcc>
  <rcc rId="2185" sId="2" numFmtId="4">
    <oc r="H496">
      <f>17566-1006.7</f>
    </oc>
    <nc r="H496">
      <v>12023</v>
    </nc>
  </rcc>
  <rcc rId="2186" sId="2" numFmtId="4">
    <oc r="I496">
      <v>24508.6</v>
    </oc>
    <nc r="I496">
      <v>37163.949999999997</v>
    </nc>
  </rcc>
  <rcc rId="2187" sId="2" numFmtId="4">
    <oc r="J496">
      <v>14712.7</v>
    </oc>
    <nc r="J496">
      <v>12655.38</v>
    </nc>
  </rcc>
  <rcc rId="2188" sId="2" numFmtId="4">
    <oc r="G497">
      <v>2546</v>
    </oc>
    <nc r="G497">
      <v>2548.6</v>
    </nc>
  </rcc>
  <rcc rId="2189" sId="2" numFmtId="4">
    <oc r="H497">
      <v>1131.5</v>
    </oc>
    <nc r="H497">
      <v>304</v>
    </nc>
  </rcc>
  <rcc rId="2190" sId="2" numFmtId="4">
    <oc r="I497">
      <v>825</v>
    </oc>
    <nc r="I497">
      <v>1155.27</v>
    </nc>
  </rcc>
  <rcc rId="2191" sId="2" numFmtId="4">
    <oc r="J497">
      <v>785.1</v>
    </oc>
    <nc r="J497">
      <v>330.18</v>
    </nc>
  </rcc>
  <rcc rId="2192" sId="2" numFmtId="4">
    <oc r="H498">
      <v>4742.6000000000004</v>
    </oc>
    <nc r="H498">
      <v>4260.6000000000004</v>
    </nc>
  </rcc>
  <rcc rId="2193" sId="2" numFmtId="4">
    <oc r="I498">
      <v>6857</v>
    </oc>
    <nc r="I498">
      <v>10810.1</v>
    </nc>
  </rcc>
  <rcc rId="2194" sId="2" numFmtId="4">
    <oc r="J498">
      <v>4467.3</v>
    </oc>
    <nc r="J498">
      <v>3953.13</v>
    </nc>
  </rcc>
  <rcc rId="2195" sId="2" numFmtId="4">
    <oc r="H500">
      <v>10288</v>
    </oc>
    <nc r="H500">
      <v>9477.9</v>
    </nc>
  </rcc>
  <rcc rId="2196" sId="2" numFmtId="4">
    <oc r="I500">
      <v>16073.8</v>
    </oc>
    <nc r="I500">
      <v>26141.75</v>
    </nc>
  </rcc>
  <rcc rId="2197" sId="2" numFmtId="4">
    <oc r="J500">
      <v>10022.299999999999</v>
    </oc>
    <nc r="J500">
      <v>10068</v>
    </nc>
  </rcc>
  <rcc rId="2198" sId="2" numFmtId="4">
    <oc r="G501">
      <v>1528.1</v>
    </oc>
    <nc r="G501">
      <v>1508</v>
    </nc>
  </rcc>
  <rcc rId="2199" sId="2" numFmtId="4">
    <oc r="H501">
      <v>521.5</v>
    </oc>
    <nc r="H501">
      <v>0</v>
    </nc>
  </rcc>
  <rcc rId="2200" sId="2" numFmtId="4">
    <oc r="I501">
      <v>556.79999999999995</v>
    </oc>
    <nc r="I501">
      <v>921.43</v>
    </nc>
  </rcc>
  <rcc rId="2201" sId="2" numFmtId="4">
    <oc r="J501">
      <v>308.10000000000002</v>
    </oc>
    <nc r="J501">
      <v>364.64</v>
    </nc>
  </rcc>
  <rcc rId="2202" sId="2" numFmtId="4">
    <oc r="H502">
      <v>3058</v>
    </oc>
    <nc r="H502">
      <v>2577.8000000000002</v>
    </nc>
  </rcc>
  <rcc rId="2203" sId="2" numFmtId="4">
    <oc r="I502">
      <v>4559.7</v>
    </oc>
    <nc r="I502">
      <v>7539.91</v>
    </nc>
  </rcc>
  <rcc rId="2204" sId="2" numFmtId="4">
    <oc r="J502">
      <v>3027.9</v>
    </oc>
    <nc r="J502">
      <v>2980.18</v>
    </nc>
  </rcc>
  <rcc rId="2205" sId="2" numFmtId="4">
    <oc r="G505">
      <v>8581.6</v>
    </oc>
    <nc r="G505">
      <v>8604.5</v>
    </nc>
  </rcc>
  <rcc rId="2206" sId="2" numFmtId="4">
    <oc r="H505">
      <f>2244.5-35.1</f>
    </oc>
    <nc r="H505">
      <v>2195.9</v>
    </nc>
  </rcc>
  <rcc rId="2207" sId="2" numFmtId="4">
    <oc r="I505">
      <v>3229.8</v>
    </oc>
    <nc r="I505">
      <v>5036.2299999999996</v>
    </nc>
  </rcc>
  <rcc rId="2208" sId="2" numFmtId="4">
    <oc r="J505">
      <v>2069.8000000000002</v>
    </oc>
    <nc r="J505">
      <v>1806.4</v>
    </nc>
  </rcc>
  <rcc rId="2209" sId="2" numFmtId="4">
    <oc r="H506">
      <f>35.1+191</f>
    </oc>
    <nc r="H506">
      <v>99.6</v>
    </nc>
  </rcc>
  <rcc rId="2210" sId="2" numFmtId="4">
    <oc r="I506">
      <v>290</v>
    </oc>
    <nc r="I506">
      <v>388.99</v>
    </nc>
  </rcc>
  <rcc rId="2211" sId="2" numFmtId="4">
    <oc r="J506">
      <v>226.1</v>
    </oc>
    <nc r="J506">
      <v>98.97</v>
    </nc>
  </rcc>
  <rcc rId="2212" sId="2" numFmtId="4">
    <oc r="G509">
      <v>516.79999999999995</v>
    </oc>
    <nc r="G509">
      <v>520.20000000000005</v>
    </nc>
  </rcc>
  <rcc rId="2213" sId="2" numFmtId="4">
    <oc r="H509">
      <v>95</v>
    </oc>
    <nc r="H509">
      <v>143.4</v>
    </nc>
  </rcc>
  <rcc rId="2214" sId="2" numFmtId="4">
    <oc r="I509">
      <v>90.8</v>
    </oc>
    <nc r="I509">
      <v>204.84</v>
    </nc>
  </rcc>
  <rcc rId="2215" sId="2" numFmtId="4">
    <oc r="J509">
      <v>0</v>
    </oc>
    <nc r="J509">
      <v>114.08</v>
    </nc>
  </rcc>
  <rcc rId="2216" sId="2" numFmtId="4">
    <oc r="H514">
      <f>11879.6-46.6-120.3</f>
    </oc>
    <nc r="H514">
      <v>12280.2</v>
    </nc>
  </rcc>
  <rcc rId="2217" sId="2" numFmtId="4">
    <oc r="I514">
      <v>21743.8</v>
    </oc>
    <nc r="I514">
      <v>34865.9</v>
    </nc>
  </rcc>
  <rcc rId="2218" sId="2" numFmtId="4">
    <oc r="J514">
      <v>11545.5</v>
    </oc>
    <nc r="J514">
      <v>13122.1</v>
    </nc>
  </rcc>
  <rcc rId="2219" sId="2" numFmtId="4">
    <oc r="H515">
      <f>164.3+120.3</f>
    </oc>
    <nc r="H515">
      <v>5653.5</v>
    </nc>
  </rcc>
  <rcc rId="2220" sId="2" numFmtId="4">
    <oc r="I515">
      <v>284.60000000000002</v>
    </oc>
    <nc r="I515">
      <v>605.53</v>
    </nc>
  </rcc>
  <rcc rId="2221" sId="2" numFmtId="4">
    <oc r="J515">
      <v>284.60000000000002</v>
    </oc>
    <nc r="J515">
      <v>320.95999999999998</v>
    </nc>
  </rcc>
  <rcc rId="2222" sId="2" numFmtId="4">
    <oc r="G519">
      <v>1964</v>
    </oc>
    <nc r="G519">
      <v>594.1</v>
    </nc>
  </rcc>
  <rcc rId="2223" sId="2" numFmtId="4">
    <oc r="G522">
      <v>70167</v>
    </oc>
    <nc r="G522">
      <v>69847</v>
    </nc>
  </rcc>
  <rcc rId="2224" sId="2" numFmtId="4">
    <oc r="H522">
      <f>18698.5+1006.7</f>
    </oc>
    <nc r="H522">
      <v>16125.1</v>
    </nc>
  </rcc>
  <rcc rId="2225" sId="2" numFmtId="4">
    <oc r="I522">
      <v>39053</v>
    </oc>
    <nc r="I522">
      <v>55065.8</v>
    </nc>
  </rcc>
  <rcc rId="2226" sId="2" numFmtId="4">
    <oc r="J522">
      <v>19705.2</v>
    </oc>
    <nc r="J522">
      <v>16012.8</v>
    </nc>
  </rcc>
  <rcc rId="2227" sId="2" numFmtId="4">
    <oc r="G523">
      <v>874.5</v>
    </oc>
    <nc r="G523">
      <v>1194.5</v>
    </nc>
  </rcc>
  <rcc rId="2228" sId="2" numFmtId="4">
    <oc r="H523">
      <f>361.5+46.6</f>
    </oc>
    <nc r="H523">
      <v>93</v>
    </nc>
  </rcc>
  <rcc rId="2229" sId="2" numFmtId="4">
    <oc r="I523">
      <v>593</v>
    </oc>
    <nc r="I523">
      <v>796.56</v>
    </nc>
  </rcc>
  <rcc rId="2230" sId="2" numFmtId="4">
    <oc r="J523">
      <v>408.1</v>
    </oc>
    <nc r="J523">
      <v>203.5</v>
    </nc>
  </rcc>
  <rcc rId="2231" sId="2" numFmtId="4">
    <nc r="J12">
      <v>0</v>
    </nc>
  </rcc>
  <rcc rId="2232" sId="2">
    <oc r="J16">
      <f>J17+J18+J19+J20</f>
    </oc>
    <nc r="J16">
      <f>J17+J18+J19+J20</f>
    </nc>
  </rcc>
  <rcc rId="2233" sId="2">
    <oc r="J14">
      <f>J15+J21+J24</f>
    </oc>
    <nc r="J14">
      <f>J15+J21+J24+J28</f>
    </nc>
  </rcc>
  <rcc rId="2234" sId="2">
    <oc r="G14">
      <f>G15+G21+G24</f>
    </oc>
    <nc r="G14">
      <f>G15+G21+G24+G28</f>
    </nc>
  </rcc>
  <rcc rId="2235" sId="2">
    <oc r="H14">
      <f>H15+H21+H24</f>
    </oc>
    <nc r="H14">
      <f>H15+H21+H24+H28</f>
    </nc>
  </rcc>
  <rcc rId="2236" sId="2">
    <oc r="I14">
      <f>I15+I21+I24</f>
    </oc>
    <nc r="I14">
      <f>I15+I21+I24+I28</f>
    </nc>
  </rcc>
  <rcc rId="2237" sId="2" numFmtId="4">
    <oc r="G94">
      <v>34225.9</v>
    </oc>
    <nc r="G94">
      <v>31404.799999999999</v>
    </nc>
  </rcc>
  <rcc rId="2238" sId="2" numFmtId="4">
    <oc r="G111">
      <v>609564.9</v>
    </oc>
    <nc r="G111">
      <v>599703.4</v>
    </nc>
  </rcc>
  <rcc rId="2239" sId="2" numFmtId="4">
    <oc r="G73">
      <v>26237</v>
    </oc>
    <nc r="G73">
      <v>17169.88</v>
    </nc>
  </rcc>
  <rcc rId="2240" sId="2" numFmtId="4">
    <oc r="H73">
      <v>15000</v>
    </oc>
    <nc r="H73">
      <v>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41" sId="1">
    <oc r="A6" t="inlineStr">
      <is>
        <t>по состоянию на 01 июля 2024 года</t>
      </is>
    </oc>
    <nc r="A6" t="inlineStr">
      <is>
        <t>по состоянию на 01 октября 2024 года</t>
      </is>
    </nc>
  </rcc>
  <rcc rId="2242" sId="3">
    <oc r="E3" t="inlineStr">
      <is>
        <t>из них за I полугодие</t>
      </is>
    </oc>
    <nc r="E3" t="inlineStr">
      <is>
        <t>из них за III квартал</t>
      </is>
    </nc>
  </rcc>
  <rcc rId="2243" sId="3">
    <oc r="G3" t="inlineStr">
      <is>
        <t>из них за I полугодие</t>
      </is>
    </oc>
    <nc r="G3" t="inlineStr">
      <is>
        <t>из них за III квартал</t>
      </is>
    </nc>
  </rcc>
  <rcv guid="{B1E9D3A3-6A2B-4E76-A163-C3C5D3CBC4BC}" action="delete"/>
  <rdn rId="0" localSheetId="1" customView="1" name="Z_B1E9D3A3_6A2B_4E76_A163_C3C5D3CBC4BC_.wvu.PrintArea" hidden="1" oldHidden="1">
    <formula>доходы!$A$1:$K$70</formula>
    <oldFormula>доходы!$A$1:$K$70</oldFormula>
  </rdn>
  <rdn rId="0" localSheetId="1" customView="1" name="Z_B1E9D3A3_6A2B_4E76_A163_C3C5D3CBC4BC_.wvu.PrintTitles" hidden="1" oldHidden="1">
    <formula>доходы!$12:$13</formula>
    <oldFormula>доходы!$12:$13</oldFormula>
  </rdn>
  <rdn rId="0" localSheetId="1" customView="1" name="Z_B1E9D3A3_6A2B_4E76_A163_C3C5D3CBC4BC_.wvu.FilterData" hidden="1" oldHidden="1">
    <formula>доходы!$A$13:$GF$70</formula>
    <oldFormula>доходы!$A$13:$GF$70</oldFormula>
  </rdn>
  <rdn rId="0" localSheetId="2" customView="1" name="Z_B1E9D3A3_6A2B_4E76_A163_C3C5D3CBC4BC_.wvu.PrintArea" hidden="1" oldHidden="1">
    <formula>расходы!$A$1:$P$536</formula>
    <oldFormula>расходы!$A$1:$P$536</oldFormula>
  </rdn>
  <rdn rId="0" localSheetId="2" customView="1" name="Z_B1E9D3A3_6A2B_4E76_A163_C3C5D3CBC4BC_.wvu.PrintTitles" hidden="1" oldHidden="1">
    <formula>расходы!$4:$5</formula>
    <oldFormula>расходы!$4:$5</oldFormula>
  </rdn>
  <rdn rId="0" localSheetId="2" customView="1" name="Z_B1E9D3A3_6A2B_4E76_A163_C3C5D3CBC4BC_.wvu.FilterData" hidden="1" oldHidden="1">
    <formula>расходы!$A$6:$X$528</formula>
    <oldFormula>расходы!$A$6:$X$528</oldFormula>
  </rdn>
  <rdn rId="0" localSheetId="3" customView="1" name="Z_B1E9D3A3_6A2B_4E76_A163_C3C5D3CBC4BC_.wvu.PrintArea" hidden="1" oldHidden="1">
    <formula>источники!$A$1:$G$22</formula>
    <oldFormula>источники!$A$1:$G$22</oldFormula>
  </rdn>
  <rdn rId="0" localSheetId="3" customView="1" name="Z_B1E9D3A3_6A2B_4E76_A163_C3C5D3CBC4BC_.wvu.PrintTitles" hidden="1" oldHidden="1">
    <formula>источники!$3:$4</formula>
    <oldFormula>источники!$3:$4</oldFormula>
  </rdn>
  <rdn rId="0" localSheetId="4" customView="1" name="Z_B1E9D3A3_6A2B_4E76_A163_C3C5D3CBC4BC_.wvu.Rows" hidden="1" oldHidden="1">
    <formula>'резервный фонд'!$32:$32</formula>
    <oldFormula>'резервный фонд'!$32:$32</oldFormula>
  </rdn>
  <rcv guid="{B1E9D3A3-6A2B-4E76-A163-C3C5D3CBC4BC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53" sId="1">
    <oc r="G12" t="inlineStr">
      <is>
        <t>из них 
за I полугодие</t>
      </is>
    </oc>
    <nc r="G12" t="inlineStr">
      <is>
        <t>из них 
за III квартал</t>
      </is>
    </nc>
  </rcc>
  <rcc rId="2254" sId="1" odxf="1" dxf="1">
    <oc r="I12" t="inlineStr">
      <is>
        <t>из них 
за I полугодие</t>
      </is>
    </oc>
    <nc r="I12" t="inlineStr">
      <is>
        <t>из них 
за III квартал</t>
      </is>
    </nc>
    <odxf/>
    <ndxf/>
  </rcc>
  <rcc rId="2255" sId="1">
    <oc r="K12" t="inlineStr">
      <is>
        <t>% исполнения 
по результатам 
I полугодия</t>
      </is>
    </oc>
    <nc r="K12" t="inlineStr">
      <is>
        <t>% исполнения 
по результатам 
III квртал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:F1048576">
    <dxf>
      <fill>
        <patternFill patternType="solid">
          <bgColor rgb="FFFFFF00"/>
        </patternFill>
      </fill>
    </dxf>
  </rfmt>
  <rcc rId="2256" sId="1" numFmtId="4">
    <oc r="F19">
      <v>3470463.2672000001</v>
    </oc>
    <nc r="F19">
      <v>5398210.0999999996</v>
    </nc>
  </rcc>
  <rcc rId="2257" sId="1" numFmtId="4">
    <oc r="F21">
      <v>30768.777010000002</v>
    </oc>
    <nc r="F21">
      <v>45728</v>
    </nc>
  </rcc>
  <rcc rId="2258" sId="1" numFmtId="4">
    <oc r="F23">
      <v>553590.35882999992</v>
    </oc>
    <nc r="F23">
      <v>769359.1</v>
    </nc>
  </rcc>
  <rcc rId="2259" sId="1" numFmtId="4">
    <oc r="F24">
      <v>131.24664000000001</v>
    </oc>
    <nc r="F24">
      <v>167.4</v>
    </nc>
  </rcc>
  <rcc rId="2260" sId="1" numFmtId="4">
    <oc r="F25">
      <v>347.61500000000001</v>
    </oc>
    <nc r="F25">
      <v>701.8</v>
    </nc>
  </rcc>
  <rcc rId="2261" sId="1" numFmtId="4">
    <oc r="F26">
      <v>79050.528150000013</v>
    </oc>
    <nc r="F26">
      <v>97949.5</v>
    </nc>
  </rcc>
  <rcc rId="2262" sId="1" numFmtId="4">
    <oc r="F28">
      <v>12810.68597</v>
    </oc>
    <nc r="F28">
      <v>33411.699999999997</v>
    </nc>
  </rcc>
  <rcc rId="2263" sId="1" numFmtId="4">
    <oc r="F29">
      <v>5306.1900099999993</v>
    </oc>
    <nc r="F29">
      <v>11672.9</v>
    </nc>
  </rcc>
  <rcc rId="2264" sId="1" numFmtId="4">
    <oc r="F31">
      <v>25406.813999999998</v>
    </oc>
    <nc r="F31">
      <v>42187.1</v>
    </nc>
  </rcc>
  <rcc rId="2265" sId="1" numFmtId="4">
    <oc r="F32">
      <v>2.57</v>
    </oc>
    <nc r="F32">
      <v>3.4</v>
    </nc>
  </rcc>
  <rcc rId="2266" sId="1" numFmtId="4">
    <oc r="F36">
      <v>406002.72378</v>
    </oc>
    <nc r="F36">
      <v>578281.1</v>
    </nc>
  </rcc>
  <rcc rId="2267" sId="1" numFmtId="4">
    <oc r="F37">
      <v>913.6</v>
    </oc>
    <nc r="F37">
      <v>1093.9000000000001</v>
    </nc>
  </rcc>
  <rcc rId="2268" sId="1" numFmtId="4">
    <oc r="F38">
      <v>808.98960999999997</v>
    </oc>
    <nc r="F38">
      <v>1251.3</v>
    </nc>
  </rcc>
  <rcc rId="2269" sId="1" numFmtId="4">
    <oc r="F39">
      <v>83076.401370000007</v>
    </oc>
    <nc r="F39">
      <v>121346.9</v>
    </nc>
  </rcc>
  <rcc rId="2270" sId="1" numFmtId="4">
    <oc r="F40">
      <v>1956.58311</v>
    </oc>
    <nc r="F40">
      <v>2656.1</v>
    </nc>
  </rcc>
  <rcc rId="2271" sId="1" numFmtId="4">
    <oc r="F42">
      <v>110914.80293999999</v>
    </oc>
    <nc r="F42">
      <v>163906.4</v>
    </nc>
  </rcc>
  <rcc rId="2272" sId="1" numFmtId="4">
    <oc r="F45">
      <v>179368.06544999999</v>
    </oc>
    <nc r="F45">
      <v>216270.5</v>
    </nc>
  </rcc>
  <rcc rId="2273" sId="1" numFmtId="4">
    <oc r="F46">
      <v>102844.69379999999</v>
    </oc>
    <nc r="F46">
      <v>161314</v>
    </nc>
  </rcc>
  <rcc rId="2274" sId="1" numFmtId="4">
    <oc r="F47">
      <v>291520.18304000003</v>
    </oc>
    <nc r="F47">
      <v>412098.7</v>
    </nc>
  </rcc>
  <rcc rId="2275" sId="1" numFmtId="4">
    <oc r="F48">
      <v>64987.656029999991</v>
    </oc>
    <nc r="F48">
      <v>73696.399999999994</v>
    </nc>
  </rcc>
  <rcc rId="2276" sId="1" numFmtId="4">
    <oc r="F50">
      <v>23647.692640000001</v>
    </oc>
    <nc r="F50">
      <v>82356.7</v>
    </nc>
  </rcc>
  <rcc rId="2277" sId="1" numFmtId="4">
    <oc r="F51">
      <v>12766.73194</v>
    </oc>
    <nc r="F51">
      <v>27004.1</v>
    </nc>
  </rcc>
  <rcc rId="2278" sId="1" numFmtId="4">
    <oc r="F52">
      <v>360850.97642999998</v>
    </oc>
    <nc r="F52">
      <v>616996.1</v>
    </nc>
  </rcc>
  <rcc rId="2279" sId="1" numFmtId="4">
    <oc r="F53">
      <v>-7925.4189900000001</v>
    </oc>
    <nc r="F53">
      <v>-7004.6</v>
    </nc>
  </rcc>
  <rcc rId="2280" sId="1" numFmtId="4">
    <oc r="F57">
      <v>148538.65473000001</v>
    </oc>
    <nc r="F57">
      <v>325433.3</v>
    </nc>
  </rcc>
  <rcc rId="2281" sId="1" numFmtId="4">
    <oc r="F58">
      <v>127582.29869</v>
    </oc>
    <nc r="F58">
      <v>170082.3</v>
    </nc>
  </rcc>
  <rcc rId="2282" sId="1" numFmtId="4">
    <oc r="F59">
      <v>20157.191999999999</v>
    </oc>
    <nc r="F59">
      <v>20157.2</v>
    </nc>
  </rcc>
  <rcc rId="2283" sId="1" numFmtId="4">
    <oc r="F62">
      <v>58141.3</v>
    </oc>
    <nc r="F62">
      <v>93975.3</v>
    </nc>
  </rcc>
  <rcc rId="2284" sId="1" numFmtId="4">
    <oc r="F63">
      <v>5330578.6468500001</v>
    </oc>
    <nc r="F63">
      <v>6498663.2999999998</v>
    </nc>
  </rcc>
  <rcc rId="2285" sId="1" numFmtId="4">
    <oc r="F64">
      <v>171240.959</v>
    </oc>
    <nc r="F64">
      <v>211390.8</v>
    </nc>
  </rcc>
  <rcc rId="2286" sId="1" numFmtId="4">
    <oc r="F66">
      <v>1294961.3999999999</v>
    </oc>
    <nc r="F66">
      <v>1354961.4</v>
    </nc>
  </rcc>
  <rcc rId="2287" sId="1" numFmtId="4">
    <oc r="F68">
      <v>123043.26797999999</v>
    </oc>
    <nc r="F68">
      <v>123214.5</v>
    </nc>
  </rcc>
  <rcc rId="2288" sId="1">
    <oc r="F14">
      <f>SUM(F16,F54)</f>
    </oc>
    <nc r="F14">
      <f>SUM(F16,F54)</f>
    </nc>
  </rcc>
  <rcc rId="2289" sId="1">
    <oc r="F17">
      <f>SUM(F18:F19)</f>
    </oc>
    <nc r="F17">
      <f>F18+F19</f>
    </nc>
  </rcc>
  <rcc rId="2290" sId="1">
    <oc r="F55">
      <f>SUM(F56,F63,F64)</f>
    </oc>
    <nc r="F55">
      <f>F56+F63+F64</f>
    </nc>
  </rcc>
  <rcc rId="2291" sId="1">
    <oc r="F54">
      <f>SUM(F55,F65,F67,F69)</f>
    </oc>
    <nc r="F54">
      <f>SUM(F55,F65,F67,F69)</f>
    </nc>
  </rcc>
  <rcc rId="2292" sId="1" numFmtId="4">
    <oc r="F44">
      <v>573732.94228999992</v>
    </oc>
    <nc r="F44">
      <f>F45+F46+F47</f>
    </nc>
  </rcc>
  <rcc rId="2293" sId="1">
    <oc r="F35">
      <f>SUM(F36:F39)</f>
    </oc>
    <nc r="F35">
      <f>SUM(F36:F41)</f>
    </nc>
  </rcc>
  <rcc rId="2294" sId="1">
    <oc r="F34">
      <f>SUM(F35,F40,F41,F42)</f>
    </oc>
    <nc r="F34">
      <f>F35+F42</f>
    </nc>
  </rcc>
  <rcc rId="2295" sId="1" numFmtId="4">
    <oc r="F61">
      <v>4907.9758899999997</v>
    </oc>
    <nc r="F61">
      <v>13798</v>
    </nc>
  </rcc>
  <rcc rId="2296" sId="1" numFmtId="4">
    <oc r="F18">
      <v>2456114.27415</v>
    </oc>
    <nc r="F18">
      <v>3111800.2</v>
    </nc>
  </rcc>
  <rcc rId="2297" sId="1" numFmtId="4">
    <oc r="F70">
      <v>-30269.855219999998</v>
    </oc>
    <nc r="F70">
      <v>-30539.5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:F1048576">
    <dxf>
      <fill>
        <patternFill patternType="none">
          <bgColor auto="1"/>
        </patternFill>
      </fill>
    </dxf>
  </rfmt>
  <rfmt sheetId="1" sqref="G1:G1048576">
    <dxf>
      <fill>
        <patternFill patternType="solid">
          <bgColor rgb="FFFFFF00"/>
        </patternFill>
      </fill>
    </dxf>
  </rfmt>
  <rcc rId="2298" sId="1" numFmtId="4">
    <oc r="G18">
      <v>1473268.1661799999</v>
    </oc>
    <nc r="G18">
      <v>655685.80000000005</v>
    </nc>
  </rcc>
  <rcc rId="2299" sId="1" numFmtId="4">
    <oc r="G19">
      <v>2085677.6155200002</v>
    </oc>
    <nc r="G19">
      <v>1927746.9</v>
    </nc>
  </rcc>
  <rcc rId="2300" sId="1" numFmtId="4">
    <oc r="G21">
      <v>14505.67051</v>
    </oc>
    <nc r="G21">
      <v>14959.3</v>
    </nc>
  </rcc>
  <rcc rId="2301" sId="1" numFmtId="4">
    <oc r="G23">
      <v>408085.82173000003</v>
    </oc>
    <nc r="G23">
      <v>215768.8</v>
    </nc>
  </rcc>
  <rcc rId="2302" sId="1" numFmtId="4">
    <oc r="G24">
      <v>46.887909999999998</v>
    </oc>
    <nc r="G24">
      <v>36.200000000000003</v>
    </nc>
  </rcc>
  <rcc rId="2303" sId="1" numFmtId="4">
    <oc r="G25">
      <v>3</v>
    </oc>
    <nc r="G25">
      <v>354.2</v>
    </nc>
  </rcc>
  <rcc rId="2304" sId="1" numFmtId="4">
    <oc r="G26">
      <v>32051.65121</v>
    </oc>
    <nc r="G26">
      <v>18898.900000000001</v>
    </nc>
  </rcc>
  <rcc rId="2305" sId="1" numFmtId="4">
    <oc r="G28">
      <v>4193.7349300000005</v>
    </oc>
    <nc r="G28">
      <v>20601</v>
    </nc>
  </rcc>
  <rcc rId="2306" sId="1" numFmtId="4">
    <oc r="G29">
      <v>1406.1532099999999</v>
    </oc>
    <nc r="G29">
      <v>6366.7</v>
    </nc>
  </rcc>
  <rcc rId="2307" sId="1" numFmtId="4">
    <oc r="G31">
      <v>14104.452239999999</v>
    </oc>
    <nc r="G31">
      <v>16780.3</v>
    </nc>
  </rcc>
  <rcc rId="2308" sId="1" numFmtId="4">
    <oc r="G32">
      <v>1.07</v>
    </oc>
    <nc r="G32">
      <v>0.8</v>
    </nc>
  </rcc>
  <rcc rId="2309" sId="1" numFmtId="4">
    <oc r="G36">
      <v>235929.21283999999</v>
    </oc>
    <nc r="G36">
      <v>172278.39999999999</v>
    </nc>
  </rcc>
  <rcc rId="2310" sId="1" numFmtId="4">
    <oc r="G37">
      <v>0</v>
    </oc>
    <nc r="G37">
      <v>180.2</v>
    </nc>
  </rcc>
  <rcc rId="2311" sId="1" numFmtId="4">
    <oc r="G38">
      <v>401.85980999999998</v>
    </oc>
    <nc r="G38">
      <v>442.3</v>
    </nc>
  </rcc>
  <rcc rId="2312" sId="1" numFmtId="4">
    <oc r="G39">
      <v>45708.366540000003</v>
    </oc>
    <nc r="G39">
      <v>38270.5</v>
    </nc>
  </rcc>
  <rcc rId="2313" sId="1" numFmtId="4">
    <oc r="G40">
      <v>1917.1388899999999</v>
    </oc>
    <nc r="G40">
      <v>699.6</v>
    </nc>
  </rcc>
  <rcc rId="2314" sId="1" numFmtId="4">
    <oc r="G42">
      <v>57169.678139999996</v>
    </oc>
    <nc r="G42">
      <v>52991.6</v>
    </nc>
  </rcc>
  <rcc rId="2315" sId="1" numFmtId="4">
    <oc r="G45">
      <v>36908.009330000001</v>
    </oc>
    <nc r="G45">
      <v>36902.400000000001</v>
    </nc>
  </rcc>
  <rcc rId="2316" sId="1" numFmtId="4">
    <oc r="G46">
      <v>56397.99338</v>
    </oc>
    <nc r="G46">
      <v>58469.4</v>
    </nc>
  </rcc>
  <rcc rId="2317" sId="1" numFmtId="4">
    <oc r="G47">
      <v>121857.52748</v>
    </oc>
    <nc r="G47">
      <v>120578.5</v>
    </nc>
  </rcc>
  <rcc rId="2318" sId="1" numFmtId="4">
    <oc r="G48">
      <v>38816.660819999997</v>
    </oc>
    <nc r="G48">
      <v>8708.7999999999993</v>
    </nc>
  </rcc>
  <rcc rId="2319" sId="1" numFmtId="4">
    <oc r="G50">
      <v>14165.72176</v>
    </oc>
    <nc r="G50">
      <v>58709</v>
    </nc>
  </rcc>
  <rcc rId="2320" sId="1" numFmtId="4">
    <oc r="G51">
      <v>5563.4971100000002</v>
    </oc>
    <nc r="G51">
      <v>14237.4</v>
    </nc>
  </rcc>
  <rcc rId="2321" sId="1" numFmtId="4">
    <oc r="G52">
      <v>13071.800459999999</v>
    </oc>
    <nc r="G52">
      <v>256145.2</v>
    </nc>
  </rcc>
  <rcc rId="2322" sId="1" numFmtId="4">
    <oc r="G53">
      <v>-1263.9211799999998</v>
    </oc>
    <nc r="G53">
      <v>920.9</v>
    </nc>
  </rcc>
  <rcc rId="2323" sId="1" numFmtId="4">
    <oc r="G57">
      <v>148538.65473000001</v>
    </oc>
    <nc r="G57">
      <v>176894.7</v>
    </nc>
  </rcc>
  <rcc rId="2324" sId="1" numFmtId="4">
    <oc r="G58">
      <v>63582.298710000003</v>
    </oc>
    <nc r="G58">
      <v>42500</v>
    </nc>
  </rcc>
  <rcc rId="2325" sId="1" numFmtId="4">
    <oc r="G61">
      <v>0</v>
    </oc>
    <nc r="G61">
      <v>8890</v>
    </nc>
  </rcc>
  <rcc rId="2326" sId="1" numFmtId="4">
    <oc r="G62">
      <v>34400</v>
    </oc>
    <nc r="G62">
      <v>35834</v>
    </nc>
  </rcc>
  <rcc rId="2327" sId="1" numFmtId="4">
    <oc r="G63">
      <v>3591471.6673099999</v>
    </oc>
    <nc r="G63">
      <v>1168084.7</v>
    </nc>
  </rcc>
  <rcc rId="2328" sId="1" numFmtId="4">
    <oc r="G64">
      <v>119118.9</v>
    </oc>
    <nc r="G64">
      <v>40149.9</v>
    </nc>
  </rcc>
  <rcc rId="2329" sId="1" numFmtId="4">
    <oc r="G66">
      <v>63125</v>
    </oc>
    <nc r="G66">
      <v>60000</v>
    </nc>
  </rcc>
  <rcc rId="2330" sId="1" numFmtId="4">
    <oc r="G68">
      <v>4657.3170600000003</v>
    </oc>
    <nc r="G68">
      <v>171.2</v>
    </nc>
  </rcc>
  <rcc rId="2331" sId="1" numFmtId="4">
    <oc r="G70">
      <v>-4430.8422799999998</v>
    </oc>
    <nc r="G70">
      <v>-269.7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2" sId="1">
    <oc r="G56">
      <f>SUM(G57:G62)</f>
    </oc>
    <nc r="G56">
      <f>G57+G58+G59+G60+G61+G62</f>
    </nc>
  </rcc>
  <rcc rId="2333" sId="1">
    <oc r="G55">
      <f>SUM(G56,G63,G64)</f>
    </oc>
    <nc r="G55">
      <f>G56+G63+G64</f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4" sId="1">
    <oc r="G54">
      <f>SUM(G55,G65,G67,G69)</f>
    </oc>
    <nc r="G54">
      <f>G55+G65+G67+G69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5" sId="1">
    <oc r="G49">
      <f>SUM(G50:G51)</f>
    </oc>
    <nc r="G49">
      <f>SUM(G50:G51)</f>
    </nc>
  </rcc>
  <rcc rId="2336" sId="1">
    <oc r="G44">
      <v>215163.53019000002</v>
    </oc>
    <nc r="G44">
      <f>G45+G46+G47</f>
    </nc>
  </rcc>
  <rcc rId="2337" sId="1" numFmtId="4">
    <oc r="G35">
      <v>282039.40000000002</v>
    </oc>
    <nc r="G35">
      <f>G36+G37+G38+G39+G40+G41</f>
    </nc>
  </rcc>
  <rcc rId="2338" sId="1">
    <oc r="G34">
      <f>SUM(G35,G40,G41,G42)</f>
    </oc>
    <nc r="G34">
      <f>G35+G42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9" sId="1">
    <oc r="G27">
      <f>SUM(G28:G29)</f>
    </oc>
    <nc r="G27">
      <f>SUM(G28:G29)</f>
    </nc>
  </rcc>
  <rcc rId="2340" sId="1">
    <oc r="G22">
      <f>SUM(G23:G26)</f>
    </oc>
    <nc r="G22">
      <f>SUM(G23:G26)</f>
    </nc>
  </rcc>
  <rcc rId="2341" sId="1">
    <oc r="G17">
      <f>SUM(G18:G19)</f>
    </oc>
    <nc r="G17">
      <f>SUM(G18:G19)</f>
    </nc>
  </rcc>
  <rcc rId="2342" sId="1">
    <oc r="G16">
      <f>SUM(G17,G20,G22,G27,G30,G34,G43,G48,G49,G52,G53)</f>
    </oc>
    <nc r="G16">
      <f>G17+G20+G22+G27+G30+G34+G43+G48+G49+G52+G53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3" sId="1" numFmtId="4">
    <oc r="G18">
      <v>655685.80000000005</v>
    </oc>
    <nc r="G18">
      <v>655685.69999999995</v>
    </nc>
  </rcc>
  <rcc rId="2344" sId="1" numFmtId="4">
    <oc r="G70">
      <v>-269.7</v>
    </oc>
    <nc r="G70">
      <v>-269.60000000000002</v>
    </nc>
  </rcc>
  <rcc rId="2345" sId="1">
    <oc r="G14">
      <f>SUM(G16,G54)</f>
    </oc>
    <nc r="G14">
      <f>SUM(G16,G54)</f>
    </nc>
  </rcc>
  <rcc rId="2346" sId="1" numFmtId="4">
    <oc r="G21">
      <v>14959.3</v>
    </oc>
    <nc r="G21">
      <v>14959.2</v>
    </nc>
  </rcc>
  <rcc rId="2347" sId="1" numFmtId="4">
    <oc r="G29">
      <v>6366.7</v>
    </oc>
    <nc r="G29">
      <v>6366.6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8" sId="1">
    <oc r="G55">
      <f>G56+G63+G64</f>
    </oc>
    <nc r="G55">
      <f>G56+G63+G64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9" sId="1" numFmtId="4">
    <oc r="G59">
      <v>20157.191999999999</v>
    </oc>
    <nc r="G59">
      <v>0</v>
    </nc>
  </rcc>
  <rcc rId="2350" sId="1" numFmtId="4">
    <oc r="G60">
      <v>121.9</v>
    </oc>
    <nc r="G60">
      <v>0</v>
    </nc>
  </rcc>
  <rcc rId="2351" sId="1" numFmtId="4">
    <oc r="G57">
      <v>176894.7</v>
    </oc>
    <nc r="G57">
      <v>176894.6</v>
    </nc>
  </rcc>
  <rcc rId="2352" sId="1" numFmtId="4">
    <oc r="G68">
      <v>171.2</v>
    </oc>
    <nc r="G68">
      <v>171.1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:G1048576">
    <dxf>
      <fill>
        <patternFill patternType="none">
          <bgColor auto="1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3" sId="2" numFmtId="4">
    <oc r="I531">
      <v>37569380.899999999</v>
    </oc>
    <nc r="I531">
      <v>38670998</v>
    </nc>
  </rcc>
  <rcc rId="2354" sId="2" numFmtId="4">
    <oc r="I530">
      <v>632061.19999999995</v>
    </oc>
    <nc r="I530">
      <v>379785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5" sId="3" numFmtId="34">
    <oc r="F18">
      <v>-15735863.76</v>
    </oc>
    <nc r="F18">
      <v>-20978712.899999999</v>
    </nc>
  </rcc>
  <rcc rId="2356" sId="3" numFmtId="34">
    <oc r="F22">
      <v>15035189.18</v>
    </oc>
    <nc r="F22">
      <v>22126913.800000001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7" sId="3" numFmtId="34">
    <oc r="G18">
      <f>-доходы!G14</f>
    </oc>
    <nc r="G18">
      <v>-5242849.2</v>
    </nc>
  </rcc>
  <rfmt sheetId="3" sqref="F5">
    <dxf>
      <numFmt numFmtId="173" formatCode="_-* #,##0.000_р_._-;\-* #,##0.000_р_._-;_-* &quot;-&quot;?_р_._-;_-@_-"/>
    </dxf>
  </rfmt>
  <rfmt sheetId="3" sqref="F5">
    <dxf>
      <numFmt numFmtId="172" formatCode="_-* #,##0.00_р_._-;\-* #,##0.00_р_._-;_-* &quot;-&quot;?_р_._-;_-@_-"/>
    </dxf>
  </rfmt>
  <rfmt sheetId="3" sqref="F5">
    <dxf>
      <numFmt numFmtId="166" formatCode="_-* #,##0.0_р_._-;\-* #,##0.0_р_._-;_-* &quot;-&quot;?_р_._-;_-@_-"/>
    </dxf>
  </rfmt>
  <rcc rId="2358" sId="3" numFmtId="34">
    <oc r="G22">
      <f>расходы!J5</f>
    </oc>
    <nc r="G22">
      <v>7091724.7000000002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9" sId="2" numFmtId="4">
    <oc r="H66">
      <v>0</v>
    </oc>
    <nc r="H66">
      <v>167.6</v>
    </nc>
  </rcc>
  <rcc rId="2360" sId="2">
    <oc r="H227">
      <f>H228+H232+H235</f>
    </oc>
    <nc r="H227">
      <f>H228+H232+H235</f>
    </nc>
  </rcc>
  <rcc rId="2361" sId="2">
    <oc r="H236">
      <f>H237</f>
    </oc>
    <nc r="H236">
      <f>H237</f>
    </nc>
  </rcc>
  <rcc rId="2362" sId="2">
    <oc r="H235">
      <f>H236</f>
    </oc>
    <nc r="H235">
      <f>H236+H238</f>
    </nc>
  </rcc>
  <rfmt sheetId="2" sqref="B238:N238" start="0" length="2147483647">
    <dxf>
      <font>
        <b/>
      </font>
    </dxf>
  </rfmt>
  <rcc rId="2363" sId="2" numFmtId="4">
    <oc r="H239">
      <v>5983.07</v>
    </oc>
    <nc r="H239">
      <v>5983.1</v>
    </nc>
  </rcc>
  <rfmt sheetId="2" sqref="G227:J227" start="0" length="2147483647">
    <dxf>
      <font>
        <b/>
      </font>
    </dxf>
  </rfmt>
  <rcc rId="2364" sId="2" numFmtId="4">
    <oc r="H230">
      <v>519033.06</v>
    </oc>
    <nc r="H230">
      <v>519033</v>
    </nc>
  </rcc>
  <rcc rId="2365" sId="2" numFmtId="4">
    <oc r="H238">
      <v>5983.07</v>
    </oc>
    <nc r="H238">
      <v>5983.1</v>
    </nc>
  </rcc>
  <rcc rId="2366" sId="2" numFmtId="4">
    <oc r="G239">
      <v>5983.07</v>
    </oc>
    <nc r="G239">
      <v>5983.1</v>
    </nc>
  </rcc>
  <rcc rId="2367" sId="2" numFmtId="4">
    <oc r="G230">
      <v>1173026.05</v>
    </oc>
    <nc r="G230">
      <v>1173026</v>
    </nc>
  </rcc>
  <rcc rId="2368" sId="2">
    <oc r="I235">
      <f>I236</f>
    </oc>
    <nc r="I235">
      <f>I236+I238</f>
    </nc>
  </rcc>
  <rcc rId="2369" sId="2">
    <oc r="J235">
      <f>J236</f>
    </oc>
    <nc r="J235">
      <f>J236+J238</f>
    </nc>
  </rcc>
  <rcc rId="2370" sId="2" odxf="1" dxf="1">
    <oc r="K235">
      <f>G235-I235</f>
    </oc>
    <nc r="K235">
      <f>K236+K238</f>
    </nc>
    <odxf/>
    <ndxf/>
  </rcc>
  <rcc rId="2371" sId="2" numFmtId="4">
    <oc r="I239">
      <v>5983.07</v>
    </oc>
    <nc r="I239">
      <v>5983.1</v>
    </nc>
  </rcc>
  <rcc rId="2372" sId="2" numFmtId="4">
    <oc r="J239">
      <v>5983.07</v>
    </oc>
    <nc r="J239">
      <v>5983.1</v>
    </nc>
  </rcc>
  <rcc rId="2373" sId="2" numFmtId="4">
    <oc r="I234">
      <v>8488.23</v>
    </oc>
    <nc r="I234">
      <v>8488.2000000000007</v>
    </nc>
  </rcc>
  <rcc rId="2374" sId="2" numFmtId="4">
    <oc r="J234">
      <v>8488.23</v>
    </oc>
    <nc r="J234">
      <v>8488.2000000000007</v>
    </nc>
  </rcc>
  <rcc rId="2375" sId="2" numFmtId="4">
    <oc r="I231">
      <v>2764.59</v>
    </oc>
    <nc r="I231">
      <v>2764.6</v>
    </nc>
  </rcc>
  <rcc rId="2376" sId="2" numFmtId="4">
    <oc r="J231">
      <v>286.23</v>
    </oc>
    <nc r="J231">
      <v>286.2</v>
    </nc>
  </rcc>
  <rcc rId="2377" sId="2" numFmtId="4">
    <oc r="J230">
      <v>172228.73</v>
    </oc>
    <nc r="J230">
      <v>172228.7</v>
    </nc>
  </rcc>
  <rcc rId="2378" sId="2" numFmtId="4">
    <oc r="I238">
      <v>5983.07</v>
    </oc>
    <nc r="I238">
      <f>I239</f>
    </nc>
  </rcc>
  <rcc rId="2379" sId="2" numFmtId="4">
    <oc r="J238">
      <v>5983.07</v>
    </oc>
    <nc r="J238">
      <f>J239</f>
    </nc>
  </rcc>
  <rcc rId="2380" sId="2" numFmtId="4">
    <oc r="I230">
      <v>369182.15</v>
    </oc>
    <nc r="I230">
      <v>369182.1</v>
    </nc>
  </rcc>
  <rcc rId="2381" sId="2" numFmtId="4">
    <oc r="H480">
      <v>0</v>
    </oc>
    <nc r="H480">
      <f>H481</f>
    </nc>
  </rcc>
  <rcc rId="2382" sId="2" numFmtId="4">
    <oc r="H479">
      <v>0</v>
    </oc>
    <nc r="H479">
      <f>H480</f>
    </nc>
  </rcc>
  <rcc rId="2383" sId="2" numFmtId="4">
    <oc r="I479">
      <v>0</v>
    </oc>
    <nc r="I479">
      <f>I480</f>
    </nc>
  </rcc>
  <rcc rId="2384" sId="2" numFmtId="4">
    <oc r="J479">
      <v>0</v>
    </oc>
    <nc r="J479">
      <f>J480</f>
    </nc>
  </rcc>
  <rcc rId="2385" sId="2" numFmtId="4">
    <oc r="I485">
      <v>20084.419999999998</v>
    </oc>
    <nc r="I485">
      <v>20084.400000000001</v>
    </nc>
  </rcc>
  <rcc rId="2386" sId="2" numFmtId="4">
    <oc r="I484">
      <v>785246.28</v>
    </oc>
    <nc r="I484">
      <v>785246.3</v>
    </nc>
  </rcc>
  <rcc rId="2387" sId="2" numFmtId="4">
    <oc r="I478">
      <v>20773.77</v>
    </oc>
    <nc r="I478">
      <v>20773.8</v>
    </nc>
  </rcc>
  <rcc rId="2388" sId="2" numFmtId="4">
    <oc r="J485">
      <v>8660.0499999999993</v>
    </oc>
    <nc r="J485">
      <v>8660</v>
    </nc>
  </rcc>
  <rcc rId="2389" sId="2" numFmtId="4">
    <oc r="J484">
      <v>173094.76</v>
    </oc>
    <nc r="J484">
      <v>173094.8</v>
    </nc>
  </rcc>
  <rcc rId="2390" sId="2" numFmtId="4">
    <oc r="J478">
      <v>13021.21</v>
    </oc>
    <nc r="J478">
      <v>13021.2</v>
    </nc>
  </rcc>
  <rcc rId="2391" sId="2">
    <oc r="H261">
      <f>H262</f>
    </oc>
    <nc r="H261">
      <f>H262+H263</f>
    </nc>
  </rcc>
  <rcc rId="2392" sId="2" numFmtId="4">
    <oc r="I263">
      <v>213.62</v>
    </oc>
    <nc r="I263">
      <v>213.6</v>
    </nc>
  </rcc>
  <rcc rId="2393" sId="2" numFmtId="4">
    <oc r="I260">
      <v>424.41</v>
    </oc>
    <nc r="I260">
      <v>424.4</v>
    </nc>
  </rcc>
  <rcc rId="2394" sId="2" numFmtId="4">
    <oc r="I257">
      <v>791.05</v>
    </oc>
    <nc r="I257">
      <v>791.1</v>
    </nc>
  </rcc>
  <rcc rId="2395" sId="2" numFmtId="4">
    <oc r="I254">
      <v>3967.52</v>
    </oc>
    <nc r="I254">
      <v>3967.5</v>
    </nc>
  </rcc>
  <rcc rId="2396" sId="2" numFmtId="4">
    <oc r="I248">
      <v>3274.19</v>
    </oc>
    <nc r="I248">
      <v>3274.2</v>
    </nc>
  </rcc>
  <rcc rId="2397" sId="2" numFmtId="4">
    <oc r="I247">
      <v>150644.89000000001</v>
    </oc>
    <nc r="I247">
      <v>150644.9</v>
    </nc>
  </rcc>
  <rcc rId="2398" sId="2" numFmtId="4">
    <oc r="I245">
      <v>17626.09</v>
    </oc>
    <nc r="I245">
      <v>17626.099999999999</v>
    </nc>
  </rcc>
  <rcc rId="2399" sId="2" numFmtId="4">
    <oc r="I244">
      <v>1721.18</v>
    </oc>
    <nc r="I244">
      <v>1721.2</v>
    </nc>
  </rcc>
  <rcc rId="2400" sId="2" numFmtId="4">
    <oc r="I243">
      <v>60097.63</v>
    </oc>
    <nc r="I243">
      <v>60097.599999999999</v>
    </nc>
  </rcc>
  <rcc rId="2401" sId="2" numFmtId="4">
    <oc r="J260">
      <v>253.18</v>
    </oc>
    <nc r="J260">
      <v>253.2</v>
    </nc>
  </rcc>
  <rcc rId="2402" sId="2" numFmtId="4">
    <oc r="J257">
      <v>7.15</v>
    </oc>
    <nc r="J257">
      <v>7.2</v>
    </nc>
  </rcc>
  <rcc rId="2403" sId="2" numFmtId="4">
    <oc r="J254">
      <v>507.56</v>
    </oc>
    <nc r="J254">
      <v>507.6</v>
    </nc>
  </rcc>
  <rcc rId="2404" sId="2" numFmtId="4">
    <oc r="J253">
      <v>15075.76</v>
    </oc>
    <nc r="J253">
      <v>15075.7</v>
    </nc>
  </rcc>
  <rcc rId="2405" sId="2" numFmtId="4">
    <oc r="J249">
      <v>15515.93</v>
    </oc>
    <nc r="J249">
      <v>15515.9</v>
    </nc>
  </rcc>
  <rcc rId="2406" sId="2" numFmtId="4">
    <oc r="J248">
      <v>1187.6199999999999</v>
    </oc>
    <nc r="J248">
      <v>1187.5999999999999</v>
    </nc>
  </rcc>
  <rcc rId="2407" sId="2" numFmtId="4">
    <oc r="J245">
      <v>6438.67</v>
    </oc>
    <nc r="J245">
      <v>6438.7</v>
    </nc>
  </rcc>
  <rcc rId="2408" sId="2" numFmtId="4">
    <oc r="J244">
      <v>641.72</v>
    </oc>
    <nc r="J244">
      <v>641.70000000000005</v>
    </nc>
  </rcc>
  <rcc rId="2409" sId="2" numFmtId="4">
    <oc r="J243">
      <v>20150.63</v>
    </oc>
    <nc r="J243">
      <v>20150.599999999999</v>
    </nc>
  </rcc>
  <rcc rId="2410" sId="2" numFmtId="4">
    <oc r="I492">
      <v>1776.34</v>
    </oc>
    <nc r="I492">
      <v>1771.3</v>
    </nc>
  </rcc>
  <rcc rId="2411" sId="2" numFmtId="4">
    <oc r="J492">
      <v>185.61</v>
    </oc>
    <nc r="J492">
      <v>180.6</v>
    </nc>
  </rcc>
  <rcc rId="2412" sId="2" numFmtId="4">
    <oc r="J489">
      <v>7.5</v>
    </oc>
    <nc r="J489"/>
  </rcc>
  <rcc rId="2413" sId="2" numFmtId="4">
    <oc r="J357">
      <v>467.94</v>
    </oc>
    <nc r="J357">
      <v>467.9</v>
    </nc>
  </rcc>
  <rcc rId="2414" sId="2" numFmtId="4">
    <oc r="J355">
      <v>68.239999999999995</v>
    </oc>
    <nc r="J355">
      <v>68.2</v>
    </nc>
  </rcc>
  <rcc rId="2415" sId="2" numFmtId="4">
    <oc r="I353">
      <v>10246.66</v>
    </oc>
    <nc r="I353">
      <v>10246.700000000001</v>
    </nc>
  </rcc>
  <rcc rId="2416" sId="2" numFmtId="4">
    <oc r="I349">
      <v>2929.19</v>
    </oc>
    <nc r="I349">
      <v>2929.2</v>
    </nc>
  </rcc>
  <rcc rId="2417" sId="2" numFmtId="4">
    <oc r="I357">
      <v>3403.82</v>
    </oc>
    <nc r="I357">
      <v>3403.8</v>
    </nc>
  </rcc>
  <rcc rId="2418" sId="2" numFmtId="4">
    <oc r="I345">
      <v>410.22</v>
    </oc>
    <nc r="I345">
      <v>410.2</v>
    </nc>
  </rcc>
  <rfmt sheetId="2" sqref="I1:I6 I339:I357 I529:I1048576">
    <dxf>
      <fill>
        <patternFill patternType="solid">
          <bgColor theme="5" tint="0.39997558519241921"/>
        </patternFill>
      </fill>
    </dxf>
  </rfmt>
  <rcc rId="2419" sId="2" numFmtId="4">
    <oc r="I342">
      <v>0</v>
    </oc>
    <nc r="I342">
      <v>16</v>
    </nc>
  </rcc>
  <rcc rId="2420" sId="2">
    <oc r="J340">
      <f>J341</f>
    </oc>
    <nc r="J340">
      <f>J341</f>
    </nc>
  </rcc>
  <rcc rId="2421" sId="2" numFmtId="4">
    <oc r="I253">
      <v>41834.75</v>
    </oc>
    <nc r="I253">
      <v>41834.699999999997</v>
    </nc>
  </rcc>
  <rcc rId="2422" sId="2" numFmtId="4">
    <oc r="J352">
      <v>25889.919999999998</v>
    </oc>
    <nc r="J352">
      <v>25889.9</v>
    </nc>
  </rcc>
  <rcc rId="2423" sId="2" numFmtId="4">
    <oc r="J353">
      <v>3131.57</v>
    </oc>
    <nc r="J353">
      <v>3131.6</v>
    </nc>
  </rcc>
  <rcc rId="2424" sId="2" numFmtId="4">
    <oc r="J349">
      <v>1729.19</v>
    </oc>
    <nc r="J349">
      <v>1729.2</v>
    </nc>
  </rcc>
  <rcc rId="2425" sId="2" numFmtId="4">
    <oc r="J345">
      <v>410.22</v>
    </oc>
    <nc r="J345">
      <v>410.2</v>
    </nc>
  </rcc>
  <rcc rId="2426" sId="2" numFmtId="4">
    <oc r="J346">
      <v>43.85</v>
    </oc>
    <nc r="J346">
      <v>43.9</v>
    </nc>
  </rcc>
  <rcc rId="2427" sId="2" numFmtId="4">
    <oc r="J342">
      <v>0</v>
    </oc>
    <nc r="J342">
      <v>16</v>
    </nc>
  </rcc>
  <rcc rId="2428" sId="2" odxf="1" dxf="1" numFmtId="4">
    <oc r="J341">
      <f>J342</f>
    </oc>
    <nc r="J341">
      <f>J342</f>
    </nc>
    <ndxf>
      <fill>
        <patternFill patternType="solid">
          <bgColor theme="5" tint="0.39997558519241921"/>
        </patternFill>
      </fill>
    </ndxf>
  </rcc>
  <rcc rId="2429" sId="2" odxf="1" dxf="1">
    <oc r="J339">
      <f>J340+J343+J347+J350</f>
    </oc>
    <nc r="J339">
      <f>J340+J343+J347+J350</f>
    </nc>
    <odxf>
      <fill>
        <patternFill patternType="none">
          <bgColor indexed="65"/>
        </patternFill>
      </fill>
    </odxf>
    <ndxf>
      <fill>
        <patternFill patternType="solid">
          <bgColor theme="5" tint="0.39997558519241921"/>
        </patternFill>
      </fill>
    </ndxf>
  </rcc>
  <rcc rId="2430" sId="2" numFmtId="4">
    <oc r="J348">
      <v>937.2</v>
    </oc>
    <nc r="J348"/>
  </rcc>
  <rcmt sheetId="2" cell="J492" guid="{A82509B7-2586-40A8-9415-C3863B4AF02B}" hiddenRow="1" author="Хотина Кристина Игоревна" newLength="42"/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расходы!$A$1:$P$536</formula>
    <oldFormula>расходы!$A$1:$P$536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расходы!$A$6:$X$528</formula>
    <oldFormula>расходы!$A$6:$X$528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0" sId="2">
    <nc r="L28">
      <f>H28-J28</f>
    </nc>
  </rcc>
  <rcc rId="2441" sId="2">
    <nc r="L29">
      <f>H29-J29</f>
    </nc>
  </rcc>
  <rcc rId="2442" sId="2">
    <nc r="L30">
      <f>H30-J30</f>
    </nc>
  </rcc>
  <rcc rId="2443" sId="2">
    <nc r="M28">
      <f>IF(G28=0,"-",I28/G28)</f>
    </nc>
  </rcc>
  <rcc rId="2444" sId="2">
    <nc r="M29">
      <f>IF(G29=0,"-",I29/G29)</f>
    </nc>
  </rcc>
  <rcc rId="2445" sId="2">
    <nc r="M30">
      <f>IF(G30=0,"-",I30/G30)</f>
    </nc>
  </rcc>
  <rcc rId="2446" sId="2">
    <nc r="K28">
      <f>G28-I28</f>
    </nc>
  </rcc>
  <rcc rId="2447" sId="2">
    <nc r="K29">
      <f>G29-I29</f>
    </nc>
  </rcc>
  <rcc rId="2448" sId="2">
    <nc r="K30">
      <f>G30-I30</f>
    </nc>
  </rcc>
  <rcc rId="2449" sId="2" odxf="1" dxf="1" numFmtId="4">
    <nc r="J27">
      <v>0</v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2450" sId="2">
    <oc r="K523">
      <f>G523-I523</f>
    </oc>
    <nc r="K523">
      <f>G523-I523</f>
    </nc>
  </rcc>
  <rcc rId="2451" sId="2">
    <oc r="L523">
      <f>H523-J523</f>
    </oc>
    <nc r="L523">
      <f>H523-J523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2" sId="1">
    <oc r="E12" t="inlineStr">
      <is>
        <t>из них 
за I полугодие</t>
      </is>
    </oc>
    <nc r="E12" t="inlineStr">
      <is>
        <t>из них 
за III квартал</t>
      </is>
    </nc>
  </rcc>
  <rcc rId="2453" sId="2">
    <oc r="G528">
      <f>-'\\is_finu\shares\Почта\Общая\Совм отчеты бух бюдж доходн\Совместн отчет в УЭ (ежем до 20 числа)\2023 год\на 01.07.2023\[отчет на  01.07.2023 кварт (с формулами).xlsx]источники'!D7</f>
    </oc>
    <nc r="G528">
      <f>-'\\is_finu\shares\Почта\Общая\Совм отчеты бух бюдж доходн\Совместн отчет в УЭ (ежем до 20 числа)\2023 год\на 01.07.2023\[отчет на  01.07.2023 кварт (с формулами).xlsx]источники'!D7</f>
    </nc>
  </rcc>
  <rcc rId="2454" sId="2">
    <oc r="J528">
      <f>'\\is_finu\shares\Почта\Общая\Совм отчеты бух бюдж доходн\Совместн отчет в УЭ (ежем до 20 числа)\2023 год\на 01.07.2023\[отчет на  01.07.2023 кварт (с формулами).xlsx]доходы'!G14-'\\is_finu\shares\Почта\Общая\Совм отчеты бух бюдж доходн\Совместн отчет в УЭ (ежем до 20 числа)\2023 год\на 01.07.2023\[отчет на  01.07.2023 кварт (с формулами).xlsx]расходы'!J5</f>
    </oc>
    <nc r="J528">
      <f>'\\is_finu\shares\Почта\Общая\Совм отчеты бух бюдж доходн\Совместн отчет в УЭ (ежем до 20 числа)\2023 год\на 01.07.2023\[отчет на  01.07.2023 кварт (с формулами).xlsx]доходы'!G14-'\\is_finu\shares\Почта\Общая\Совм отчеты бух бюдж доходн\Совместн отчет в УЭ (ежем до 20 числа)\2023 год\на 01.07.2023\[отчет на  01.07.2023 кварт (с формулами).xlsx]расходы'!J5</f>
    </nc>
  </rcc>
  <rcc rId="2455" sId="1">
    <oc r="K16">
      <f>G16/E16</f>
    </oc>
    <nc r="K16">
      <f>G16/E16</f>
    </nc>
  </rcc>
  <rcc rId="2456" sId="1">
    <oc r="J17">
      <f>F17/D17</f>
    </oc>
    <nc r="J17">
      <f>F17/D17</f>
    </nc>
  </rcc>
  <rcc rId="2457" sId="1">
    <oc r="K17">
      <f>G17/E17</f>
    </oc>
    <nc r="K17">
      <f>G17/E17</f>
    </nc>
  </rcc>
  <rcc rId="2458" sId="1">
    <oc r="J18">
      <f>F18/D18</f>
    </oc>
    <nc r="J18">
      <f>F18/D18</f>
    </nc>
  </rcc>
  <rcc rId="2459" sId="1">
    <oc r="K18">
      <f>G18/E18</f>
    </oc>
    <nc r="K18">
      <f>G18/E18</f>
    </nc>
  </rcc>
  <rcc rId="2460" sId="1">
    <oc r="J19">
      <f>F19/D19</f>
    </oc>
    <nc r="J19">
      <f>F19/D19</f>
    </nc>
  </rcc>
  <rcc rId="2461" sId="1">
    <oc r="J20">
      <f>F20/D20</f>
    </oc>
    <nc r="J20">
      <f>F20/D20</f>
    </nc>
  </rcc>
  <rcc rId="2462" sId="1">
    <oc r="K20">
      <f>G20/E20</f>
    </oc>
    <nc r="K20">
      <f>G20/E20</f>
    </nc>
  </rcc>
  <rcc rId="2463" sId="1">
    <oc r="J21">
      <f>F21/D21</f>
    </oc>
    <nc r="J21">
      <f>F21/D21</f>
    </nc>
  </rcc>
  <rcc rId="2464" sId="1">
    <oc r="K21">
      <f>G21/E21</f>
    </oc>
    <nc r="K21">
      <f>G21/E21</f>
    </nc>
  </rcc>
  <rcc rId="2465" sId="1">
    <oc r="J22">
      <f>F22/D22</f>
    </oc>
    <nc r="J22">
      <f>F22/D22</f>
    </nc>
  </rcc>
  <rcc rId="2466" sId="1">
    <oc r="K22">
      <f>G22/E22</f>
    </oc>
    <nc r="K22">
      <f>G22/E22</f>
    </nc>
  </rcc>
  <rcc rId="2467" sId="1">
    <oc r="J23">
      <f>F23/D23</f>
    </oc>
    <nc r="J23">
      <f>F23/D23</f>
    </nc>
  </rcc>
  <rcc rId="2468" sId="1">
    <oc r="K23">
      <f>G23/E23</f>
    </oc>
    <nc r="K23">
      <f>G23/E23</f>
    </nc>
  </rcc>
  <rcc rId="2469" sId="1">
    <oc r="J25">
      <f>F25/D25</f>
    </oc>
    <nc r="J25">
      <f>F25/D25</f>
    </nc>
  </rcc>
  <rcc rId="2470" sId="1">
    <oc r="K25" t="inlineStr">
      <is>
        <t>-</t>
      </is>
    </oc>
    <nc r="K25">
      <f>G25/E25</f>
    </nc>
  </rcc>
  <rcc rId="2471" sId="1">
    <oc r="J26">
      <f>F26/D26</f>
    </oc>
    <nc r="J26">
      <f>F26/D26</f>
    </nc>
  </rcc>
  <rcc rId="2472" sId="1">
    <oc r="K26">
      <f>G26/E26</f>
    </oc>
    <nc r="K26">
      <f>G26/E26</f>
    </nc>
  </rcc>
  <rcc rId="2473" sId="1">
    <oc r="J27">
      <f>F27/D27</f>
    </oc>
    <nc r="J27">
      <f>F27/D27</f>
    </nc>
  </rcc>
  <rcc rId="2474" sId="1">
    <oc r="K27">
      <f>G27/E27</f>
    </oc>
    <nc r="K27">
      <f>G27/E27</f>
    </nc>
  </rcc>
  <rcc rId="2475" sId="1">
    <oc r="J28">
      <f>F28/D28</f>
    </oc>
    <nc r="J28">
      <f>F28/D28</f>
    </nc>
  </rcc>
  <rcc rId="2476" sId="1">
    <oc r="K28">
      <f>G28/E28</f>
    </oc>
    <nc r="K28">
      <f>G28/E28</f>
    </nc>
  </rcc>
  <rcc rId="2477" sId="1">
    <oc r="J29">
      <f>F29/D29</f>
    </oc>
    <nc r="J29">
      <f>F29/D29</f>
    </nc>
  </rcc>
  <rcc rId="2478" sId="1">
    <oc r="K29">
      <f>G29/E29</f>
    </oc>
    <nc r="K29">
      <f>G29/E29</f>
    </nc>
  </rcc>
  <rcc rId="2479" sId="1">
    <oc r="J30">
      <f>F30/D30</f>
    </oc>
    <nc r="J30">
      <f>F30/D30</f>
    </nc>
  </rcc>
  <rcc rId="2480" sId="1">
    <oc r="K30">
      <f>G30/E30</f>
    </oc>
    <nc r="K30">
      <f>G30/E30</f>
    </nc>
  </rcc>
  <rcc rId="2481" sId="1">
    <oc r="J31">
      <f>F31/D31</f>
    </oc>
    <nc r="J31">
      <f>F31/D31</f>
    </nc>
  </rcc>
  <rcc rId="2482" sId="1">
    <oc r="K31">
      <f>G31/E31</f>
    </oc>
    <nc r="K31">
      <f>G31/E31</f>
    </nc>
  </rcc>
  <rcc rId="2483" sId="1">
    <oc r="J32">
      <f>F32/D32</f>
    </oc>
    <nc r="J32">
      <f>F32/D32</f>
    </nc>
  </rcc>
  <rcc rId="2484" sId="1">
    <oc r="K32">
      <f>G32/E32</f>
    </oc>
    <nc r="K32">
      <f>G32/E32</f>
    </nc>
  </rcc>
  <rcc rId="2485" sId="1">
    <oc r="J33">
      <f>F33/D33</f>
    </oc>
    <nc r="J33">
      <f>F33/D33</f>
    </nc>
  </rcc>
  <rcc rId="2486" sId="1">
    <oc r="K33">
      <f>G33/E33</f>
    </oc>
    <nc r="K33">
      <f>G33/E33</f>
    </nc>
  </rcc>
  <rcc rId="2487" sId="1">
    <oc r="J34">
      <f>F34/D34</f>
    </oc>
    <nc r="J34">
      <f>F34/D34</f>
    </nc>
  </rcc>
  <rcc rId="2488" sId="1">
    <oc r="K34">
      <f>G34/E34</f>
    </oc>
    <nc r="K34">
      <f>G34/E34</f>
    </nc>
  </rcc>
  <rcc rId="2489" sId="1">
    <oc r="J35">
      <f>F35/D35</f>
    </oc>
    <nc r="J35">
      <f>F35/D35</f>
    </nc>
  </rcc>
  <rcc rId="2490" sId="1">
    <oc r="K35">
      <f>G35/E35</f>
    </oc>
    <nc r="K35">
      <f>G35/E35</f>
    </nc>
  </rcc>
  <rcc rId="2491" sId="1">
    <oc r="J36">
      <f>F36/D36</f>
    </oc>
    <nc r="J36">
      <f>F36/D36</f>
    </nc>
  </rcc>
  <rcc rId="2492" sId="1">
    <oc r="K36">
      <f>G36/E36</f>
    </oc>
    <nc r="K36">
      <f>G36/E36</f>
    </nc>
  </rcc>
  <rcc rId="2493" sId="1">
    <oc r="J37">
      <f>F37/D37</f>
    </oc>
    <nc r="J37">
      <f>F37/D37</f>
    </nc>
  </rcc>
  <rcc rId="2494" sId="1">
    <oc r="K37">
      <f>G37/E37</f>
    </oc>
    <nc r="K37">
      <f>G37/E37</f>
    </nc>
  </rcc>
  <rcc rId="2495" sId="1">
    <oc r="J38">
      <f>F38/D38</f>
    </oc>
    <nc r="J38">
      <f>F38/D38</f>
    </nc>
  </rcc>
  <rcc rId="2496" sId="1">
    <oc r="K38">
      <f>G38/E38</f>
    </oc>
    <nc r="K38">
      <f>G38/E38</f>
    </nc>
  </rcc>
  <rcc rId="2497" sId="1">
    <oc r="J39">
      <f>F39/D39</f>
    </oc>
    <nc r="J39">
      <f>F39/D39</f>
    </nc>
  </rcc>
  <rcc rId="2498" sId="1">
    <oc r="K39">
      <f>G39/E39</f>
    </oc>
    <nc r="K39">
      <f>G39/E39</f>
    </nc>
  </rcc>
  <rcc rId="2499" sId="1">
    <oc r="J40">
      <f>F40/D40</f>
    </oc>
    <nc r="J40">
      <f>F40/D40</f>
    </nc>
  </rcc>
  <rcc rId="2500" sId="1">
    <oc r="K40">
      <f>G40/E40</f>
    </oc>
    <nc r="K40">
      <f>G40/E40</f>
    </nc>
  </rcc>
  <rcc rId="2501" sId="1">
    <oc r="J41" t="inlineStr">
      <is>
        <t>-</t>
      </is>
    </oc>
    <nc r="J41">
      <f>F41/D41</f>
    </nc>
  </rcc>
  <rcc rId="2502" sId="1">
    <oc r="K41" t="inlineStr">
      <is>
        <t>-</t>
      </is>
    </oc>
    <nc r="K41">
      <f>G41/E41</f>
    </nc>
  </rcc>
  <rcc rId="2503" sId="1">
    <oc r="J42">
      <f>F42/D42</f>
    </oc>
    <nc r="J42">
      <f>F42/D42</f>
    </nc>
  </rcc>
  <rcc rId="2504" sId="1">
    <oc r="K42">
      <f>G42/E42</f>
    </oc>
    <nc r="K42">
      <f>G42/E42</f>
    </nc>
  </rcc>
  <rcc rId="2505" sId="1">
    <oc r="J43">
      <f>F43/D43</f>
    </oc>
    <nc r="J43">
      <f>F43/D43</f>
    </nc>
  </rcc>
  <rcc rId="2506" sId="1">
    <oc r="K43">
      <f>G43/E43</f>
    </oc>
    <nc r="K43">
      <f>G43/E43</f>
    </nc>
  </rcc>
  <rcc rId="2507" sId="1">
    <oc r="J44">
      <f>F44/D44</f>
    </oc>
    <nc r="J44">
      <f>F44/D44</f>
    </nc>
  </rcc>
  <rcc rId="2508" sId="1">
    <oc r="K44">
      <f>G44/E44</f>
    </oc>
    <nc r="K44">
      <f>G44/E44</f>
    </nc>
  </rcc>
  <rcc rId="2509" sId="1">
    <oc r="J45">
      <f>F45/D45</f>
    </oc>
    <nc r="J45">
      <f>F45/D45</f>
    </nc>
  </rcc>
  <rcc rId="2510" sId="1">
    <oc r="K45">
      <f>G45/E45</f>
    </oc>
    <nc r="K45">
      <f>G45/E45</f>
    </nc>
  </rcc>
  <rcc rId="2511" sId="1">
    <oc r="J46">
      <f>F46/D46</f>
    </oc>
    <nc r="J46">
      <f>F46/D46</f>
    </nc>
  </rcc>
  <rcc rId="2512" sId="1">
    <oc r="K46">
      <f>G46/E46</f>
    </oc>
    <nc r="K46">
      <f>G46/E46</f>
    </nc>
  </rcc>
  <rcc rId="2513" sId="1">
    <oc r="J47">
      <f>F47/D47</f>
    </oc>
    <nc r="J47">
      <f>F47/D47</f>
    </nc>
  </rcc>
  <rcc rId="2514" sId="1">
    <oc r="K47">
      <f>G47/E47</f>
    </oc>
    <nc r="K47">
      <f>G47/E47</f>
    </nc>
  </rcc>
  <rcc rId="2515" sId="1">
    <oc r="J48">
      <f>F48/D48</f>
    </oc>
    <nc r="J48">
      <f>F48/D48</f>
    </nc>
  </rcc>
  <rcc rId="2516" sId="1">
    <oc r="K48">
      <f>G48/E48</f>
    </oc>
    <nc r="K48">
      <f>G48/E48</f>
    </nc>
  </rcc>
  <rcc rId="2517" sId="1">
    <oc r="J49">
      <f>F49/D49</f>
    </oc>
    <nc r="J49">
      <f>F49/D49</f>
    </nc>
  </rcc>
  <rcc rId="2518" sId="1">
    <oc r="K49">
      <f>G49/E49</f>
    </oc>
    <nc r="K49">
      <f>G49/E49</f>
    </nc>
  </rcc>
  <rcc rId="2519" sId="1">
    <oc r="J50">
      <f>F50/D50</f>
    </oc>
    <nc r="J50">
      <f>F50/D50</f>
    </nc>
  </rcc>
  <rcc rId="2520" sId="1">
    <oc r="K50">
      <f>G50/E50</f>
    </oc>
    <nc r="K50">
      <f>G50/E50</f>
    </nc>
  </rcc>
  <rcc rId="2521" sId="1">
    <oc r="J51">
      <f>F51/D51</f>
    </oc>
    <nc r="J51">
      <f>F51/D51</f>
    </nc>
  </rcc>
  <rcc rId="2522" sId="1">
    <oc r="K51">
      <f>G51/E51</f>
    </oc>
    <nc r="K51">
      <f>G51/E51</f>
    </nc>
  </rcc>
  <rcc rId="2523" sId="1">
    <oc r="J52">
      <f>F52/D52</f>
    </oc>
    <nc r="J52">
      <f>F52/D52</f>
    </nc>
  </rcc>
  <rcc rId="2524" sId="1">
    <oc r="K52">
      <f>G52/E52</f>
    </oc>
    <nc r="K52">
      <f>G52/E52</f>
    </nc>
  </rcc>
  <rcc rId="2525" sId="1">
    <oc r="J53" t="inlineStr">
      <is>
        <t>-</t>
      </is>
    </oc>
    <nc r="J53">
      <f>F53/D53</f>
    </nc>
  </rcc>
  <rcc rId="2526" sId="1">
    <oc r="K53" t="inlineStr">
      <is>
        <t>-</t>
      </is>
    </oc>
    <nc r="K53">
      <f>G53/E53</f>
    </nc>
  </rcc>
  <rcc rId="2527" sId="1">
    <oc r="J54">
      <f>F54/D54</f>
    </oc>
    <nc r="J54">
      <f>F54/D54</f>
    </nc>
  </rcc>
  <rcc rId="2528" sId="1">
    <oc r="K54">
      <f>G54/E54</f>
    </oc>
    <nc r="K54">
      <f>G54/E54</f>
    </nc>
  </rcc>
  <rcc rId="2529" sId="1">
    <oc r="J55">
      <f>F55/D55</f>
    </oc>
    <nc r="J55">
      <f>F55/D55</f>
    </nc>
  </rcc>
  <rcc rId="2530" sId="1">
    <oc r="K55">
      <f>G55/E55</f>
    </oc>
    <nc r="K55">
      <f>G55/E55</f>
    </nc>
  </rcc>
  <rcc rId="2531" sId="1">
    <oc r="J56">
      <f>F56/D56</f>
    </oc>
    <nc r="J56">
      <f>F56/D56</f>
    </nc>
  </rcc>
  <rcc rId="2532" sId="1">
    <oc r="K56">
      <f>G56/E56</f>
    </oc>
    <nc r="K56">
      <f>G56/E56</f>
    </nc>
  </rcc>
  <rcc rId="2533" sId="1">
    <oc r="J57">
      <f>F57/D57</f>
    </oc>
    <nc r="J57">
      <f>F57/D57</f>
    </nc>
  </rcc>
  <rcc rId="2534" sId="1">
    <oc r="K57">
      <f>G57/E57</f>
    </oc>
    <nc r="K57">
      <f>G57/E57</f>
    </nc>
  </rcc>
  <rcc rId="2535" sId="1">
    <oc r="J58">
      <f>F58/D58</f>
    </oc>
    <nc r="J58">
      <f>F58/D58</f>
    </nc>
  </rcc>
  <rcc rId="2536" sId="1">
    <oc r="K58">
      <f>G58/E58</f>
    </oc>
    <nc r="K58">
      <f>G58/E58</f>
    </nc>
  </rcc>
  <rcc rId="2537" sId="1">
    <nc r="J59">
      <f>F59/D59</f>
    </nc>
  </rcc>
  <rcc rId="2538" sId="1">
    <nc r="K59">
      <f>G59/E59</f>
    </nc>
  </rcc>
  <rcc rId="2539" sId="1">
    <oc r="J60">
      <f>F60/D60</f>
    </oc>
    <nc r="J60">
      <f>F60/D60</f>
    </nc>
  </rcc>
  <rcc rId="2540" sId="1">
    <oc r="K60" t="inlineStr">
      <is>
        <t>-</t>
      </is>
    </oc>
    <nc r="K60">
      <f>G60/E60</f>
    </nc>
  </rcc>
  <rcc rId="2541" sId="1">
    <oc r="J61">
      <f>F61/D61</f>
    </oc>
    <nc r="J61">
      <f>F61/D61</f>
    </nc>
  </rcc>
  <rcc rId="2542" sId="1">
    <oc r="K61">
      <f>G61/E61</f>
    </oc>
    <nc r="K61">
      <f>G61/E61</f>
    </nc>
  </rcc>
  <rcc rId="2543" sId="1">
    <oc r="J62">
      <f>F62/D62</f>
    </oc>
    <nc r="J62">
      <f>F62/D62</f>
    </nc>
  </rcc>
  <rcc rId="2544" sId="1">
    <oc r="K62">
      <f>G62/E62</f>
    </oc>
    <nc r="K62">
      <f>G62/E62</f>
    </nc>
  </rcc>
  <rcc rId="2545" sId="1">
    <oc r="J63">
      <f>F63/D63</f>
    </oc>
    <nc r="J63">
      <f>F63/D63</f>
    </nc>
  </rcc>
  <rcc rId="2546" sId="1">
    <oc r="K63">
      <f>G63/E63</f>
    </oc>
    <nc r="K63">
      <f>G63/E63</f>
    </nc>
  </rcc>
  <rcc rId="2547" sId="1">
    <oc r="J64">
      <f>F64/D64</f>
    </oc>
    <nc r="J64">
      <f>F64/D64</f>
    </nc>
  </rcc>
  <rcc rId="2548" sId="1">
    <oc r="K64">
      <f>G64/E64</f>
    </oc>
    <nc r="K64">
      <f>G64/E64</f>
    </nc>
  </rcc>
  <rcc rId="2549" sId="1">
    <oc r="J65">
      <f>F65/D65</f>
    </oc>
    <nc r="J65">
      <f>F65/D65</f>
    </nc>
  </rcc>
  <rcc rId="2550" sId="1">
    <oc r="K65">
      <f>G65/E65</f>
    </oc>
    <nc r="K65">
      <f>G65/E65</f>
    </nc>
  </rcc>
  <rcc rId="2551" sId="1">
    <oc r="J66">
      <f>F66/D66</f>
    </oc>
    <nc r="J66">
      <f>F66/D66</f>
    </nc>
  </rcc>
  <rcc rId="2552" sId="1">
    <oc r="K66">
      <f>G66/E66</f>
    </oc>
    <nc r="K66">
      <f>G66/E66</f>
    </nc>
  </rcc>
  <rcc rId="2553" sId="1">
    <oc r="J67">
      <f>F67/D67</f>
    </oc>
    <nc r="J67">
      <f>F67/D67</f>
    </nc>
  </rcc>
  <rcc rId="2554" sId="1">
    <oc r="K67">
      <f>G67/E67</f>
    </oc>
    <nc r="K67">
      <f>G67/E67</f>
    </nc>
  </rcc>
  <rcc rId="2555" sId="1">
    <oc r="J68">
      <f>F68/D68</f>
    </oc>
    <nc r="J68">
      <f>F68/D68</f>
    </nc>
  </rcc>
  <rcc rId="2556" sId="1">
    <oc r="K68">
      <f>G68/E68</f>
    </oc>
    <nc r="K68">
      <f>G68/E68</f>
    </nc>
  </rcc>
  <rcc rId="2557" sId="1">
    <oc r="J69">
      <f>F69/D69</f>
    </oc>
    <nc r="J69">
      <f>F69/D69</f>
    </nc>
  </rcc>
  <rcc rId="2558" sId="1">
    <oc r="K69">
      <f>G69/E69</f>
    </oc>
    <nc r="K69">
      <f>G69/E69</f>
    </nc>
  </rcc>
  <rcc rId="2559" sId="1">
    <oc r="J70">
      <f>F70/D70</f>
    </oc>
    <nc r="J70">
      <f>F70/D70</f>
    </nc>
  </rcc>
  <rcc rId="2560" sId="1">
    <oc r="K70">
      <f>G70/E70</f>
    </oc>
    <nc r="K70">
      <f>G70/E70</f>
    </nc>
  </rcc>
  <rcc rId="2561" sId="1">
    <oc r="J16">
      <f>F16/D16</f>
    </oc>
    <nc r="J16">
      <f>F16/D16</f>
    </nc>
  </rcc>
  <rcc rId="2562" sId="1">
    <oc r="K19">
      <f>G19/E19</f>
    </oc>
    <nc r="K19">
      <f>G19/E19</f>
    </nc>
  </rcc>
  <rcc rId="2563" sId="1">
    <oc r="J24" t="inlineStr">
      <is>
        <t>-</t>
      </is>
    </oc>
    <nc r="J24">
      <f>F24/D24</f>
    </nc>
  </rcc>
  <rcc rId="2564" sId="1">
    <oc r="K24" t="inlineStr">
      <is>
        <t>-</t>
      </is>
    </oc>
    <nc r="K24">
      <f>G24/E24</f>
    </nc>
  </rcc>
  <rdn rId="0" localSheetId="1" customView="1" name="Z_DE0F5E73_EF4C_476D_B6AE_BFEFF57E867A_.wvu.PrintArea" hidden="1" oldHidden="1">
    <formula>доходы!$A$1:$K$70</formula>
  </rdn>
  <rdn rId="0" localSheetId="1" customView="1" name="Z_DE0F5E73_EF4C_476D_B6AE_BFEFF57E867A_.wvu.PrintTitles" hidden="1" oldHidden="1">
    <formula>доходы!$12:$13</formula>
  </rdn>
  <rdn rId="0" localSheetId="1" customView="1" name="Z_DE0F5E73_EF4C_476D_B6AE_BFEFF57E867A_.wvu.FilterData" hidden="1" oldHidden="1">
    <formula>доходы!$A$13:$GF$70</formula>
  </rdn>
  <rdn rId="0" localSheetId="2" customView="1" name="Z_DE0F5E73_EF4C_476D_B6AE_BFEFF57E867A_.wvu.PrintArea" hidden="1" oldHidden="1">
    <formula>расходы!$A$1:$P$536</formula>
  </rdn>
  <rdn rId="0" localSheetId="2" customView="1" name="Z_DE0F5E73_EF4C_476D_B6AE_BFEFF57E867A_.wvu.PrintTitles" hidden="1" oldHidden="1">
    <formula>расходы!$4:$5</formula>
  </rdn>
  <rdn rId="0" localSheetId="2" customView="1" name="Z_DE0F5E73_EF4C_476D_B6AE_BFEFF57E867A_.wvu.FilterData" hidden="1" oldHidden="1">
    <formula>расходы!$A$6:$X$528</formula>
  </rdn>
  <rdn rId="0" localSheetId="3" customView="1" name="Z_DE0F5E73_EF4C_476D_B6AE_BFEFF57E867A_.wvu.PrintArea" hidden="1" oldHidden="1">
    <formula>источники!$A$1:$G$22</formula>
  </rdn>
  <rdn rId="0" localSheetId="3" customView="1" name="Z_DE0F5E73_EF4C_476D_B6AE_BFEFF57E867A_.wvu.PrintTitles" hidden="1" oldHidden="1">
    <formula>источники!$3:$4</formula>
  </rdn>
  <rdn rId="0" localSheetId="4" customView="1" name="Z_DE0F5E73_EF4C_476D_B6AE_BFEFF57E867A_.wvu.Rows" hidden="1" oldHidden="1">
    <formula>'резервный фонд'!$32:$32</formula>
  </rdn>
  <rcv guid="{DE0F5E73-EF4C-476D-B6AE-BFEFF57E867A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24" start="0" length="0">
    <dxf>
      <numFmt numFmtId="165" formatCode="0.0%"/>
    </dxf>
  </rfmt>
  <rcc rId="2574" sId="1">
    <oc r="J16">
      <f>F16/D16</f>
    </oc>
    <nc r="J16">
      <f>F16/D16</f>
    </nc>
  </rcc>
  <rcc rId="2575" sId="1">
    <oc r="K16">
      <f>G16/E16</f>
    </oc>
    <nc r="K16">
      <f>G16/E16</f>
    </nc>
  </rcc>
  <rcc rId="2576" sId="1">
    <oc r="J17">
      <f>F17/D17</f>
    </oc>
    <nc r="J17">
      <f>F17/D17</f>
    </nc>
  </rcc>
  <rcc rId="2577" sId="1">
    <oc r="K17">
      <f>G17/E17</f>
    </oc>
    <nc r="K17">
      <f>G17/E17</f>
    </nc>
  </rcc>
  <rcc rId="2578" sId="1">
    <oc r="J18">
      <f>F18/D18</f>
    </oc>
    <nc r="J18">
      <f>F18/D18</f>
    </nc>
  </rcc>
  <rcc rId="2579" sId="1">
    <oc r="K18">
      <f>G18/E18</f>
    </oc>
    <nc r="K18">
      <f>G18/E18</f>
    </nc>
  </rcc>
  <rcc rId="2580" sId="1">
    <oc r="J19">
      <f>F19/D19</f>
    </oc>
    <nc r="J19">
      <f>F19/D19</f>
    </nc>
  </rcc>
  <rcc rId="2581" sId="1">
    <oc r="K19">
      <f>G19/E19</f>
    </oc>
    <nc r="K19">
      <f>G19/E19</f>
    </nc>
  </rcc>
  <rcc rId="2582" sId="1">
    <oc r="J20">
      <f>F20/D20</f>
    </oc>
    <nc r="J20">
      <f>F20/D20</f>
    </nc>
  </rcc>
  <rcc rId="2583" sId="1">
    <oc r="K20">
      <f>G20/E20</f>
    </oc>
    <nc r="K20">
      <f>G20/E20</f>
    </nc>
  </rcc>
  <rcc rId="2584" sId="1">
    <oc r="J21">
      <f>F21/D21</f>
    </oc>
    <nc r="J21">
      <f>F21/D21</f>
    </nc>
  </rcc>
  <rcc rId="2585" sId="1">
    <oc r="K21">
      <f>G21/E21</f>
    </oc>
    <nc r="K21">
      <f>G21/E21</f>
    </nc>
  </rcc>
  <rcc rId="2586" sId="1">
    <oc r="J22">
      <f>F22/D22</f>
    </oc>
    <nc r="J22">
      <f>F22/D22</f>
    </nc>
  </rcc>
  <rcc rId="2587" sId="1">
    <oc r="K22">
      <f>G22/E22</f>
    </oc>
    <nc r="K22">
      <f>G22/E22</f>
    </nc>
  </rcc>
  <rcc rId="2588" sId="1">
    <oc r="J23">
      <f>F23/D23</f>
    </oc>
    <nc r="J23">
      <f>F23/D23</f>
    </nc>
  </rcc>
  <rcc rId="2589" sId="1">
    <oc r="K23">
      <f>G23/E23</f>
    </oc>
    <nc r="K23">
      <f>G23/E23</f>
    </nc>
  </rcc>
  <rcc rId="2590" sId="1">
    <oc r="J24">
      <f>F24/D24</f>
    </oc>
    <nc r="J24">
      <f>F24/D24</f>
    </nc>
  </rcc>
  <rcc rId="2591" sId="1">
    <oc r="K24">
      <f>G24/E24</f>
    </oc>
    <nc r="K24">
      <f>G24/E24</f>
    </nc>
  </rcc>
  <rcc rId="2592" sId="1">
    <oc r="J25">
      <f>F25/D25</f>
    </oc>
    <nc r="J25">
      <f>F25/D25</f>
    </nc>
  </rcc>
  <rcc rId="2593" sId="1">
    <oc r="K25">
      <f>G25/E25</f>
    </oc>
    <nc r="K25">
      <f>G25/E25</f>
    </nc>
  </rcc>
  <rcc rId="2594" sId="1">
    <oc r="J26">
      <f>F26/D26</f>
    </oc>
    <nc r="J26">
      <f>F26/D26</f>
    </nc>
  </rcc>
  <rcc rId="2595" sId="1">
    <oc r="K26">
      <f>G26/E26</f>
    </oc>
    <nc r="K26">
      <f>G26/E26</f>
    </nc>
  </rcc>
  <rcc rId="2596" sId="1">
    <oc r="J27">
      <f>F27/D27</f>
    </oc>
    <nc r="J27">
      <f>F27/D27</f>
    </nc>
  </rcc>
  <rcc rId="2597" sId="1">
    <oc r="K27">
      <f>G27/E27</f>
    </oc>
    <nc r="K27">
      <f>G27/E27</f>
    </nc>
  </rcc>
  <rcc rId="2598" sId="1">
    <oc r="J28">
      <f>F28/D28</f>
    </oc>
    <nc r="J28">
      <f>F28/D28</f>
    </nc>
  </rcc>
  <rcc rId="2599" sId="1">
    <oc r="K28">
      <f>G28/E28</f>
    </oc>
    <nc r="K28">
      <f>G28/E28</f>
    </nc>
  </rcc>
  <rcc rId="2600" sId="1">
    <oc r="J29">
      <f>F29/D29</f>
    </oc>
    <nc r="J29">
      <f>F29/D29</f>
    </nc>
  </rcc>
  <rcc rId="2601" sId="1">
    <oc r="K29">
      <f>G29/E29</f>
    </oc>
    <nc r="K29">
      <f>G29/E29</f>
    </nc>
  </rcc>
  <rcc rId="2602" sId="1">
    <oc r="J30">
      <f>F30/D30</f>
    </oc>
    <nc r="J30">
      <f>F30/D30</f>
    </nc>
  </rcc>
  <rcc rId="2603" sId="1">
    <oc r="K30">
      <f>G30/E30</f>
    </oc>
    <nc r="K30">
      <f>G30/E30</f>
    </nc>
  </rcc>
  <rcc rId="2604" sId="1">
    <oc r="J31">
      <f>F31/D31</f>
    </oc>
    <nc r="J31">
      <f>F31/D31</f>
    </nc>
  </rcc>
  <rcc rId="2605" sId="1">
    <oc r="K31">
      <f>G31/E31</f>
    </oc>
    <nc r="K31">
      <f>G31/E31</f>
    </nc>
  </rcc>
  <rcc rId="2606" sId="1">
    <oc r="J32">
      <f>F32/D32</f>
    </oc>
    <nc r="J32">
      <f>F32/D32</f>
    </nc>
  </rcc>
  <rcc rId="2607" sId="1">
    <oc r="K32">
      <f>G32/E32</f>
    </oc>
    <nc r="K32">
      <f>G32/E32</f>
    </nc>
  </rcc>
  <rcc rId="2608" sId="1">
    <oc r="J33">
      <f>F33/D33</f>
    </oc>
    <nc r="J33">
      <f>F33/D33</f>
    </nc>
  </rcc>
  <rcc rId="2609" sId="1">
    <oc r="K33">
      <f>G33/E33</f>
    </oc>
    <nc r="K33">
      <f>G33/E33</f>
    </nc>
  </rcc>
  <rcc rId="2610" sId="1">
    <oc r="J34">
      <f>F34/D34</f>
    </oc>
    <nc r="J34">
      <f>F34/D34</f>
    </nc>
  </rcc>
  <rcc rId="2611" sId="1">
    <oc r="K34">
      <f>G34/E34</f>
    </oc>
    <nc r="K34">
      <f>G34/E34</f>
    </nc>
  </rcc>
  <rcc rId="2612" sId="1">
    <oc r="J35">
      <f>F35/D35</f>
    </oc>
    <nc r="J35">
      <f>F35/D35</f>
    </nc>
  </rcc>
  <rcc rId="2613" sId="1">
    <oc r="K35">
      <f>G35/E35</f>
    </oc>
    <nc r="K35">
      <f>G35/E35</f>
    </nc>
  </rcc>
  <rcc rId="2614" sId="1">
    <oc r="J36">
      <f>F36/D36</f>
    </oc>
    <nc r="J36">
      <f>F36/D36</f>
    </nc>
  </rcc>
  <rcc rId="2615" sId="1">
    <oc r="K36">
      <f>G36/E36</f>
    </oc>
    <nc r="K36">
      <f>G36/E36</f>
    </nc>
  </rcc>
  <rcc rId="2616" sId="1">
    <oc r="J37">
      <f>F37/D37</f>
    </oc>
    <nc r="J37">
      <f>F37/D37</f>
    </nc>
  </rcc>
  <rcc rId="2617" sId="1">
    <oc r="K37">
      <f>G37/E37</f>
    </oc>
    <nc r="K37">
      <f>G37/E37</f>
    </nc>
  </rcc>
  <rcc rId="2618" sId="1">
    <oc r="J38">
      <f>F38/D38</f>
    </oc>
    <nc r="J38">
      <f>F38/D38</f>
    </nc>
  </rcc>
  <rcc rId="2619" sId="1">
    <oc r="K38">
      <f>G38/E38</f>
    </oc>
    <nc r="K38">
      <f>G38/E38</f>
    </nc>
  </rcc>
  <rcc rId="2620" sId="1">
    <oc r="J39">
      <f>F39/D39</f>
    </oc>
    <nc r="J39">
      <f>F39/D39</f>
    </nc>
  </rcc>
  <rcc rId="2621" sId="1">
    <oc r="K39">
      <f>G39/E39</f>
    </oc>
    <nc r="K39">
      <f>G39/E39</f>
    </nc>
  </rcc>
  <rcc rId="2622" sId="1">
    <oc r="J40">
      <f>F40/D40</f>
    </oc>
    <nc r="J40">
      <f>F40/D40</f>
    </nc>
  </rcc>
  <rcc rId="2623" sId="1">
    <oc r="K40">
      <f>G40/E40</f>
    </oc>
    <nc r="K40">
      <f>G40/E40</f>
    </nc>
  </rcc>
  <rcc rId="2624" sId="1">
    <oc r="J41">
      <f>F41/D41</f>
    </oc>
    <nc r="J41">
      <f>F41/D41</f>
    </nc>
  </rcc>
  <rcc rId="2625" sId="1">
    <oc r="K41">
      <f>G41/E41</f>
    </oc>
    <nc r="K41">
      <f>G41/E41</f>
    </nc>
  </rcc>
  <rcc rId="2626" sId="1">
    <oc r="J42">
      <f>F42/D42</f>
    </oc>
    <nc r="J42">
      <f>F42/D42</f>
    </nc>
  </rcc>
  <rcc rId="2627" sId="1">
    <oc r="K42">
      <f>G42/E42</f>
    </oc>
    <nc r="K42">
      <f>G42/E42</f>
    </nc>
  </rcc>
  <rcc rId="2628" sId="1">
    <oc r="J43">
      <f>F43/D43</f>
    </oc>
    <nc r="J43">
      <f>F43/D43</f>
    </nc>
  </rcc>
  <rcc rId="2629" sId="1">
    <oc r="K43">
      <f>G43/E43</f>
    </oc>
    <nc r="K43">
      <f>G43/E43</f>
    </nc>
  </rcc>
  <rcc rId="2630" sId="1">
    <oc r="J44">
      <f>F44/D44</f>
    </oc>
    <nc r="J44">
      <f>F44/D44</f>
    </nc>
  </rcc>
  <rcc rId="2631" sId="1">
    <oc r="K44">
      <f>G44/E44</f>
    </oc>
    <nc r="K44">
      <f>G44/E44</f>
    </nc>
  </rcc>
  <rcc rId="2632" sId="1">
    <oc r="J45">
      <f>F45/D45</f>
    </oc>
    <nc r="J45">
      <f>F45/D45</f>
    </nc>
  </rcc>
  <rcc rId="2633" sId="1">
    <oc r="K45">
      <f>G45/E45</f>
    </oc>
    <nc r="K45">
      <f>G45/E45</f>
    </nc>
  </rcc>
  <rcc rId="2634" sId="1">
    <oc r="J46">
      <f>F46/D46</f>
    </oc>
    <nc r="J46">
      <f>F46/D46</f>
    </nc>
  </rcc>
  <rcc rId="2635" sId="1">
    <oc r="K46">
      <f>G46/E46</f>
    </oc>
    <nc r="K46">
      <f>G46/E46</f>
    </nc>
  </rcc>
  <rcc rId="2636" sId="1">
    <oc r="J47">
      <f>F47/D47</f>
    </oc>
    <nc r="J47">
      <f>F47/D47</f>
    </nc>
  </rcc>
  <rcc rId="2637" sId="1">
    <oc r="K47">
      <f>G47/E47</f>
    </oc>
    <nc r="K47">
      <f>G47/E47</f>
    </nc>
  </rcc>
  <rcc rId="2638" sId="1">
    <oc r="J48">
      <f>F48/D48</f>
    </oc>
    <nc r="J48">
      <f>F48/D48</f>
    </nc>
  </rcc>
  <rcc rId="2639" sId="1">
    <oc r="K48">
      <f>G48/E48</f>
    </oc>
    <nc r="K48">
      <f>G48/E48</f>
    </nc>
  </rcc>
  <rcc rId="2640" sId="1">
    <oc r="J49">
      <f>F49/D49</f>
    </oc>
    <nc r="J49">
      <f>F49/D49</f>
    </nc>
  </rcc>
  <rcc rId="2641" sId="1">
    <oc r="K49">
      <f>G49/E49</f>
    </oc>
    <nc r="K49">
      <f>G49/E49</f>
    </nc>
  </rcc>
  <rcc rId="2642" sId="1">
    <oc r="J50">
      <f>F50/D50</f>
    </oc>
    <nc r="J50">
      <f>F50/D50</f>
    </nc>
  </rcc>
  <rcc rId="2643" sId="1">
    <oc r="K50">
      <f>G50/E50</f>
    </oc>
    <nc r="K50">
      <f>G50/E50</f>
    </nc>
  </rcc>
  <rcc rId="2644" sId="1">
    <oc r="J51">
      <f>F51/D51</f>
    </oc>
    <nc r="J51">
      <f>F51/D51</f>
    </nc>
  </rcc>
  <rcc rId="2645" sId="1">
    <oc r="K51">
      <f>G51/E51</f>
    </oc>
    <nc r="K51">
      <f>G51/E51</f>
    </nc>
  </rcc>
  <rcc rId="2646" sId="1">
    <oc r="J52">
      <f>F52/D52</f>
    </oc>
    <nc r="J52">
      <f>F52/D52</f>
    </nc>
  </rcc>
  <rcc rId="2647" sId="1">
    <oc r="K52">
      <f>G52/E52</f>
    </oc>
    <nc r="K52">
      <f>G52/E52</f>
    </nc>
  </rcc>
  <rcc rId="2648" sId="1">
    <oc r="J53">
      <f>F53/D53</f>
    </oc>
    <nc r="J53">
      <f>F53/D53</f>
    </nc>
  </rcc>
  <rcc rId="2649" sId="1">
    <oc r="K53">
      <f>G53/E53</f>
    </oc>
    <nc r="K53">
      <f>G53/E53</f>
    </nc>
  </rcc>
  <rcc rId="2650" sId="1">
    <oc r="J54">
      <f>F54/D54</f>
    </oc>
    <nc r="J54">
      <f>F54/D54</f>
    </nc>
  </rcc>
  <rcc rId="2651" sId="1">
    <oc r="K54">
      <f>G54/E54</f>
    </oc>
    <nc r="K54">
      <f>G54/E54</f>
    </nc>
  </rcc>
  <rcc rId="2652" sId="1">
    <oc r="J55">
      <f>F55/D55</f>
    </oc>
    <nc r="J55">
      <f>F55/D55</f>
    </nc>
  </rcc>
  <rcc rId="2653" sId="1">
    <oc r="K55">
      <f>G55/E55</f>
    </oc>
    <nc r="K55">
      <f>G55/E55</f>
    </nc>
  </rcc>
  <rcc rId="2654" sId="1">
    <oc r="J56">
      <f>F56/D56</f>
    </oc>
    <nc r="J56">
      <f>F56/D56</f>
    </nc>
  </rcc>
  <rcc rId="2655" sId="1">
    <oc r="K56">
      <f>G56/E56</f>
    </oc>
    <nc r="K56">
      <f>G56/E56</f>
    </nc>
  </rcc>
  <rcc rId="2656" sId="1">
    <oc r="J57">
      <f>F57/D57</f>
    </oc>
    <nc r="J57">
      <f>F57/D57</f>
    </nc>
  </rcc>
  <rcc rId="2657" sId="1">
    <oc r="K57">
      <f>G57/E57</f>
    </oc>
    <nc r="K57">
      <f>G57/E57</f>
    </nc>
  </rcc>
  <rcc rId="2658" sId="1">
    <oc r="J58">
      <f>F58/D58</f>
    </oc>
    <nc r="J58">
      <f>F58/D58</f>
    </nc>
  </rcc>
  <rcc rId="2659" sId="1">
    <oc r="K58">
      <f>G58/E58</f>
    </oc>
    <nc r="K58">
      <f>G58/E58</f>
    </nc>
  </rcc>
  <rcc rId="2660" sId="1">
    <oc r="J59">
      <f>F59/D59</f>
    </oc>
    <nc r="J59">
      <f>F59/D59</f>
    </nc>
  </rcc>
  <rcc rId="2661" sId="1">
    <oc r="K59">
      <f>G59/E59</f>
    </oc>
    <nc r="K59">
      <f>G59/E59</f>
    </nc>
  </rcc>
  <rcc rId="2662" sId="1">
    <oc r="J60">
      <f>F60/D60</f>
    </oc>
    <nc r="J60">
      <f>F60/D60</f>
    </nc>
  </rcc>
  <rcc rId="2663" sId="1">
    <oc r="K60">
      <f>G60/E60</f>
    </oc>
    <nc r="K60">
      <f>G60/E60</f>
    </nc>
  </rcc>
  <rcc rId="2664" sId="1">
    <oc r="J61">
      <f>F61/D61</f>
    </oc>
    <nc r="J61">
      <f>F61/D61</f>
    </nc>
  </rcc>
  <rcc rId="2665" sId="1">
    <oc r="K61">
      <f>G61/E61</f>
    </oc>
    <nc r="K61">
      <f>G61/E61</f>
    </nc>
  </rcc>
  <rcc rId="2666" sId="1">
    <oc r="J62">
      <f>F62/D62</f>
    </oc>
    <nc r="J62">
      <f>F62/D62</f>
    </nc>
  </rcc>
  <rcc rId="2667" sId="1">
    <oc r="K62">
      <f>G62/E62</f>
    </oc>
    <nc r="K62">
      <f>G62/E62</f>
    </nc>
  </rcc>
  <rcc rId="2668" sId="1">
    <oc r="J63">
      <f>F63/D63</f>
    </oc>
    <nc r="J63">
      <f>F63/D63</f>
    </nc>
  </rcc>
  <rcc rId="2669" sId="1">
    <oc r="K63">
      <f>G63/E63</f>
    </oc>
    <nc r="K63">
      <f>G63/E63</f>
    </nc>
  </rcc>
  <rcc rId="2670" sId="1">
    <oc r="J64">
      <f>F64/D64</f>
    </oc>
    <nc r="J64">
      <f>F64/D64</f>
    </nc>
  </rcc>
  <rcc rId="2671" sId="1">
    <oc r="K64">
      <f>G64/E64</f>
    </oc>
    <nc r="K64">
      <f>G64/E64</f>
    </nc>
  </rcc>
  <rcc rId="2672" sId="1">
    <oc r="J65">
      <f>F65/D65</f>
    </oc>
    <nc r="J65">
      <f>F65/D65</f>
    </nc>
  </rcc>
  <rcc rId="2673" sId="1">
    <oc r="K65">
      <f>G65/E65</f>
    </oc>
    <nc r="K65">
      <f>G65/E65</f>
    </nc>
  </rcc>
  <rcc rId="2674" sId="1">
    <oc r="J66">
      <f>F66/D66</f>
    </oc>
    <nc r="J66">
      <f>F66/D66</f>
    </nc>
  </rcc>
  <rcc rId="2675" sId="1">
    <oc r="K66">
      <f>G66/E66</f>
    </oc>
    <nc r="K66">
      <f>G66/E66</f>
    </nc>
  </rcc>
  <rcc rId="2676" sId="1">
    <oc r="J67">
      <f>F67/D67</f>
    </oc>
    <nc r="J67">
      <f>F67/D67</f>
    </nc>
  </rcc>
  <rcc rId="2677" sId="1">
    <oc r="K67">
      <f>G67/E67</f>
    </oc>
    <nc r="K67">
      <f>G67/E67</f>
    </nc>
  </rcc>
  <rcc rId="2678" sId="1">
    <oc r="J68">
      <f>F68/D68</f>
    </oc>
    <nc r="J68">
      <f>F68/D68</f>
    </nc>
  </rcc>
  <rcc rId="2679" sId="1">
    <oc r="K68">
      <f>G68/E68</f>
    </oc>
    <nc r="K68">
      <f>G68/E68</f>
    </nc>
  </rcc>
  <rcc rId="2680" sId="1">
    <oc r="J69">
      <f>F69/D69</f>
    </oc>
    <nc r="J69">
      <f>F69/D69</f>
    </nc>
  </rcc>
  <rcc rId="2681" sId="1">
    <oc r="K69">
      <f>G69/E69</f>
    </oc>
    <nc r="K69">
      <f>G69/E69</f>
    </nc>
  </rcc>
  <rcc rId="2682" sId="1">
    <oc r="J70">
      <f>F70/D70</f>
    </oc>
    <nc r="J70">
      <f>F70/D70</f>
    </nc>
  </rcc>
  <rcc rId="2683" sId="1">
    <oc r="K70">
      <f>G70/E70</f>
    </oc>
    <nc r="K70">
      <f>G70/E70</f>
    </nc>
  </rcc>
  <rcc rId="2684" sId="1" numFmtId="4">
    <oc r="E18">
      <v>3768528.4</v>
    </oc>
    <nc r="E18">
      <v>1776511.3</v>
    </nc>
  </rcc>
  <rcc rId="2685" sId="2">
    <oc r="G528">
      <f>-'\\is_finu\shares\Почта\Общая\Совм отчеты бух бюдж доходн\Совместн отчет в УЭ (ежем до 20 числа)\2023 год\на 01.07.2023\[отчет на  01.07.2023 кварт (с формулами).xlsx]источники'!D7</f>
    </oc>
    <nc r="G528">
      <f>-'\\is_finu\shares\Почта\Общая\Совм отчеты бух бюдж доходн\Совместн отчет в УЭ (ежем до 20 числа)\2023 год\на 01.07.2023\[отчет на  01.07.2023 кварт (с формулами).xlsx]источники'!D7</f>
    </nc>
  </rcc>
  <rcc rId="2686" sId="2">
    <oc r="J528">
      <f>'\\is_finu\shares\Почта\Общая\Совм отчеты бух бюдж доходн\Совместн отчет в УЭ (ежем до 20 числа)\2023 год\на 01.07.2023\[отчет на  01.07.2023 кварт (с формулами).xlsx]доходы'!G14-'\\is_finu\shares\Почта\Общая\Совм отчеты бух бюдж доходн\Совместн отчет в УЭ (ежем до 20 числа)\2023 год\на 01.07.2023\[отчет на  01.07.2023 кварт (с формулами).xlsx]расходы'!J5</f>
    </oc>
    <nc r="J528">
      <f>'\\is_finu\shares\Почта\Общая\Совм отчеты бух бюдж доходн\Совместн отчет в УЭ (ежем до 20 числа)\2023 год\на 01.07.2023\[отчет на  01.07.2023 кварт (с формулами).xlsx]доходы'!G14-'\\is_finu\shares\Почта\Общая\Совм отчеты бух бюдж доходн\Совместн отчет в УЭ (ежем до 20 числа)\2023 год\на 01.07.2023\[отчет на  01.07.2023 кварт (с формулами).xlsx]расходы'!J5</f>
    </nc>
  </rcc>
  <rcc rId="2687" sId="1" numFmtId="4">
    <oc r="E19">
      <v>3439152.9</v>
    </oc>
    <nc r="E19">
      <v>2072372.1</v>
    </nc>
  </rcc>
  <rcc rId="2688" sId="1" numFmtId="4">
    <oc r="E21">
      <v>29907.3</v>
    </oc>
    <nc r="E21">
      <v>16335.5</v>
    </nc>
  </rcc>
  <rcc rId="2689" sId="1" numFmtId="4">
    <oc r="E23">
      <v>710732.2</v>
    </oc>
    <nc r="E23">
      <v>242432.1</v>
    </nc>
  </rcc>
  <rcc rId="2690" sId="1" numFmtId="34">
    <oc r="E25">
      <v>0</v>
    </oc>
    <nc r="E25">
      <v>656</v>
    </nc>
  </rcc>
  <rcc rId="2691" sId="1" numFmtId="4">
    <oc r="E26">
      <v>83900</v>
    </oc>
    <nc r="E26">
      <v>4500</v>
    </nc>
  </rcc>
  <rcc rId="2692" sId="1" numFmtId="4">
    <oc r="E28">
      <v>13202.9</v>
    </oc>
    <nc r="E28">
      <v>8517.1</v>
    </nc>
  </rcc>
  <rcc rId="2693" sId="1" numFmtId="4">
    <oc r="E29">
      <v>7294.8</v>
    </oc>
    <nc r="E29">
      <v>2971</v>
    </nc>
  </rcc>
  <rcc rId="2694" sId="1" numFmtId="4">
    <oc r="E31">
      <v>24300</v>
    </oc>
    <nc r="E31">
      <v>12180</v>
    </nc>
  </rcc>
  <rcc rId="2695" sId="1" numFmtId="4">
    <oc r="E32">
      <v>3.6</v>
    </oc>
    <nc r="E32">
      <v>1.8</v>
    </nc>
  </rcc>
  <rcc rId="2696" sId="1" numFmtId="4">
    <oc r="E33">
      <v>25</v>
    </oc>
    <nc r="E33">
      <v>15</v>
    </nc>
  </rcc>
  <rdn rId="0" localSheetId="1" customView="1" name="Z_87167B54_14FD_40B4_B520_8ADAF9DCA900_.wvu.PrintArea" hidden="1" oldHidden="1">
    <formula>доходы!$A$1:$K$70</formula>
  </rdn>
  <rdn rId="0" localSheetId="1" customView="1" name="Z_87167B54_14FD_40B4_B520_8ADAF9DCA900_.wvu.PrintTitles" hidden="1" oldHidden="1">
    <formula>доходы!$12:$13</formula>
  </rdn>
  <rdn rId="0" localSheetId="1" customView="1" name="Z_87167B54_14FD_40B4_B520_8ADAF9DCA900_.wvu.Cols" hidden="1" oldHidden="1">
    <formula>доходы!$F:$K</formula>
  </rdn>
  <rdn rId="0" localSheetId="1" customView="1" name="Z_87167B54_14FD_40B4_B520_8ADAF9DCA900_.wvu.FilterData" hidden="1" oldHidden="1">
    <formula>доходы!$A$13:$GF$70</formula>
  </rdn>
  <rdn rId="0" localSheetId="2" customView="1" name="Z_87167B54_14FD_40B4_B520_8ADAF9DCA900_.wvu.PrintArea" hidden="1" oldHidden="1">
    <formula>расходы!$A$1:$P$536</formula>
  </rdn>
  <rdn rId="0" localSheetId="2" customView="1" name="Z_87167B54_14FD_40B4_B520_8ADAF9DCA900_.wvu.PrintTitles" hidden="1" oldHidden="1">
    <formula>расходы!$4:$5</formula>
  </rdn>
  <rdn rId="0" localSheetId="2" customView="1" name="Z_87167B54_14FD_40B4_B520_8ADAF9DCA900_.wvu.FilterData" hidden="1" oldHidden="1">
    <formula>расходы!$A$6:$X$528</formula>
  </rdn>
  <rdn rId="0" localSheetId="3" customView="1" name="Z_87167B54_14FD_40B4_B520_8ADAF9DCA900_.wvu.PrintArea" hidden="1" oldHidden="1">
    <formula>источники!$A$1:$G$22</formula>
  </rdn>
  <rdn rId="0" localSheetId="3" customView="1" name="Z_87167B54_14FD_40B4_B520_8ADAF9DCA900_.wvu.PrintTitles" hidden="1" oldHidden="1">
    <formula>источники!$3:$4</formula>
  </rdn>
  <rdn rId="0" localSheetId="4" customView="1" name="Z_87167B54_14FD_40B4_B520_8ADAF9DCA900_.wvu.Rows" hidden="1" oldHidden="1">
    <formula>'резервный фонд'!$32:$32</formula>
  </rdn>
  <rcv guid="{87167B54-14FD-40B4-B520-8ADAF9DCA900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7" sId="1" numFmtId="4">
    <oc r="E36">
      <v>407171.2</v>
    </oc>
    <nc r="E36">
      <v>184000</v>
    </nc>
  </rcc>
  <rcc rId="2708" sId="1" numFmtId="4">
    <oc r="E37">
      <v>1398.5</v>
    </oc>
    <nc r="E37">
      <v>700</v>
    </nc>
  </rcc>
  <rcc rId="2709" sId="1" numFmtId="4">
    <oc r="E38">
      <v>784.2</v>
    </oc>
    <nc r="E38">
      <v>392.1</v>
    </nc>
  </rcc>
  <rcc rId="2710" sId="1" numFmtId="4">
    <oc r="E39">
      <v>68247</v>
    </oc>
    <nc r="E39">
      <v>34168.199999999997</v>
    </nc>
  </rcc>
  <rcc rId="2711" sId="1" numFmtId="4">
    <oc r="E40">
      <v>524</v>
    </oc>
    <nc r="E40">
      <v>264</v>
    </nc>
  </rcc>
  <rcc rId="2712" sId="1" numFmtId="4">
    <oc r="E42">
      <v>94513</v>
    </oc>
    <nc r="E42">
      <v>49719.4</v>
    </nc>
  </rcc>
  <rcc rId="2713" sId="1" numFmtId="4">
    <oc r="E45">
      <v>179214.9</v>
    </oc>
    <nc r="E45">
      <v>36754.9</v>
    </nc>
  </rcc>
  <rcc rId="2714" sId="1" numFmtId="4">
    <oc r="E46">
      <v>104052.6</v>
    </oc>
    <nc r="E46">
      <v>57605.9</v>
    </nc>
  </rcc>
  <rcc rId="2715" sId="1" numFmtId="4">
    <oc r="E47">
      <v>290036.2</v>
    </oc>
    <nc r="E47">
      <v>120373.6</v>
    </nc>
  </rcc>
  <rcc rId="2716" sId="1" numFmtId="4">
    <oc r="E48">
      <v>51902.6</v>
    </oc>
    <nc r="E48">
      <v>8214.6</v>
    </nc>
  </rcc>
  <rcc rId="2717" sId="1" numFmtId="4">
    <oc r="E50">
      <v>19760.900000000001</v>
    </oc>
    <nc r="E50">
      <v>9000</v>
    </nc>
  </rcc>
  <rcc rId="2718" sId="1" numFmtId="4">
    <oc r="E51">
      <v>12620.3</v>
    </oc>
    <nc r="E51">
      <v>1566.6</v>
    </nc>
  </rcc>
  <rcc rId="2719" sId="1" numFmtId="4">
    <oc r="E52">
      <v>707554.7</v>
    </oc>
    <nc r="E52">
      <v>199519.7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0" sId="1" numFmtId="4">
    <oc r="E57">
      <v>1469919</v>
    </oc>
    <nc r="E57">
      <v>75291</v>
    </nc>
  </rcc>
  <rcc rId="2721" sId="1" numFmtId="4">
    <oc r="E58">
      <v>153716.79999999999</v>
    </oc>
    <nc r="E58">
      <v>47334</v>
    </nc>
  </rcc>
  <rcc rId="2722" sId="1" numFmtId="4">
    <oc r="E59">
      <v>20157.2</v>
    </oc>
    <nc r="E59">
      <v>0</v>
    </nc>
  </rcc>
  <rcc rId="2723" sId="1" numFmtId="34">
    <oc r="E60">
      <v>121.9</v>
    </oc>
    <nc r="E60">
      <v>0</v>
    </nc>
  </rcc>
  <rcc rId="2724" sId="1" numFmtId="4">
    <oc r="E61">
      <v>5498.5</v>
    </oc>
    <nc r="E61">
      <v>37299.599999999999</v>
    </nc>
  </rcc>
  <rcc rId="2725" sId="1" numFmtId="4">
    <oc r="E62">
      <v>67648.3</v>
    </oc>
    <nc r="E62">
      <v>35481.5</v>
    </nc>
  </rcc>
  <rcc rId="2726" sId="1" numFmtId="4">
    <oc r="E63">
      <v>5776542.7999999998</v>
    </oc>
    <nc r="E63">
      <v>1211395.2</v>
    </nc>
  </rcc>
  <rcc rId="2727" sId="1" numFmtId="4">
    <oc r="E64">
      <v>177329.4</v>
    </oc>
    <nc r="E64">
      <v>18608.599999999999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8" sId="1" numFmtId="4">
    <oc r="E66">
      <v>1294961.3999999999</v>
    </oc>
    <nc r="E66">
      <v>66085</v>
    </nc>
  </rcc>
  <rcc rId="2729" sId="1" numFmtId="4">
    <oc r="E68">
      <v>111990.3</v>
    </oc>
    <nc r="E68">
      <v>0</v>
    </nc>
  </rcc>
  <rcc rId="2730" sId="1" numFmtId="4">
    <oc r="E70">
      <v>-22868.1</v>
    </oc>
    <nc r="E70">
      <v>0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L53" start="0" length="0">
    <dxf>
      <font>
        <b val="0"/>
        <sz val="11"/>
        <color theme="1"/>
        <name val="Calibri"/>
        <scheme val="minor"/>
      </font>
    </dxf>
  </rfmt>
  <rfmt sheetId="1" sqref="L56" start="0" length="0">
    <dxf>
      <font>
        <b val="0"/>
        <sz val="11"/>
        <color theme="1"/>
        <name val="Calibri"/>
        <scheme val="minor"/>
      </font>
    </dxf>
  </rfmt>
  <rfmt sheetId="1" sqref="M70" start="0" length="0">
    <dxf>
      <numFmt numFmtId="167" formatCode="#,##0.0"/>
    </dxf>
  </rfmt>
  <rfmt sheetId="1" sqref="M15" start="0" length="0">
    <dxf>
      <numFmt numFmtId="167" formatCode="#,##0.0"/>
    </dxf>
  </rfmt>
  <rfmt sheetId="1" sqref="M16" start="0" length="0">
    <dxf>
      <numFmt numFmtId="167" formatCode="#,##0.0"/>
    </dxf>
  </rfmt>
  <rfmt sheetId="1" sqref="M17" start="0" length="0">
    <dxf>
      <numFmt numFmtId="167" formatCode="#,##0.0"/>
    </dxf>
  </rfmt>
  <rfmt sheetId="1" sqref="M18" start="0" length="0">
    <dxf>
      <numFmt numFmtId="167" formatCode="#,##0.0"/>
    </dxf>
  </rfmt>
  <rfmt sheetId="1" sqref="M19" start="0" length="0">
    <dxf>
      <numFmt numFmtId="167" formatCode="#,##0.0"/>
    </dxf>
  </rfmt>
  <rfmt sheetId="1" sqref="M20" start="0" length="0">
    <dxf>
      <numFmt numFmtId="167" formatCode="#,##0.0"/>
    </dxf>
  </rfmt>
  <rfmt sheetId="1" sqref="M21" start="0" length="0">
    <dxf>
      <numFmt numFmtId="167" formatCode="#,##0.0"/>
    </dxf>
  </rfmt>
  <rfmt sheetId="1" sqref="M22" start="0" length="0">
    <dxf>
      <numFmt numFmtId="167" formatCode="#,##0.0"/>
    </dxf>
  </rfmt>
  <rfmt sheetId="1" sqref="M23" start="0" length="0">
    <dxf>
      <numFmt numFmtId="167" formatCode="#,##0.0"/>
    </dxf>
  </rfmt>
  <rfmt sheetId="1" sqref="M24" start="0" length="0">
    <dxf>
      <numFmt numFmtId="167" formatCode="#,##0.0"/>
    </dxf>
  </rfmt>
  <rfmt sheetId="1" sqref="M25" start="0" length="0">
    <dxf>
      <numFmt numFmtId="167" formatCode="#,##0.0"/>
    </dxf>
  </rfmt>
  <rfmt sheetId="1" sqref="M26" start="0" length="0">
    <dxf>
      <numFmt numFmtId="167" formatCode="#,##0.0"/>
    </dxf>
  </rfmt>
  <rfmt sheetId="1" sqref="M27" start="0" length="0">
    <dxf>
      <numFmt numFmtId="167" formatCode="#,##0.0"/>
    </dxf>
  </rfmt>
  <rfmt sheetId="1" sqref="M28" start="0" length="0">
    <dxf>
      <numFmt numFmtId="167" formatCode="#,##0.0"/>
    </dxf>
  </rfmt>
  <rfmt sheetId="1" sqref="M29" start="0" length="0">
    <dxf>
      <numFmt numFmtId="167" formatCode="#,##0.0"/>
    </dxf>
  </rfmt>
  <rfmt sheetId="1" sqref="M30" start="0" length="0">
    <dxf>
      <numFmt numFmtId="167" formatCode="#,##0.0"/>
    </dxf>
  </rfmt>
  <rfmt sheetId="1" sqref="M31" start="0" length="0">
    <dxf>
      <numFmt numFmtId="167" formatCode="#,##0.0"/>
    </dxf>
  </rfmt>
  <rfmt sheetId="1" sqref="M32" start="0" length="0">
    <dxf>
      <numFmt numFmtId="167" formatCode="#,##0.0"/>
    </dxf>
  </rfmt>
  <rfmt sheetId="1" sqref="M33" start="0" length="0">
    <dxf>
      <numFmt numFmtId="167" formatCode="#,##0.0"/>
    </dxf>
  </rfmt>
  <rfmt sheetId="1" sqref="M34" start="0" length="0">
    <dxf>
      <numFmt numFmtId="167" formatCode="#,##0.0"/>
    </dxf>
  </rfmt>
  <rfmt sheetId="1" sqref="M35" start="0" length="0">
    <dxf>
      <numFmt numFmtId="167" formatCode="#,##0.0"/>
    </dxf>
  </rfmt>
  <rfmt sheetId="1" sqref="M36" start="0" length="0">
    <dxf>
      <numFmt numFmtId="167" formatCode="#,##0.0"/>
    </dxf>
  </rfmt>
  <rfmt sheetId="1" sqref="M37" start="0" length="0">
    <dxf>
      <numFmt numFmtId="167" formatCode="#,##0.0"/>
    </dxf>
  </rfmt>
  <rfmt sheetId="1" sqref="M38" start="0" length="0">
    <dxf>
      <numFmt numFmtId="167" formatCode="#,##0.0"/>
    </dxf>
  </rfmt>
  <rfmt sheetId="1" sqref="M39" start="0" length="0">
    <dxf>
      <numFmt numFmtId="167" formatCode="#,##0.0"/>
    </dxf>
  </rfmt>
  <rfmt sheetId="1" sqref="M40" start="0" length="0">
    <dxf>
      <numFmt numFmtId="167" formatCode="#,##0.0"/>
    </dxf>
  </rfmt>
  <rfmt sheetId="1" sqref="M41" start="0" length="0">
    <dxf>
      <numFmt numFmtId="167" formatCode="#,##0.0"/>
    </dxf>
  </rfmt>
  <rfmt sheetId="1" sqref="M42" start="0" length="0">
    <dxf>
      <numFmt numFmtId="167" formatCode="#,##0.0"/>
    </dxf>
  </rfmt>
  <rfmt sheetId="1" sqref="M43" start="0" length="0">
    <dxf>
      <numFmt numFmtId="167" formatCode="#,##0.0"/>
    </dxf>
  </rfmt>
  <rfmt sheetId="1" sqref="M44" start="0" length="0">
    <dxf>
      <numFmt numFmtId="167" formatCode="#,##0.0"/>
    </dxf>
  </rfmt>
  <rfmt sheetId="1" sqref="M45" start="0" length="0">
    <dxf>
      <numFmt numFmtId="167" formatCode="#,##0.0"/>
    </dxf>
  </rfmt>
  <rfmt sheetId="1" sqref="M46" start="0" length="0">
    <dxf>
      <numFmt numFmtId="167" formatCode="#,##0.0"/>
    </dxf>
  </rfmt>
  <rfmt sheetId="1" sqref="M47" start="0" length="0">
    <dxf>
      <numFmt numFmtId="167" formatCode="#,##0.0"/>
    </dxf>
  </rfmt>
  <rfmt sheetId="1" sqref="M48" start="0" length="0">
    <dxf>
      <numFmt numFmtId="167" formatCode="#,##0.0"/>
    </dxf>
  </rfmt>
  <rfmt sheetId="1" sqref="M49" start="0" length="0">
    <dxf>
      <numFmt numFmtId="167" formatCode="#,##0.0"/>
    </dxf>
  </rfmt>
  <rfmt sheetId="1" sqref="M50" start="0" length="0">
    <dxf>
      <numFmt numFmtId="167" formatCode="#,##0.0"/>
    </dxf>
  </rfmt>
  <rfmt sheetId="1" sqref="M51" start="0" length="0">
    <dxf>
      <numFmt numFmtId="167" formatCode="#,##0.0"/>
    </dxf>
  </rfmt>
  <rfmt sheetId="1" sqref="M52" start="0" length="0">
    <dxf>
      <numFmt numFmtId="167" formatCode="#,##0.0"/>
    </dxf>
  </rfmt>
  <rfmt sheetId="1" sqref="M53" start="0" length="0">
    <dxf>
      <font>
        <b val="0"/>
        <sz val="11"/>
        <color theme="1"/>
        <name val="Calibri"/>
        <scheme val="minor"/>
      </font>
      <numFmt numFmtId="167" formatCode="#,##0.0"/>
    </dxf>
  </rfmt>
  <rfmt sheetId="1" sqref="M54" start="0" length="0">
    <dxf>
      <numFmt numFmtId="167" formatCode="#,##0.0"/>
    </dxf>
  </rfmt>
  <rfmt sheetId="1" sqref="M56" start="0" length="0">
    <dxf>
      <font>
        <b val="0"/>
        <sz val="11"/>
        <color theme="1"/>
        <name val="Calibri"/>
        <scheme val="minor"/>
      </font>
      <numFmt numFmtId="167" formatCode="#,##0.0"/>
    </dxf>
  </rfmt>
  <rfmt sheetId="1" sqref="M57" start="0" length="0">
    <dxf>
      <numFmt numFmtId="167" formatCode="#,##0.0"/>
    </dxf>
  </rfmt>
  <rfmt sheetId="1" sqref="M58" start="0" length="0">
    <dxf>
      <numFmt numFmtId="167" formatCode="#,##0.0"/>
    </dxf>
  </rfmt>
  <rfmt sheetId="1" sqref="M59" start="0" length="0">
    <dxf>
      <numFmt numFmtId="167" formatCode="#,##0.0"/>
    </dxf>
  </rfmt>
  <rfmt sheetId="1" sqref="M60" start="0" length="0">
    <dxf>
      <numFmt numFmtId="167" formatCode="#,##0.0"/>
    </dxf>
  </rfmt>
  <rfmt sheetId="1" sqref="M61" start="0" length="0">
    <dxf>
      <numFmt numFmtId="167" formatCode="#,##0.0"/>
    </dxf>
  </rfmt>
  <rfmt sheetId="1" sqref="M62" start="0" length="0">
    <dxf>
      <numFmt numFmtId="167" formatCode="#,##0.0"/>
    </dxf>
  </rfmt>
  <rfmt sheetId="1" sqref="M63" start="0" length="0">
    <dxf>
      <numFmt numFmtId="167" formatCode="#,##0.0"/>
    </dxf>
  </rfmt>
  <rfmt sheetId="1" sqref="M64" start="0" length="0">
    <dxf>
      <numFmt numFmtId="167" formatCode="#,##0.0"/>
    </dxf>
  </rfmt>
  <rfmt sheetId="1" sqref="M65" start="0" length="0">
    <dxf>
      <numFmt numFmtId="167" formatCode="#,##0.0"/>
    </dxf>
  </rfmt>
  <rfmt sheetId="1" sqref="M66" start="0" length="0">
    <dxf>
      <numFmt numFmtId="167" formatCode="#,##0.0"/>
    </dxf>
  </rfmt>
  <rfmt sheetId="1" sqref="M67" start="0" length="0">
    <dxf>
      <numFmt numFmtId="167" formatCode="#,##0.0"/>
    </dxf>
  </rfmt>
  <rfmt sheetId="1" sqref="M68" start="0" length="0">
    <dxf>
      <numFmt numFmtId="167" formatCode="#,##0.0"/>
    </dxf>
  </rfmt>
  <rfmt sheetId="1" sqref="M69" start="0" length="0">
    <dxf>
      <numFmt numFmtId="167" formatCode="#,##0.0"/>
    </dxf>
  </rfmt>
  <rfmt sheetId="1" sqref="L14:L70">
    <dxf>
      <numFmt numFmtId="165" formatCode="0.0%"/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1" sId="1">
    <oc r="J24">
      <f>F24/D24</f>
    </oc>
    <nc r="J24" t="inlineStr">
      <is>
        <t>-</t>
      </is>
    </nc>
  </rcc>
  <rcc rId="2732" sId="1">
    <oc r="K24">
      <f>G24/E24</f>
    </oc>
    <nc r="K24" t="inlineStr">
      <is>
        <t>-</t>
      </is>
    </nc>
  </rcc>
  <rcc rId="2733" sId="1">
    <oc r="J53">
      <f>F53/D53</f>
    </oc>
    <nc r="J53" t="inlineStr">
      <is>
        <t>-</t>
      </is>
    </nc>
  </rcc>
  <rcc rId="2734" sId="1">
    <oc r="K53">
      <f>G53/E53</f>
    </oc>
    <nc r="K53" t="inlineStr">
      <is>
        <t>-</t>
      </is>
    </nc>
  </rcc>
  <rcc rId="2735" sId="1">
    <oc r="K59">
      <f>G59/E59</f>
    </oc>
    <nc r="K59" t="inlineStr">
      <is>
        <t>-</t>
      </is>
    </nc>
  </rcc>
  <rcc rId="2736" sId="1">
    <oc r="K60">
      <f>G60/E60</f>
    </oc>
    <nc r="K60" t="inlineStr">
      <is>
        <t>-</t>
      </is>
    </nc>
  </rcc>
  <rcc rId="2737" sId="1">
    <oc r="K67">
      <f>G67/E67</f>
    </oc>
    <nc r="K67" t="inlineStr">
      <is>
        <t>-</t>
      </is>
    </nc>
  </rcc>
  <rcc rId="2738" sId="1">
    <oc r="K68">
      <f>G68/E68</f>
    </oc>
    <nc r="K68" t="inlineStr">
      <is>
        <t>-</t>
      </is>
    </nc>
  </rcc>
  <rcc rId="2739" sId="1">
    <oc r="K69">
      <f>G69/E69</f>
    </oc>
    <nc r="K69" t="inlineStr">
      <is>
        <t>-</t>
      </is>
    </nc>
  </rcc>
  <rcc rId="2740" sId="1">
    <oc r="K70">
      <f>G70/E70</f>
    </oc>
    <nc r="K70" t="inlineStr">
      <is>
        <t>-</t>
      </is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1" sId="1">
    <nc r="H59">
      <f>D59-F59</f>
    </nc>
  </rcc>
  <rcc rId="2742" sId="1">
    <nc r="I59">
      <f>E59-G59</f>
    </nc>
  </rcc>
  <rcc rId="2743" sId="1">
    <oc r="K41">
      <f>G41/E41</f>
    </oc>
    <nc r="K41" t="inlineStr">
      <is>
        <t>-</t>
      </is>
    </nc>
  </rcc>
  <rcc rId="2744" sId="1">
    <oc r="J41">
      <f>F41/D41</f>
    </oc>
    <nc r="J41" t="inlineStr">
      <is>
        <t>-</t>
      </is>
    </nc>
  </rcc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45" sId="1">
    <oc r="J16">
      <f>F16/D16</f>
    </oc>
    <nc r="J16">
      <f>F16/D16</f>
    </nc>
  </rcc>
  <rcc rId="2746" sId="1">
    <oc r="K16">
      <f>G16/E16</f>
    </oc>
    <nc r="K16">
      <f>G16/E16</f>
    </nc>
  </rcc>
  <rcc rId="2747" sId="1">
    <oc r="J17">
      <f>F17/D17</f>
    </oc>
    <nc r="J17">
      <f>F17/D17</f>
    </nc>
  </rcc>
  <rcc rId="2748" sId="1">
    <oc r="K17">
      <f>G17/E17</f>
    </oc>
    <nc r="K17">
      <f>G17/E17</f>
    </nc>
  </rcc>
  <rcc rId="2749" sId="1" odxf="1" dxf="1">
    <oc r="J18">
      <f>F18/D18</f>
    </oc>
    <nc r="J18">
      <f>F18/D18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50" sId="1" odxf="1" dxf="1">
    <oc r="K18">
      <f>G18/E18</f>
    </oc>
    <nc r="K18">
      <f>G18/E18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J19" start="0" length="0">
    <dxf>
      <font>
        <b/>
        <color auto="1"/>
        <name val="Times New Roman"/>
        <scheme val="none"/>
      </font>
    </dxf>
  </rfmt>
  <rfmt sheetId="1" sqref="K19" start="0" length="0">
    <dxf>
      <font>
        <b/>
        <color auto="1"/>
        <name val="Times New Roman"/>
        <scheme val="none"/>
      </font>
    </dxf>
  </rfmt>
  <rcc rId="2751" sId="1">
    <oc r="J20">
      <f>F20/D20</f>
    </oc>
    <nc r="J20">
      <f>F20/D20</f>
    </nc>
  </rcc>
  <rcc rId="2752" sId="1">
    <oc r="K20">
      <f>G20/E20</f>
    </oc>
    <nc r="K20">
      <f>G20/E20</f>
    </nc>
  </rcc>
  <rcc rId="2753" sId="1" odxf="1" dxf="1">
    <oc r="J21">
      <f>F21/D21</f>
    </oc>
    <nc r="J21">
      <f>F21/D21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54" sId="1" odxf="1" dxf="1">
    <oc r="K21">
      <f>G21/E21</f>
    </oc>
    <nc r="K21">
      <f>G21/E21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55" sId="1">
    <oc r="J22">
      <f>F22/D22</f>
    </oc>
    <nc r="J22">
      <f>F22/D22</f>
    </nc>
  </rcc>
  <rcc rId="2756" sId="1">
    <oc r="K22">
      <f>G22/E22</f>
    </oc>
    <nc r="K22">
      <f>G22/E22</f>
    </nc>
  </rcc>
  <rcc rId="2757" sId="1" odxf="1" dxf="1">
    <oc r="J23">
      <f>F23/D23</f>
    </oc>
    <nc r="J23">
      <f>F23/D23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58" sId="1" odxf="1" dxf="1">
    <oc r="K23">
      <f>G23/E23</f>
    </oc>
    <nc r="K23">
      <f>G23/E23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J24" start="0" length="0">
    <dxf>
      <font>
        <b/>
        <color auto="1"/>
        <name val="Times New Roman"/>
        <scheme val="none"/>
      </font>
    </dxf>
  </rfmt>
  <rfmt sheetId="1" sqref="K24" start="0" length="0">
    <dxf>
      <font>
        <b/>
        <color auto="1"/>
        <name val="Times New Roman"/>
        <scheme val="none"/>
      </font>
      <numFmt numFmtId="165" formatCode="0.0%"/>
    </dxf>
  </rfmt>
  <rcc rId="2759" sId="1" odxf="1" dxf="1">
    <oc r="J25">
      <f>F25/D25</f>
    </oc>
    <nc r="J25">
      <f>F25/D25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0" sId="1" odxf="1" dxf="1">
    <oc r="K25">
      <f>G25/E25</f>
    </oc>
    <nc r="K25">
      <f>G25/E25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1" sId="1" odxf="1" dxf="1">
    <oc r="J26">
      <f>F26/D26</f>
    </oc>
    <nc r="J26">
      <f>F26/D26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2" sId="1" odxf="1" dxf="1">
    <oc r="K26">
      <f>G26/E26</f>
    </oc>
    <nc r="K26">
      <f>G26/E26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3" sId="1">
    <oc r="J27">
      <f>F27/D27</f>
    </oc>
    <nc r="J27">
      <f>F27/D27</f>
    </nc>
  </rcc>
  <rcc rId="2764" sId="1">
    <oc r="K27">
      <f>G27/E27</f>
    </oc>
    <nc r="K27">
      <f>G27/E27</f>
    </nc>
  </rcc>
  <rcc rId="2765" sId="1" odxf="1" dxf="1">
    <oc r="J28">
      <f>F28/D28</f>
    </oc>
    <nc r="J28">
      <f>F28/D28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6" sId="1" odxf="1" dxf="1">
    <oc r="K28">
      <f>G28/E28</f>
    </oc>
    <nc r="K28">
      <f>G28/E28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7" sId="1" odxf="1" dxf="1">
    <oc r="J29">
      <f>F29/D29</f>
    </oc>
    <nc r="J29">
      <f>F29/D29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8" sId="1" odxf="1" dxf="1">
    <oc r="K29">
      <f>G29/E29</f>
    </oc>
    <nc r="K29">
      <f>G29/E29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69" sId="1">
    <oc r="J30">
      <f>F30/D30</f>
    </oc>
    <nc r="J30">
      <f>F30/D30</f>
    </nc>
  </rcc>
  <rcc rId="2770" sId="1">
    <oc r="K30">
      <f>G30/E30</f>
    </oc>
    <nc r="K30">
      <f>G30/E30</f>
    </nc>
  </rcc>
  <rcc rId="2771" sId="1" odxf="1" dxf="1">
    <oc r="J31">
      <f>F31/D31</f>
    </oc>
    <nc r="J31">
      <f>F31/D31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2" sId="1" odxf="1" dxf="1">
    <oc r="K31">
      <f>G31/E31</f>
    </oc>
    <nc r="K31">
      <f>G31/E31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3" sId="1" odxf="1" dxf="1">
    <oc r="J32">
      <f>F32/D32</f>
    </oc>
    <nc r="J32">
      <f>F32/D32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4" sId="1" odxf="1" dxf="1">
    <oc r="K32">
      <f>G32/E32</f>
    </oc>
    <nc r="K32">
      <f>G32/E32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5" sId="1" odxf="1" dxf="1">
    <oc r="J33">
      <f>F33/D33</f>
    </oc>
    <nc r="J33">
      <f>F33/D33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6" sId="1" odxf="1" dxf="1">
    <oc r="K33">
      <f>G33/E33</f>
    </oc>
    <nc r="K33">
      <f>G33/E33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77" sId="1">
    <oc r="J34">
      <f>F34/D34</f>
    </oc>
    <nc r="J34">
      <f>F34/D34</f>
    </nc>
  </rcc>
  <rcc rId="2778" sId="1">
    <oc r="K34">
      <f>G34/E34</f>
    </oc>
    <nc r="K34">
      <f>G34/E34</f>
    </nc>
  </rcc>
  <rcc rId="2779" sId="1" odxf="1" dxf="1">
    <oc r="J35">
      <f>F35/D35</f>
    </oc>
    <nc r="J35">
      <f>F35/D35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0" sId="1" odxf="1" dxf="1">
    <oc r="K35">
      <f>G35/E35</f>
    </oc>
    <nc r="K35">
      <f>G35/E35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1" sId="1" odxf="1" dxf="1">
    <oc r="J36">
      <f>F36/D36</f>
    </oc>
    <nc r="J36">
      <f>F36/D36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2" sId="1" odxf="1" dxf="1">
    <oc r="K36">
      <f>G36/E36</f>
    </oc>
    <nc r="K36">
      <f>G36/E36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3" sId="1" odxf="1" dxf="1">
    <oc r="J37">
      <f>F37/D37</f>
    </oc>
    <nc r="J37">
      <f>F37/D37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4" sId="1" odxf="1" dxf="1">
    <oc r="K37">
      <f>G37/E37</f>
    </oc>
    <nc r="K37">
      <f>G37/E37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5" sId="1" odxf="1" dxf="1">
    <oc r="J38">
      <f>F38/D38</f>
    </oc>
    <nc r="J38">
      <f>F38/D38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6" sId="1" odxf="1" dxf="1">
    <oc r="K38">
      <f>G38/E38</f>
    </oc>
    <nc r="K38">
      <f>G38/E38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7" sId="1" odxf="1" dxf="1">
    <oc r="J39">
      <f>F39/D39</f>
    </oc>
    <nc r="J39">
      <f>F39/D39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8" sId="1" odxf="1" dxf="1">
    <oc r="K39">
      <f>G39/E39</f>
    </oc>
    <nc r="K39">
      <f>G39/E39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89" sId="1" odxf="1" dxf="1">
    <oc r="J40">
      <f>F40/D40</f>
    </oc>
    <nc r="J40">
      <f>F40/D40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0" sId="1" odxf="1" dxf="1">
    <oc r="K40">
      <f>G40/E40</f>
    </oc>
    <nc r="K40">
      <f>G40/E40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J41" start="0" length="0">
    <dxf>
      <font>
        <b/>
        <sz val="11"/>
        <color auto="1"/>
        <name val="Times New Roman"/>
        <scheme val="none"/>
      </font>
    </dxf>
  </rfmt>
  <rfmt sheetId="1" sqref="K41" start="0" length="0">
    <dxf>
      <font>
        <b/>
        <color auto="1"/>
        <name val="Times New Roman"/>
        <scheme val="none"/>
      </font>
    </dxf>
  </rfmt>
  <rcc rId="2791" sId="1" odxf="1" dxf="1">
    <oc r="J42">
      <f>F42/D42</f>
    </oc>
    <nc r="J42">
      <f>F42/D42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2" sId="1" odxf="1" dxf="1">
    <oc r="K42">
      <f>G42/E42</f>
    </oc>
    <nc r="K42">
      <f>G42/E42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3" sId="1">
    <oc r="J43">
      <f>F43/D43</f>
    </oc>
    <nc r="J43">
      <f>F43/D43</f>
    </nc>
  </rcc>
  <rcc rId="2794" sId="1">
    <oc r="K43">
      <f>G43/E43</f>
    </oc>
    <nc r="K43">
      <f>G43/E43</f>
    </nc>
  </rcc>
  <rcc rId="2795" sId="1" odxf="1" dxf="1">
    <oc r="J44">
      <f>F44/D44</f>
    </oc>
    <nc r="J44">
      <f>F44/D44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6" sId="1" odxf="1" dxf="1">
    <oc r="K44">
      <f>G44/E44</f>
    </oc>
    <nc r="K44">
      <f>G44/E44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7" sId="1" odxf="1" dxf="1">
    <oc r="J45">
      <f>F45/D45</f>
    </oc>
    <nc r="J45">
      <f>F45/D45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8" sId="1" odxf="1" dxf="1">
    <oc r="K45">
      <f>G45/E45</f>
    </oc>
    <nc r="K45">
      <f>G45/E45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799" sId="1" odxf="1" dxf="1">
    <oc r="J46">
      <f>F46/D46</f>
    </oc>
    <nc r="J46">
      <f>F46/D46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0" sId="1" odxf="1" dxf="1">
    <oc r="K46">
      <f>G46/E46</f>
    </oc>
    <nc r="K46">
      <f>G46/E46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1" sId="1" odxf="1" dxf="1">
    <oc r="J47">
      <f>F47/D47</f>
    </oc>
    <nc r="J47">
      <f>F47/D47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2" sId="1" odxf="1" dxf="1">
    <oc r="K47">
      <f>G47/E47</f>
    </oc>
    <nc r="K47">
      <f>G47/E47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3" sId="1">
    <oc r="J48">
      <f>F48/D48</f>
    </oc>
    <nc r="J48">
      <f>F48/D48</f>
    </nc>
  </rcc>
  <rcc rId="2804" sId="1">
    <oc r="K48">
      <f>G48/E48</f>
    </oc>
    <nc r="K48">
      <f>G48/E48</f>
    </nc>
  </rcc>
  <rcc rId="2805" sId="1">
    <oc r="J49">
      <f>F49/D49</f>
    </oc>
    <nc r="J49">
      <f>F49/D49</f>
    </nc>
  </rcc>
  <rcc rId="2806" sId="1">
    <oc r="K49">
      <f>G49/E49</f>
    </oc>
    <nc r="K49">
      <f>G49/E49</f>
    </nc>
  </rcc>
  <rcc rId="2807" sId="1" odxf="1" dxf="1">
    <oc r="J50">
      <f>F50/D50</f>
    </oc>
    <nc r="J50">
      <f>F50/D50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8" sId="1" odxf="1" dxf="1">
    <oc r="K50">
      <f>G50/E50</f>
    </oc>
    <nc r="K50">
      <f>G50/E50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09" sId="1" odxf="1" dxf="1">
    <oc r="J51">
      <f>F51/D51</f>
    </oc>
    <nc r="J51">
      <f>F51/D51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10" sId="1" odxf="1" dxf="1">
    <oc r="K51">
      <f>G51/E51</f>
    </oc>
    <nc r="K51">
      <f>G51/E51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11" sId="1">
    <oc r="J52">
      <f>F52/D52</f>
    </oc>
    <nc r="J52">
      <f>F52/D52</f>
    </nc>
  </rcc>
  <rcc rId="2812" sId="1">
    <oc r="K52">
      <f>G52/E52</f>
    </oc>
    <nc r="K52">
      <f>G52/E52</f>
    </nc>
  </rcc>
  <rfmt sheetId="1" sqref="J53" start="0" length="0">
    <dxf>
      <font>
        <b/>
        <sz val="11"/>
        <color auto="1"/>
        <name val="Times New Roman"/>
        <scheme val="none"/>
      </font>
    </dxf>
  </rfmt>
  <rcc rId="2813" sId="1">
    <oc r="J54">
      <f>F54/D54</f>
    </oc>
    <nc r="J54">
      <f>F54/D54</f>
    </nc>
  </rcc>
  <rcc rId="2814" sId="1">
    <oc r="K54">
      <f>G54/E54</f>
    </oc>
    <nc r="K54">
      <f>G54/E54</f>
    </nc>
  </rcc>
  <rcc rId="2815" sId="1">
    <oc r="J55">
      <f>F55/D55</f>
    </oc>
    <nc r="J55">
      <f>F55/D55</f>
    </nc>
  </rcc>
  <rcc rId="2816" sId="1">
    <oc r="K55">
      <f>G55/E55</f>
    </oc>
    <nc r="K55">
      <f>G55/E55</f>
    </nc>
  </rcc>
  <rcc rId="2817" sId="1">
    <oc r="J56">
      <f>F56/D56</f>
    </oc>
    <nc r="J56">
      <f>F56/D56</f>
    </nc>
  </rcc>
  <rcc rId="2818" sId="1">
    <oc r="K56">
      <f>G56/E56</f>
    </oc>
    <nc r="K56">
      <f>G56/E56</f>
    </nc>
  </rcc>
  <rcc rId="2819" sId="1" odxf="1" dxf="1">
    <oc r="J57">
      <f>F57/D57</f>
    </oc>
    <nc r="J57">
      <f>F57/D57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0" sId="1" odxf="1" dxf="1">
    <oc r="K57">
      <f>G57/E57</f>
    </oc>
    <nc r="K57">
      <f>G57/E57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1" sId="1" odxf="1" dxf="1">
    <oc r="J58">
      <f>F58/D58</f>
    </oc>
    <nc r="J58">
      <f>F58/D58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2" sId="1" odxf="1" dxf="1">
    <oc r="K58">
      <f>G58/E58</f>
    </oc>
    <nc r="K58">
      <f>G58/E58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3" sId="1" odxf="1" dxf="1">
    <oc r="J59">
      <f>F59/D59</f>
    </oc>
    <nc r="J59">
      <f>F59/D59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K59" start="0" length="0">
    <dxf>
      <font>
        <b/>
        <color auto="1"/>
        <name val="Times New Roman"/>
        <scheme val="none"/>
      </font>
    </dxf>
  </rfmt>
  <rcc rId="2824" sId="1" odxf="1" dxf="1">
    <oc r="J60">
      <f>F60/D60</f>
    </oc>
    <nc r="J60">
      <f>F60/D60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K60" start="0" length="0">
    <dxf>
      <font>
        <b/>
        <color auto="1"/>
        <name val="Times New Roman"/>
        <scheme val="none"/>
      </font>
    </dxf>
  </rfmt>
  <rcc rId="2825" sId="1" odxf="1" dxf="1">
    <oc r="J61">
      <f>F61/D61</f>
    </oc>
    <nc r="J61">
      <f>F61/D61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6" sId="1" odxf="1" dxf="1">
    <oc r="K61">
      <f>G61/E61</f>
    </oc>
    <nc r="K61">
      <f>G61/E61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7" sId="1" odxf="1" dxf="1">
    <oc r="J62">
      <f>F62/D62</f>
    </oc>
    <nc r="J62">
      <f>F62/D62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8" sId="1" odxf="1" dxf="1">
    <oc r="K62">
      <f>G62/E62</f>
    </oc>
    <nc r="K62">
      <f>G62/E62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29" sId="1" odxf="1" dxf="1">
    <oc r="J63">
      <f>F63/D63</f>
    </oc>
    <nc r="J63">
      <f>F63/D63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0" sId="1" odxf="1" dxf="1">
    <oc r="K63">
      <f>G63/E63</f>
    </oc>
    <nc r="K63">
      <f>G63/E63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1" sId="1" odxf="1" dxf="1">
    <oc r="J64">
      <f>F64/D64</f>
    </oc>
    <nc r="J64">
      <f>F64/D64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2" sId="1" odxf="1" dxf="1">
    <oc r="K64">
      <f>G64/E64</f>
    </oc>
    <nc r="K64">
      <f>G64/E64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3" sId="1">
    <oc r="J65">
      <f>F65/D65</f>
    </oc>
    <nc r="J65">
      <f>F65/D65</f>
    </nc>
  </rcc>
  <rcc rId="2834" sId="1">
    <oc r="K65">
      <f>G65/E65</f>
    </oc>
    <nc r="K65">
      <f>G65/E65</f>
    </nc>
  </rcc>
  <rcc rId="2835" sId="1" odxf="1" dxf="1">
    <oc r="J66">
      <f>F66/D66</f>
    </oc>
    <nc r="J66">
      <f>F66/D66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6" sId="1" odxf="1" dxf="1">
    <oc r="K66">
      <f>G66/E66</f>
    </oc>
    <nc r="K66">
      <f>G66/E66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cc rId="2837" sId="1">
    <oc r="J67">
      <f>F67/D67</f>
    </oc>
    <nc r="J67">
      <f>F67/D67</f>
    </nc>
  </rcc>
  <rcc rId="2838" sId="1" odxf="1" dxf="1">
    <oc r="J68">
      <f>F68/D68</f>
    </oc>
    <nc r="J68">
      <f>F68/D68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K68" start="0" length="0">
    <dxf>
      <font>
        <b/>
        <color auto="1"/>
        <name val="Times New Roman"/>
        <scheme val="none"/>
      </font>
    </dxf>
  </rfmt>
  <rcc rId="2839" sId="1">
    <oc r="J69">
      <f>F69/D69</f>
    </oc>
    <nc r="J69">
      <f>F69/D69</f>
    </nc>
  </rcc>
  <rcc rId="2840" sId="1" odxf="1" dxf="1">
    <oc r="J70">
      <f>F70/D70</f>
    </oc>
    <nc r="J70">
      <f>F70/D70</f>
    </nc>
    <odxf>
      <font>
        <b val="0"/>
        <color auto="1"/>
        <name val="Times New Roman"/>
        <scheme val="none"/>
      </font>
    </odxf>
    <ndxf>
      <font>
        <b/>
        <color auto="1"/>
        <name val="Times New Roman"/>
        <scheme val="none"/>
      </font>
    </ndxf>
  </rcc>
  <rfmt sheetId="1" sqref="K70" start="0" length="0">
    <dxf>
      <font>
        <b/>
        <color auto="1"/>
        <name val="Times New Roman"/>
        <scheme val="none"/>
      </font>
    </dxf>
  </rfmt>
  <rcc rId="2841" sId="1">
    <oc r="J19">
      <f>F19/D19</f>
    </oc>
    <nc r="J19">
      <f>F19/D19</f>
    </nc>
  </rcc>
  <rcc rId="2842" sId="1">
    <oc r="K19">
      <f>G19/E19</f>
    </oc>
    <nc r="K19">
      <f>G19/E19</f>
    </nc>
  </rcc>
  <rcc rId="2843" sId="1">
    <oc r="D35">
      <f>SUM(D36:D39)</f>
    </oc>
    <nc r="D35">
      <f>SUM(D36:D39)</f>
    </nc>
  </rcc>
  <rcc rId="2844" sId="1">
    <oc r="D44">
      <f>SUM(D45:D47)</f>
    </oc>
    <nc r="D44">
      <f>SUM(D45:D47)</f>
    </nc>
  </rcc>
  <rcc rId="2845" sId="1">
    <oc r="D56">
      <f>SUM(D57:D62)</f>
    </oc>
    <nc r="D56">
      <f>SUM(D57:D62)</f>
    </nc>
  </rcc>
  <rfmt sheetId="1" s="1" sqref="E60" start="0" length="0">
    <dxf>
      <numFmt numFmtId="167" formatCode="#,##0.0"/>
    </dxf>
  </rfmt>
  <rcc rId="2846" sId="1" odxf="1" dxf="1">
    <oc r="E67">
      <f>SUM(E68)</f>
    </oc>
    <nc r="E67">
      <f>E68</f>
    </nc>
    <odxf>
      <numFmt numFmtId="166" formatCode="_-* #,##0.0_р_._-;\-* #,##0.0_р_._-;_-* &quot;-&quot;?_р_._-;_-@_-"/>
    </odxf>
    <ndxf>
      <numFmt numFmtId="167" formatCode="#,##0.0"/>
    </ndxf>
  </rcc>
  <rcc rId="2847" sId="1">
    <oc r="H16">
      <f>D16-F16</f>
    </oc>
    <nc r="H16">
      <f>D16-F16</f>
    </nc>
  </rcc>
  <rcc rId="2848" sId="1">
    <oc r="I16">
      <f>E16-G16</f>
    </oc>
    <nc r="I16">
      <f>E16-G16</f>
    </nc>
  </rcc>
  <rcc rId="2849" sId="1">
    <oc r="H17">
      <f>D17-F17</f>
    </oc>
    <nc r="H17">
      <f>D17-F17</f>
    </nc>
  </rcc>
  <rcc rId="2850" sId="1">
    <oc r="I17">
      <f>E17-G17</f>
    </oc>
    <nc r="I17">
      <f>E17-G17</f>
    </nc>
  </rcc>
  <rcc rId="2851" sId="1">
    <oc r="H18">
      <f>D18-F18</f>
    </oc>
    <nc r="H18">
      <f>D18-F18</f>
    </nc>
  </rcc>
  <rcc rId="2852" sId="1">
    <oc r="I18">
      <f>E18-G18</f>
    </oc>
    <nc r="I18">
      <f>E18-G18</f>
    </nc>
  </rcc>
  <rcc rId="2853" sId="1">
    <oc r="H19">
      <f>D19-F19</f>
    </oc>
    <nc r="H19">
      <f>D19-F19</f>
    </nc>
  </rcc>
  <rcc rId="2854" sId="1">
    <oc r="I19">
      <f>E19-G19</f>
    </oc>
    <nc r="I19">
      <f>E19-G19</f>
    </nc>
  </rcc>
  <rcc rId="2855" sId="1">
    <oc r="H20">
      <f>D20-F20</f>
    </oc>
    <nc r="H20">
      <f>D20-F20</f>
    </nc>
  </rcc>
  <rcc rId="2856" sId="1">
    <oc r="I20">
      <f>E20-G20</f>
    </oc>
    <nc r="I20">
      <f>E20-G20</f>
    </nc>
  </rcc>
  <rcc rId="2857" sId="1">
    <oc r="H21">
      <f>D21-F21</f>
    </oc>
    <nc r="H21">
      <f>D21-F21</f>
    </nc>
  </rcc>
  <rcc rId="2858" sId="1">
    <oc r="I21">
      <f>E21-G21</f>
    </oc>
    <nc r="I21">
      <f>E21-G21</f>
    </nc>
  </rcc>
  <rcc rId="2859" sId="1">
    <oc r="H22">
      <f>D22-F22</f>
    </oc>
    <nc r="H22">
      <f>D22-F22</f>
    </nc>
  </rcc>
  <rcc rId="2860" sId="1">
    <oc r="I22">
      <f>E22-G22</f>
    </oc>
    <nc r="I22">
      <f>E22-G22</f>
    </nc>
  </rcc>
  <rcc rId="2861" sId="1">
    <oc r="H23">
      <f>D23-F23</f>
    </oc>
    <nc r="H23">
      <f>D23-F23</f>
    </nc>
  </rcc>
  <rcc rId="2862" sId="1">
    <oc r="I23">
      <f>E23-G23</f>
    </oc>
    <nc r="I23">
      <f>E23-G23</f>
    </nc>
  </rcc>
  <rcc rId="2863" sId="1">
    <oc r="H24">
      <f>D24-F24</f>
    </oc>
    <nc r="H24">
      <f>D24-F24</f>
    </nc>
  </rcc>
  <rcc rId="2864" sId="1">
    <oc r="I24">
      <f>E24-G24</f>
    </oc>
    <nc r="I24">
      <f>E24-G24</f>
    </nc>
  </rcc>
  <rcc rId="2865" sId="1">
    <oc r="H25">
      <f>D25-F25</f>
    </oc>
    <nc r="H25">
      <f>D25-F25</f>
    </nc>
  </rcc>
  <rcc rId="2866" sId="1">
    <oc r="I25">
      <f>E25-G25</f>
    </oc>
    <nc r="I25">
      <f>E25-G25</f>
    </nc>
  </rcc>
  <rcc rId="2867" sId="1">
    <oc r="H26">
      <f>D26-F26</f>
    </oc>
    <nc r="H26">
      <f>D26-F26</f>
    </nc>
  </rcc>
  <rcc rId="2868" sId="1">
    <oc r="I26">
      <f>E26-G26</f>
    </oc>
    <nc r="I26">
      <f>E26-G26</f>
    </nc>
  </rcc>
  <rcc rId="2869" sId="1">
    <oc r="H27">
      <f>D27-F27</f>
    </oc>
    <nc r="H27">
      <f>D27-F27</f>
    </nc>
  </rcc>
  <rcc rId="2870" sId="1">
    <oc r="I27">
      <f>E27-G27</f>
    </oc>
    <nc r="I27">
      <f>E27-G27</f>
    </nc>
  </rcc>
  <rcc rId="2871" sId="1">
    <oc r="H28">
      <f>D28-F28</f>
    </oc>
    <nc r="H28">
      <f>D28-F28</f>
    </nc>
  </rcc>
  <rcc rId="2872" sId="1">
    <oc r="I28">
      <f>E28-G28</f>
    </oc>
    <nc r="I28">
      <f>E28-G28</f>
    </nc>
  </rcc>
  <rcc rId="2873" sId="1">
    <oc r="H29">
      <f>D29-F29</f>
    </oc>
    <nc r="H29">
      <f>D29-F29</f>
    </nc>
  </rcc>
  <rcc rId="2874" sId="1">
    <oc r="I29">
      <f>E29-G29</f>
    </oc>
    <nc r="I29">
      <f>E29-G29</f>
    </nc>
  </rcc>
  <rcc rId="2875" sId="1">
    <oc r="H30">
      <f>D30-F30</f>
    </oc>
    <nc r="H30">
      <f>D30-F30</f>
    </nc>
  </rcc>
  <rcc rId="2876" sId="1">
    <oc r="I30">
      <f>E30-G30</f>
    </oc>
    <nc r="I30">
      <f>E30-G30</f>
    </nc>
  </rcc>
  <rcc rId="2877" sId="1">
    <oc r="H31">
      <f>D31-F31</f>
    </oc>
    <nc r="H31">
      <f>D31-F31</f>
    </nc>
  </rcc>
  <rcc rId="2878" sId="1">
    <oc r="I31">
      <f>E31-G31</f>
    </oc>
    <nc r="I31">
      <f>E31-G31</f>
    </nc>
  </rcc>
  <rcc rId="2879" sId="1">
    <oc r="H32">
      <f>D32-F32</f>
    </oc>
    <nc r="H32">
      <f>D32-F32</f>
    </nc>
  </rcc>
  <rcc rId="2880" sId="1">
    <oc r="I32">
      <f>E32-G32</f>
    </oc>
    <nc r="I32">
      <f>E32-G32</f>
    </nc>
  </rcc>
  <rcc rId="2881" sId="1">
    <oc r="H33">
      <f>D33-F33</f>
    </oc>
    <nc r="H33">
      <f>D33-F33</f>
    </nc>
  </rcc>
  <rcc rId="2882" sId="1">
    <oc r="I33">
      <f>E33-G33</f>
    </oc>
    <nc r="I33">
      <f>E33-G33</f>
    </nc>
  </rcc>
  <rcc rId="2883" sId="1">
    <oc r="H34">
      <f>D34-F34</f>
    </oc>
    <nc r="H34">
      <f>D34-F34</f>
    </nc>
  </rcc>
  <rcc rId="2884" sId="1">
    <oc r="I34">
      <f>E34-G34</f>
    </oc>
    <nc r="I34">
      <f>E34-G34</f>
    </nc>
  </rcc>
  <rcc rId="2885" sId="1">
    <oc r="H35">
      <f>D35-F35</f>
    </oc>
    <nc r="H35">
      <f>D35-F35</f>
    </nc>
  </rcc>
  <rcc rId="2886" sId="1">
    <oc r="I35">
      <f>E35-G35</f>
    </oc>
    <nc r="I35">
      <f>E35-G35</f>
    </nc>
  </rcc>
  <rcc rId="2887" sId="1">
    <oc r="H36">
      <f>D36-F36</f>
    </oc>
    <nc r="H36">
      <f>D36-F36</f>
    </nc>
  </rcc>
  <rcc rId="2888" sId="1">
    <oc r="I36">
      <f>E36-G36</f>
    </oc>
    <nc r="I36">
      <f>E36-G36</f>
    </nc>
  </rcc>
  <rcc rId="2889" sId="1">
    <oc r="H37">
      <f>D37-F37</f>
    </oc>
    <nc r="H37">
      <f>D37-F37</f>
    </nc>
  </rcc>
  <rcc rId="2890" sId="1">
    <oc r="I37">
      <f>E37-G37</f>
    </oc>
    <nc r="I37">
      <f>E37-G37</f>
    </nc>
  </rcc>
  <rcc rId="2891" sId="1">
    <oc r="H38">
      <f>D38-F38</f>
    </oc>
    <nc r="H38">
      <f>D38-F38</f>
    </nc>
  </rcc>
  <rcc rId="2892" sId="1">
    <oc r="I38">
      <f>E38-G38</f>
    </oc>
    <nc r="I38">
      <f>E38-G38</f>
    </nc>
  </rcc>
  <rcc rId="2893" sId="1">
    <oc r="H39">
      <f>D39-F39</f>
    </oc>
    <nc r="H39">
      <f>D39-F39</f>
    </nc>
  </rcc>
  <rcc rId="2894" sId="1">
    <oc r="I39">
      <f>E39-G39</f>
    </oc>
    <nc r="I39">
      <f>E39-G39</f>
    </nc>
  </rcc>
  <rcc rId="2895" sId="1">
    <oc r="H40">
      <f>D40-F40</f>
    </oc>
    <nc r="H40">
      <f>D40-F40</f>
    </nc>
  </rcc>
  <rcc rId="2896" sId="1">
    <oc r="I40">
      <f>E40-G40</f>
    </oc>
    <nc r="I40">
      <f>E40-G40</f>
    </nc>
  </rcc>
  <rcc rId="2897" sId="1">
    <oc r="H41">
      <f>D41-F41</f>
    </oc>
    <nc r="H41">
      <f>D41-F41</f>
    </nc>
  </rcc>
  <rcc rId="2898" sId="1">
    <oc r="I41">
      <f>E41-G41</f>
    </oc>
    <nc r="I41">
      <f>E41-G41</f>
    </nc>
  </rcc>
  <rcc rId="2899" sId="1">
    <oc r="H42">
      <f>D42-F42</f>
    </oc>
    <nc r="H42">
      <f>D42-F42</f>
    </nc>
  </rcc>
  <rcc rId="2900" sId="1">
    <oc r="I42">
      <f>E42-G42</f>
    </oc>
    <nc r="I42">
      <f>E42-G42</f>
    </nc>
  </rcc>
  <rcc rId="2901" sId="1">
    <oc r="H43">
      <f>D43-F43</f>
    </oc>
    <nc r="H43">
      <f>D43-F43</f>
    </nc>
  </rcc>
  <rcc rId="2902" sId="1">
    <oc r="I43">
      <f>E43-G43</f>
    </oc>
    <nc r="I43">
      <f>E43-G43</f>
    </nc>
  </rcc>
  <rcc rId="2903" sId="1">
    <oc r="H44">
      <f>D44-F44</f>
    </oc>
    <nc r="H44">
      <f>D44-F44</f>
    </nc>
  </rcc>
  <rcc rId="2904" sId="1">
    <oc r="I44">
      <f>E44-G44</f>
    </oc>
    <nc r="I44">
      <f>E44-G44</f>
    </nc>
  </rcc>
  <rcc rId="2905" sId="1">
    <oc r="H45">
      <f>D45-F45</f>
    </oc>
    <nc r="H45">
      <f>D45-F45</f>
    </nc>
  </rcc>
  <rcc rId="2906" sId="1">
    <oc r="I45">
      <f>E45-G45</f>
    </oc>
    <nc r="I45">
      <f>E45-G45</f>
    </nc>
  </rcc>
  <rcc rId="2907" sId="1">
    <oc r="H46">
      <f>D46-F46</f>
    </oc>
    <nc r="H46">
      <f>D46-F46</f>
    </nc>
  </rcc>
  <rcc rId="2908" sId="1">
    <oc r="I46">
      <f>E46-G46</f>
    </oc>
    <nc r="I46">
      <f>E46-G46</f>
    </nc>
  </rcc>
  <rcc rId="2909" sId="1">
    <oc r="H47">
      <f>D47-F47</f>
    </oc>
    <nc r="H47">
      <f>D47-F47</f>
    </nc>
  </rcc>
  <rcc rId="2910" sId="1">
    <oc r="I47">
      <f>E47-G47</f>
    </oc>
    <nc r="I47">
      <f>E47-G47</f>
    </nc>
  </rcc>
  <rcc rId="2911" sId="1">
    <oc r="H48">
      <f>D48-F48</f>
    </oc>
    <nc r="H48">
      <f>D48-F48</f>
    </nc>
  </rcc>
  <rcc rId="2912" sId="1">
    <oc r="I48">
      <f>E48-G48</f>
    </oc>
    <nc r="I48">
      <f>E48-G48</f>
    </nc>
  </rcc>
  <rcc rId="2913" sId="1">
    <oc r="H49">
      <f>D49-F49</f>
    </oc>
    <nc r="H49">
      <f>D49-F49</f>
    </nc>
  </rcc>
  <rcc rId="2914" sId="1">
    <oc r="I49">
      <f>E49-G49</f>
    </oc>
    <nc r="I49">
      <f>E49-G49</f>
    </nc>
  </rcc>
  <rcc rId="2915" sId="1">
    <oc r="H50">
      <f>D50-F50</f>
    </oc>
    <nc r="H50">
      <f>D50-F50</f>
    </nc>
  </rcc>
  <rcc rId="2916" sId="1">
    <oc r="I50">
      <f>E50-G50</f>
    </oc>
    <nc r="I50">
      <f>E50-G50</f>
    </nc>
  </rcc>
  <rcc rId="2917" sId="1">
    <oc r="H51">
      <f>D51-F51</f>
    </oc>
    <nc r="H51">
      <f>D51-F51</f>
    </nc>
  </rcc>
  <rcc rId="2918" sId="1">
    <oc r="I51">
      <f>E51-G51</f>
    </oc>
    <nc r="I51">
      <f>E51-G51</f>
    </nc>
  </rcc>
  <rcc rId="2919" sId="1">
    <oc r="H52">
      <f>D52-F52</f>
    </oc>
    <nc r="H52">
      <f>D52-F52</f>
    </nc>
  </rcc>
  <rcc rId="2920" sId="1">
    <oc r="I52">
      <f>E52-G52</f>
    </oc>
    <nc r="I52">
      <f>E52-G52</f>
    </nc>
  </rcc>
  <rcc rId="2921" sId="1">
    <oc r="H53">
      <f>D53-F53</f>
    </oc>
    <nc r="H53">
      <f>D53-F53</f>
    </nc>
  </rcc>
  <rcc rId="2922" sId="1">
    <oc r="I53">
      <f>E53-G53</f>
    </oc>
    <nc r="I53">
      <f>E53-G53</f>
    </nc>
  </rcc>
  <rcc rId="2923" sId="1">
    <oc r="H54">
      <f>D54-F54</f>
    </oc>
    <nc r="H54">
      <f>D54-F54</f>
    </nc>
  </rcc>
  <rcc rId="2924" sId="1">
    <oc r="I54">
      <f>E54-G54</f>
    </oc>
    <nc r="I54">
      <f>E54-G54</f>
    </nc>
  </rcc>
  <rcc rId="2925" sId="1">
    <oc r="H55">
      <f>D55-F55</f>
    </oc>
    <nc r="H55">
      <f>D55-F55</f>
    </nc>
  </rcc>
  <rcc rId="2926" sId="1">
    <oc r="I55">
      <f>E55-G55</f>
    </oc>
    <nc r="I55">
      <f>E55-G55</f>
    </nc>
  </rcc>
  <rcc rId="2927" sId="1">
    <oc r="H56">
      <f>D56-F56</f>
    </oc>
    <nc r="H56">
      <f>D56-F56</f>
    </nc>
  </rcc>
  <rcc rId="2928" sId="1">
    <oc r="I56">
      <f>E56-G56</f>
    </oc>
    <nc r="I56">
      <f>E56-G56</f>
    </nc>
  </rcc>
  <rcc rId="2929" sId="1">
    <oc r="H57">
      <f>D57-F57</f>
    </oc>
    <nc r="H57">
      <f>D57-F57</f>
    </nc>
  </rcc>
  <rcc rId="2930" sId="1">
    <oc r="I57">
      <f>E57-G57</f>
    </oc>
    <nc r="I57">
      <f>E57-G57</f>
    </nc>
  </rcc>
  <rcc rId="2931" sId="1">
    <oc r="H58">
      <f>D58-F58</f>
    </oc>
    <nc r="H58">
      <f>D58-F58</f>
    </nc>
  </rcc>
  <rcc rId="2932" sId="1">
    <oc r="I58">
      <f>E58-G58</f>
    </oc>
    <nc r="I58">
      <f>E58-G58</f>
    </nc>
  </rcc>
  <rcc rId="2933" sId="1">
    <oc r="H60">
      <f>D60-F60</f>
    </oc>
    <nc r="H60">
      <f>D60-F60</f>
    </nc>
  </rcc>
  <rcc rId="2934" sId="1">
    <oc r="I60">
      <f>E60-G60</f>
    </oc>
    <nc r="I60">
      <f>E60-G60</f>
    </nc>
  </rcc>
  <rcc rId="2935" sId="1">
    <oc r="H61">
      <f>D61-F61</f>
    </oc>
    <nc r="H61">
      <f>D61-F61</f>
    </nc>
  </rcc>
  <rcc rId="2936" sId="1">
    <oc r="I61">
      <f>E61-G61</f>
    </oc>
    <nc r="I61">
      <f>E61-G61</f>
    </nc>
  </rcc>
  <rcc rId="2937" sId="1">
    <oc r="H62">
      <f>D62-F62</f>
    </oc>
    <nc r="H62">
      <f>D62-F62</f>
    </nc>
  </rcc>
  <rcc rId="2938" sId="1">
    <oc r="I62">
      <f>E62-G62</f>
    </oc>
    <nc r="I62">
      <f>E62-G62</f>
    </nc>
  </rcc>
  <rcc rId="2939" sId="1">
    <oc r="H63">
      <f>D63-F63</f>
    </oc>
    <nc r="H63">
      <f>D63-F63</f>
    </nc>
  </rcc>
  <rcc rId="2940" sId="1">
    <oc r="I63">
      <f>E63-G63</f>
    </oc>
    <nc r="I63">
      <f>E63-G63</f>
    </nc>
  </rcc>
  <rcc rId="2941" sId="1">
    <oc r="H64">
      <f>D64-F64</f>
    </oc>
    <nc r="H64">
      <f>D64-F64</f>
    </nc>
  </rcc>
  <rcc rId="2942" sId="1">
    <oc r="I64">
      <f>E64-G64</f>
    </oc>
    <nc r="I64">
      <f>E64-G64</f>
    </nc>
  </rcc>
  <rcc rId="2943" sId="1">
    <oc r="H65">
      <f>D65-F65</f>
    </oc>
    <nc r="H65">
      <f>D65-F65</f>
    </nc>
  </rcc>
  <rcc rId="2944" sId="1">
    <oc r="I65">
      <f>E65-G65</f>
    </oc>
    <nc r="I65">
      <f>E65-G65</f>
    </nc>
  </rcc>
  <rcc rId="2945" sId="1">
    <oc r="H66">
      <f>D66-F66</f>
    </oc>
    <nc r="H66">
      <f>D66-F66</f>
    </nc>
  </rcc>
  <rcc rId="2946" sId="1">
    <oc r="I66">
      <f>E66-G66</f>
    </oc>
    <nc r="I66">
      <f>E66-G66</f>
    </nc>
  </rcc>
  <rcc rId="2947" sId="1">
    <oc r="H67">
      <f>D67-F67</f>
    </oc>
    <nc r="H67">
      <f>D67-F67</f>
    </nc>
  </rcc>
  <rcc rId="2948" sId="1">
    <oc r="I67">
      <f>E67-G67</f>
    </oc>
    <nc r="I67">
      <f>E67-G67</f>
    </nc>
  </rcc>
  <rcc rId="2949" sId="1">
    <oc r="H68">
      <f>D68-F68</f>
    </oc>
    <nc r="H68">
      <f>D68-F68</f>
    </nc>
  </rcc>
  <rcc rId="2950" sId="1">
    <oc r="I68">
      <f>E68-G68</f>
    </oc>
    <nc r="I68">
      <f>E68-G68</f>
    </nc>
  </rcc>
  <rcc rId="2951" sId="1">
    <oc r="H69">
      <f>D69-F69</f>
    </oc>
    <nc r="H69">
      <f>D69-F69</f>
    </nc>
  </rcc>
  <rcc rId="2952" sId="1">
    <oc r="I69">
      <f>E69-G69</f>
    </oc>
    <nc r="I69">
      <f>E69-G69</f>
    </nc>
  </rcc>
  <rcc rId="2953" sId="1">
    <oc r="H70">
      <f>D70-F70</f>
    </oc>
    <nc r="H70">
      <f>D70-F70</f>
    </nc>
  </rcc>
  <rcc rId="2954" sId="1">
    <oc r="I70">
      <f>E70-G70</f>
    </oc>
    <nc r="I70">
      <f>E70-G70</f>
    </nc>
  </rcc>
  <rcc rId="2955" sId="1">
    <oc r="D17">
      <f>SUM(D18:D19)</f>
    </oc>
    <nc r="D17">
      <f>SUM(D18:D19)</f>
    </nc>
  </rcc>
  <rcc rId="2956" sId="1">
    <oc r="E30">
      <f>SUM(E31:E33)</f>
    </oc>
    <nc r="E30">
      <f>SUM(E31:E33)</f>
    </nc>
  </rcc>
  <rcc rId="2957" sId="1">
    <oc r="E65">
      <f>SUM(E66)</f>
    </oc>
    <nc r="E65">
      <f>SUM(E66)</f>
    </nc>
  </rcc>
  <rcc rId="2958" sId="1">
    <oc r="E69">
      <f>SUM(E70)</f>
    </oc>
    <nc r="E69">
      <f>SUM(E70)</f>
    </nc>
  </rcc>
  <rcc rId="2959" sId="3">
    <oc r="E15">
      <f>E16</f>
    </oc>
    <nc r="E15">
      <f>E16</f>
    </nc>
  </rcc>
  <rcc rId="2960" sId="3">
    <oc r="E16">
      <f>E17</f>
    </oc>
    <nc r="E16">
      <f>E17</f>
    </nc>
  </rcc>
  <rcc rId="2961" sId="3">
    <oc r="E17">
      <f>E18</f>
    </oc>
    <nc r="E17">
      <f>E18</f>
    </nc>
  </rcc>
  <rcc rId="2962" sId="3">
    <oc r="D11">
      <f>'\\is_finu\shares\Почта\БЮДЖЕТ - 2024 - корректировки\1. Февраль\[Приложение № 1 - источники 2024.xls]Приложение 1'!$C$18</f>
    </oc>
    <nc r="D11">
      <f>'\\is_finu\shares\Почта\БЮДЖЕТ - 2024 - корректировки\1. Февраль\[Приложение № 1 - источники 2024.xls]Приложение 1'!$C$18</f>
    </nc>
  </rcc>
  <rcc rId="2963" sId="3">
    <oc r="D12">
      <f>D13</f>
    </oc>
    <nc r="D12">
      <f>D13</f>
    </nc>
  </rcc>
  <rcc rId="2964" sId="3">
    <oc r="D14">
      <f>'\\is_finu\shares\Почта\БЮДЖЕТ - 2024 - корректировки\1. Февраль\[Приложение № 1 - источники 2024.xls]Приложение 1'!$C$21</f>
    </oc>
    <nc r="D14">
      <f>'\\is_finu\shares\Почта\БЮДЖЕТ - 2024 - корректировки\1. Февраль\[Приложение № 1 - источники 2024.xls]Приложение 1'!$C$21</f>
    </nc>
  </rcc>
  <rfmt sheetId="1" sqref="J24" start="0" length="0">
    <dxf>
      <font>
        <b val="0"/>
        <sz val="11"/>
        <color theme="1"/>
        <name val="Calibri"/>
        <scheme val="minor"/>
      </font>
    </dxf>
  </rfmt>
  <rfmt sheetId="1" s="1" sqref="D24" start="0" length="0">
    <dxf>
      <numFmt numFmtId="167" formatCode="#,##0.0"/>
    </dxf>
  </rfmt>
  <rfmt sheetId="1" sqref="E24" start="0" length="0">
    <dxf>
      <numFmt numFmtId="167" formatCode="#,##0.0"/>
    </dxf>
  </rfmt>
  <rfmt sheetId="1" s="1" sqref="D41" start="0" length="0">
    <dxf>
      <numFmt numFmtId="167" formatCode="#,##0.0"/>
    </dxf>
  </rfmt>
  <rfmt sheetId="1" s="1" sqref="E41" start="0" length="0">
    <dxf>
      <numFmt numFmtId="167" formatCode="#,##0.0"/>
    </dxf>
  </rfmt>
  <rfmt sheetId="1" s="1" sqref="D53" start="0" length="0">
    <dxf>
      <numFmt numFmtId="167" formatCode="#,##0.0"/>
    </dxf>
  </rfmt>
  <rfmt sheetId="1" sqref="E53" start="0" length="0">
    <dxf>
      <numFmt numFmtId="167" formatCode="#,##0.0"/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K1:K1048576">
    <dxf>
      <fill>
        <patternFill>
          <bgColor theme="5" tint="0.79998168889431442"/>
        </patternFill>
      </fill>
    </dxf>
  </rfmt>
  <rfmt sheetId="2" sqref="H1:H1048576">
    <dxf>
      <fill>
        <patternFill>
          <bgColor theme="5" tint="0.79998168889431442"/>
        </patternFill>
      </fill>
    </dxf>
  </rfmt>
  <rfmt sheetId="2" sqref="K1:K1048576">
    <dxf>
      <fill>
        <patternFill>
          <bgColor theme="0"/>
        </patternFill>
      </fill>
    </dxf>
  </rfmt>
  <rfmt sheetId="2" sqref="L1:L1048576">
    <dxf>
      <fill>
        <patternFill>
          <bgColor theme="5" tint="0.79998168889431442"/>
        </patternFill>
      </fill>
    </dxf>
  </rfmt>
  <rcc rId="2965" sId="2" numFmtId="4">
    <oc r="H514">
      <v>12280.2</v>
    </oc>
    <nc r="H514">
      <f>12280.2+841.9</f>
    </nc>
  </rcc>
  <rfmt sheetId="2" sqref="A515:XFD515">
    <dxf>
      <fill>
        <patternFill>
          <bgColor theme="4" tint="0.59999389629810485"/>
        </patternFill>
      </fill>
    </dxf>
  </rfmt>
  <rcc rId="2966" sId="2" numFmtId="4">
    <oc r="H505">
      <v>2195.9</v>
    </oc>
    <nc r="H505">
      <f>2195.9+364.6</f>
    </nc>
  </rcc>
  <rcc rId="2967" sId="2" numFmtId="4">
    <oc r="H501">
      <v>0</v>
    </oc>
    <nc r="H501">
      <v>364.6</v>
    </nc>
  </rcc>
  <rcc rId="2968" sId="2">
    <oc r="K501">
      <f>G501-I501</f>
    </oc>
    <nc r="K501">
      <f>G501-I501</f>
    </nc>
  </rcc>
  <rcc rId="2969" sId="2" numFmtId="4">
    <oc r="J501">
      <v>364.64</v>
    </oc>
    <nc r="J501">
      <v>364.6</v>
    </nc>
  </rcc>
  <rcc rId="2970" sId="2" numFmtId="4">
    <oc r="J502">
      <v>2980.18</v>
    </oc>
    <nc r="J502">
      <v>2980.2</v>
    </nc>
  </rcc>
  <rcc rId="2971" sId="2" numFmtId="4">
    <oc r="J506">
      <v>98.97</v>
    </oc>
    <nc r="J506">
      <v>98.8</v>
    </nc>
  </rcc>
  <rfmt sheetId="2" sqref="A501:N501">
    <dxf>
      <fill>
        <patternFill>
          <bgColor theme="4" tint="0.59999389629810485"/>
        </patternFill>
      </fill>
    </dxf>
  </rfmt>
  <rcc rId="2972" sId="2" numFmtId="4">
    <nc r="J489">
      <v>0</v>
    </nc>
  </rcc>
  <rcc rId="2973" sId="2" numFmtId="4">
    <oc r="H498">
      <v>4260.6000000000004</v>
    </oc>
    <nc r="H498">
      <f>4260.6-26.2</f>
    </nc>
  </rcc>
  <rcc rId="2974" sId="2" numFmtId="4">
    <oc r="H497">
      <v>304</v>
    </oc>
    <nc r="H497">
      <f>26.2+304</f>
    </nc>
  </rcc>
  <rcc rId="2975" sId="2" numFmtId="4">
    <oc r="J497">
      <v>330.18</v>
    </oc>
    <nc r="J497">
      <v>330.2</v>
    </nc>
  </rcc>
  <rcc rId="2976" sId="2" numFmtId="4">
    <oc r="J498">
      <v>3953.13</v>
    </oc>
    <nc r="J498">
      <v>3953.1</v>
    </nc>
  </rcc>
  <rcc rId="2977" sId="2" numFmtId="4">
    <oc r="J496">
      <v>12655.38</v>
    </oc>
    <nc r="J496">
      <v>12655.4</v>
    </nc>
  </rcc>
  <rfmt sheetId="2" sqref="K495:N495" start="0" length="2147483647">
    <dxf>
      <font>
        <b/>
      </font>
    </dxf>
  </rfmt>
  <rcc rId="2978" sId="2" numFmtId="4">
    <oc r="H492">
      <v>626</v>
    </oc>
    <nc r="H492">
      <f>626-402.4</f>
    </nc>
  </rcc>
  <rcc rId="2979" sId="2" numFmtId="4">
    <oc r="H502">
      <v>2577.8000000000002</v>
    </oc>
    <nc r="H502">
      <f>2577.8+402.4</f>
    </nc>
  </rcc>
  <rcc rId="2980" sId="2" numFmtId="4">
    <oc r="H484">
      <v>211784.2</v>
    </oc>
    <nc r="H484">
      <f>211784.2-590.1-632.4</f>
    </nc>
  </rcc>
  <rcc rId="2981" sId="2" numFmtId="4">
    <oc r="H500">
      <v>9477.9</v>
    </oc>
    <nc r="H500">
      <f>9477.9+590.1</f>
    </nc>
  </rcc>
  <rcc rId="2982" sId="2" numFmtId="4">
    <oc r="H496">
      <v>12023</v>
    </oc>
    <nc r="H496">
      <f>12023+632.4</f>
    </nc>
  </rcc>
  <rcc rId="2983" sId="2">
    <oc r="K515">
      <f>G515-I515</f>
    </oc>
    <nc r="K515">
      <f>G515-I515</f>
    </nc>
  </rcc>
  <rcc rId="2984" sId="2" numFmtId="4">
    <oc r="I515">
      <v>605.53</v>
    </oc>
    <nc r="I515">
      <v>605.5</v>
    </nc>
  </rcc>
  <rcc rId="2985" sId="2" numFmtId="4">
    <oc r="J515">
      <v>320.95999999999998</v>
    </oc>
    <nc r="J515">
      <v>321</v>
    </nc>
  </rcc>
  <rcc rId="2986" sId="2" numFmtId="4">
    <oc r="J509">
      <v>114.08</v>
    </oc>
    <nc r="J509">
      <v>114.1</v>
    </nc>
  </rcc>
  <rcc rId="2987" sId="2" numFmtId="4">
    <oc r="I509">
      <v>204.84</v>
    </oc>
    <nc r="I509">
      <v>204.8</v>
    </nc>
  </rcc>
  <rcc rId="2988" sId="2" numFmtId="4">
    <oc r="I523">
      <v>796.56</v>
    </oc>
    <nc r="I523">
      <v>796.6</v>
    </nc>
  </rcc>
  <rcc rId="2989" sId="2">
    <oc r="H511">
      <f>H512</f>
    </oc>
    <nc r="H511">
      <f>H512</f>
    </nc>
  </rcc>
  <rcc rId="2990" sId="2">
    <oc r="H515">
      <v>5653.5</v>
    </oc>
    <nc r="H515">
      <f>5653.5-841.9-110.5</f>
    </nc>
  </rcc>
  <rcc rId="2991" sId="2" numFmtId="4">
    <oc r="H523">
      <v>93</v>
    </oc>
    <nc r="H523">
      <f>93+110.5</f>
    </nc>
  </rcc>
  <rcc rId="2992" sId="2" numFmtId="4">
    <oc r="I505">
      <v>5036.2299999999996</v>
    </oc>
    <nc r="I505">
      <v>5036.2</v>
    </nc>
  </rcc>
  <rcc rId="2993" sId="2" numFmtId="4">
    <oc r="I502">
      <v>7539.91</v>
    </oc>
    <nc r="I502">
      <v>7539.9</v>
    </nc>
  </rcc>
  <rfmt sheetId="2" sqref="I500">
    <dxf>
      <fill>
        <patternFill patternType="solid">
          <bgColor rgb="FFFFFF00"/>
        </patternFill>
      </fill>
    </dxf>
  </rfmt>
  <rfmt sheetId="2" sqref="I500">
    <dxf>
      <fill>
        <patternFill>
          <bgColor theme="6" tint="0.39997558519241921"/>
        </patternFill>
      </fill>
    </dxf>
  </rfmt>
  <rfmt sheetId="2" sqref="A500:O500">
    <dxf>
      <fill>
        <patternFill>
          <bgColor theme="6" tint="0.39997558519241921"/>
        </patternFill>
      </fill>
    </dxf>
  </rfmt>
  <rcc rId="2994" sId="2" numFmtId="4">
    <oc r="I497">
      <v>1155.27</v>
    </oc>
    <nc r="I497">
      <v>1155.3</v>
    </nc>
  </rcc>
  <rcc rId="2995" sId="2" numFmtId="4">
    <oc r="I496">
      <v>37163.949999999997</v>
    </oc>
    <nc r="I496">
      <v>37163.9</v>
    </nc>
  </rcc>
  <rcc rId="2996" sId="2">
    <oc r="I493">
      <f>I494+I503+I507</f>
    </oc>
    <nc r="I493">
      <f>I494+I503+I507</f>
    </nc>
  </rcc>
  <rcc rId="2997" sId="2">
    <oc r="I494">
      <f>I495+I499</f>
    </oc>
    <nc r="I494">
      <f>I495+I499</f>
    </nc>
  </rcc>
  <rcc rId="2998" sId="2" numFmtId="4">
    <oc r="I501">
      <v>921.43</v>
    </oc>
    <nc r="I501">
      <v>921.4</v>
    </nc>
  </rcc>
  <rcc rId="2999" sId="2" numFmtId="4">
    <oc r="I473">
      <v>58626.03</v>
    </oc>
    <nc r="I473">
      <v>58626</v>
    </nc>
  </rcc>
  <rcc rId="3000" sId="2" numFmtId="4">
    <oc r="J473">
      <v>13559.12</v>
    </oc>
    <nc r="J473">
      <v>13559.1</v>
    </nc>
  </rcc>
  <rcc rId="3001" sId="2" numFmtId="4">
    <oc r="I468">
      <v>152.26</v>
    </oc>
    <nc r="I468">
      <v>152.30000000000001</v>
    </nc>
  </rcc>
  <rfmt sheetId="2" sqref="A468:XFD468">
    <dxf>
      <fill>
        <patternFill>
          <bgColor theme="6" tint="0.39997558519241921"/>
        </patternFill>
      </fill>
    </dxf>
  </rfmt>
  <rcc rId="3002" sId="2" numFmtId="4">
    <oc r="I467">
      <v>17399.41</v>
    </oc>
    <nc r="I467">
      <v>17399.400000000001</v>
    </nc>
  </rcc>
  <rcc rId="3003" sId="2" numFmtId="4">
    <oc r="J467">
      <v>2050.08</v>
    </oc>
    <nc r="J467">
      <v>2050.1</v>
    </nc>
  </rcc>
  <rcc rId="3004" sId="2" numFmtId="4">
    <oc r="H467">
      <v>22674.55</v>
    </oc>
    <nc r="H467">
      <v>22674.6</v>
    </nc>
  </rcc>
  <rcc rId="3005" sId="2" numFmtId="4">
    <oc r="J468">
      <v>47.25</v>
    </oc>
    <nc r="J468">
      <v>47.2</v>
    </nc>
  </rcc>
  <rcc rId="3006" sId="2" numFmtId="4">
    <oc r="I464">
      <v>6611.41</v>
    </oc>
    <nc r="I464">
      <v>6611.4</v>
    </nc>
  </rcc>
  <rcc rId="3007" sId="2" numFmtId="4">
    <oc r="J464">
      <v>2085.88</v>
    </oc>
    <nc r="J464">
      <v>2085.9</v>
    </nc>
  </rcc>
  <rcc rId="3008" sId="2" numFmtId="4">
    <oc r="I458">
      <v>1329.48</v>
    </oc>
    <nc r="I458">
      <v>1329.5</v>
    </nc>
  </rcc>
  <rcc rId="3009" sId="2" numFmtId="4">
    <oc r="J458">
      <v>295.81</v>
    </oc>
    <nc r="J458">
      <v>295.8</v>
    </nc>
  </rcc>
  <rcc rId="3010" sId="2">
    <oc r="H462">
      <v>9566.1</v>
    </oc>
    <nc r="H462">
      <f>9566.1-160.9</f>
    </nc>
  </rcc>
  <rcc rId="3011" sId="2">
    <oc r="H463">
      <v>380.6</v>
    </oc>
    <nc r="H463">
      <f>380.6+160.9</f>
    </nc>
  </rcc>
  <rcc rId="3012" sId="2" numFmtId="4">
    <oc r="J463">
      <v>541.44000000000005</v>
    </oc>
    <nc r="J463">
      <v>541.4</v>
    </nc>
  </rcc>
  <rcc rId="3013" sId="2" numFmtId="4">
    <oc r="I462">
      <v>24702.15</v>
    </oc>
    <nc r="I462">
      <v>24702.2</v>
    </nc>
  </rcc>
  <rcc rId="3014" sId="2" numFmtId="4">
    <oc r="I455">
      <v>13.52</v>
    </oc>
    <nc r="I455">
      <v>13.5</v>
    </nc>
  </rcc>
  <rcc rId="3015" sId="2" numFmtId="4">
    <oc r="J455">
      <v>2.15</v>
    </oc>
    <nc r="J455">
      <v>2.1</v>
    </nc>
  </rcc>
  <rcc rId="3016" sId="2" numFmtId="4">
    <oc r="J452">
      <v>3.82</v>
    </oc>
    <nc r="J452">
      <v>3.8</v>
    </nc>
  </rcc>
  <rcc rId="3017" sId="2" numFmtId="4">
    <oc r="I452">
      <v>9.52</v>
    </oc>
    <nc r="I452">
      <v>9.5</v>
    </nc>
  </rcc>
  <rcc rId="3018" sId="2" numFmtId="4">
    <oc r="J451">
      <v>12.66</v>
    </oc>
    <nc r="J451">
      <v>12.7</v>
    </nc>
  </rcc>
  <rcc rId="3019" sId="2">
    <oc r="K451">
      <f>G451-I451</f>
    </oc>
    <nc r="K451">
      <f>G451-I451</f>
    </nc>
  </rcc>
  <rcc rId="3020" sId="2" numFmtId="4">
    <oc r="I451">
      <v>31.51</v>
    </oc>
    <nc r="I451">
      <v>31.5</v>
    </nc>
  </rcc>
  <rcc rId="3021" sId="2" numFmtId="4">
    <oc r="I447">
      <v>3785.46</v>
    </oc>
    <nc r="I447">
      <v>3785.5</v>
    </nc>
  </rcc>
  <rcc rId="3022" sId="2" numFmtId="4">
    <oc r="J447">
      <v>622.16</v>
    </oc>
    <nc r="J447">
      <v>622.20000000000005</v>
    </nc>
  </rcc>
  <rcc rId="3023" sId="2" numFmtId="4">
    <oc r="I442">
      <v>309571.15999999997</v>
    </oc>
    <nc r="I442">
      <v>309571.20000000001</v>
    </nc>
  </rcc>
  <rcc rId="3024" sId="2" numFmtId="4">
    <oc r="I444">
      <v>14553.49</v>
    </oc>
    <nc r="I444">
      <v>14553.5</v>
    </nc>
  </rcc>
  <rcc rId="3025" sId="2" numFmtId="4">
    <oc r="J444">
      <v>2651.13</v>
    </oc>
    <nc r="J444">
      <v>2651.1</v>
    </nc>
  </rcc>
  <rcc rId="3026" sId="2" numFmtId="4">
    <oc r="J442">
      <v>44663.02</v>
    </oc>
    <nc r="J442">
      <v>44663</v>
    </nc>
  </rcc>
  <rcc rId="3027" sId="2" numFmtId="4">
    <oc r="H442">
      <v>54147.27</v>
    </oc>
    <nc r="H442">
      <f>54147.3-115.5</f>
    </nc>
  </rcc>
  <rcc rId="3028" sId="2" numFmtId="4">
    <oc r="H444">
      <v>2535.58</v>
    </oc>
    <nc r="H444">
      <f>2535.6+115.5</f>
    </nc>
  </rcc>
  <rcc rId="3029" sId="2" numFmtId="4">
    <oc r="I438">
      <v>84981.78</v>
    </oc>
    <nc r="I438">
      <v>84981.8</v>
    </nc>
  </rcc>
  <rcc rId="3030" sId="2" numFmtId="4">
    <oc r="J438">
      <v>47612.24</v>
    </oc>
    <nc r="J438">
      <v>47612.2</v>
    </nc>
  </rcc>
  <rcc rId="3031" sId="2">
    <oc r="K438">
      <f>G438-I438</f>
    </oc>
    <nc r="K438">
      <f>G438-I438</f>
    </nc>
  </rcc>
  <rcc rId="3032" sId="2" numFmtId="4">
    <oc r="I439">
      <v>660.19</v>
    </oc>
    <nc r="I439">
      <v>660.2</v>
    </nc>
  </rcc>
  <rcc rId="3033" sId="2" numFmtId="4">
    <oc r="J439">
      <v>428.86</v>
    </oc>
    <nc r="J439">
      <v>428.9</v>
    </nc>
  </rcc>
  <rcc rId="3034" sId="2" numFmtId="4">
    <oc r="H438">
      <v>60000</v>
    </oc>
    <nc r="H438">
      <f>60000-135.8</f>
    </nc>
  </rcc>
  <rcc rId="3035" sId="2" numFmtId="4">
    <oc r="H439">
      <v>293.10000000000002</v>
    </oc>
    <nc r="H439">
      <f>293.1+135.8</f>
    </nc>
  </rcc>
  <rcc rId="3036" sId="2" numFmtId="4">
    <oc r="G437">
      <v>33132.29</v>
    </oc>
    <nc r="G437">
      <v>33132.300000000003</v>
    </nc>
  </rcc>
  <rcc rId="3037" sId="2" numFmtId="4">
    <oc r="I437">
      <v>33132.28</v>
    </oc>
    <nc r="I437">
      <v>33132.300000000003</v>
    </nc>
  </rcc>
  <rcc rId="3038" sId="2" numFmtId="4">
    <oc r="I436">
      <v>338973.56</v>
    </oc>
    <nc r="I436">
      <v>338973.6</v>
    </nc>
  </rcc>
  <rcc rId="3039" sId="2" numFmtId="4">
    <oc r="J436">
      <v>126922.14</v>
    </oc>
    <nc r="J436">
      <v>126922.1</v>
    </nc>
  </rcc>
  <rcc rId="3040" sId="2" numFmtId="4">
    <oc r="J434">
      <v>920.63</v>
    </oc>
    <nc r="J434">
      <v>920.6</v>
    </nc>
  </rcc>
  <rcc rId="3041" sId="2" numFmtId="4">
    <oc r="I434">
      <v>2773.35</v>
    </oc>
    <nc r="I434">
      <v>2773.4</v>
    </nc>
  </rcc>
  <rcc rId="3042" sId="2" numFmtId="4">
    <oc r="I431">
      <v>3341.91</v>
    </oc>
    <nc r="I431">
      <v>3341.9</v>
    </nc>
  </rcc>
  <rcc rId="3043" sId="2" numFmtId="4">
    <oc r="J431">
      <v>877.39</v>
    </oc>
    <nc r="J431">
      <v>877.4</v>
    </nc>
  </rcc>
  <rcc rId="3044" sId="2" numFmtId="4">
    <oc r="G425">
      <v>56894.75</v>
    </oc>
    <nc r="G425">
      <v>56894.8</v>
    </nc>
  </rcc>
  <rcc rId="3045" sId="2" numFmtId="4">
    <oc r="I425">
      <v>33414.94</v>
    </oc>
    <nc r="I425">
      <v>33414.9</v>
    </nc>
  </rcc>
  <rcc rId="3046" sId="2" numFmtId="4">
    <oc r="J425">
      <v>12689.53</v>
    </oc>
    <nc r="J425">
      <v>12689.5</v>
    </nc>
  </rcc>
  <rcc rId="3047" sId="2" numFmtId="4">
    <oc r="G422">
      <v>460.95</v>
    </oc>
    <nc r="G422">
      <v>460.9</v>
    </nc>
  </rcc>
  <rcc rId="3048" sId="2" numFmtId="4">
    <oc r="I422">
      <v>187.96</v>
    </oc>
    <nc r="I422">
      <v>188</v>
    </nc>
  </rcc>
  <rcc rId="3049" sId="2" numFmtId="4">
    <oc r="I417">
      <v>18648.71</v>
    </oc>
    <nc r="I417">
      <v>18648.7</v>
    </nc>
  </rcc>
  <rcc rId="3050" sId="2" numFmtId="4">
    <oc r="J417">
      <v>1137.05</v>
    </oc>
    <nc r="J417">
      <v>1137.0999999999999</v>
    </nc>
  </rcc>
  <rcc rId="3051" sId="2" numFmtId="4">
    <oc r="J411">
      <v>376.53</v>
    </oc>
    <nc r="J411">
      <v>376.5</v>
    </nc>
  </rcc>
  <rcc rId="3052" sId="2" numFmtId="4">
    <oc r="I411">
      <v>628.91999999999996</v>
    </oc>
    <nc r="I411">
      <v>628.9</v>
    </nc>
  </rcc>
  <rcc rId="3053" sId="2" numFmtId="4">
    <oc r="J410">
      <v>2778.42</v>
    </oc>
    <nc r="J410">
      <v>2778.4</v>
    </nc>
  </rcc>
  <rcc rId="3054" sId="2" numFmtId="4">
    <oc r="I407">
      <v>6400.62</v>
    </oc>
    <nc r="I407">
      <v>6400.6</v>
    </nc>
  </rcc>
  <rcc rId="3055" sId="2" numFmtId="4">
    <oc r="J407">
      <v>2345.37</v>
    </oc>
    <nc r="J407">
      <v>2345.4</v>
    </nc>
  </rcc>
  <rcc rId="3056" sId="2" numFmtId="4">
    <oc r="H411">
      <v>166.3</v>
    </oc>
    <nc r="H411">
      <f>166.3+210.2</f>
    </nc>
  </rcc>
  <rcc rId="3057" sId="2" numFmtId="4">
    <oc r="I406">
      <v>916.01</v>
    </oc>
    <nc r="I406">
      <v>916</v>
    </nc>
  </rcc>
  <rcc rId="3058" sId="2" numFmtId="4">
    <oc r="J406">
      <v>262.35000000000002</v>
    </oc>
    <nc r="J406">
      <v>262.39999999999998</v>
    </nc>
  </rcc>
  <rcc rId="3059" sId="2" numFmtId="4">
    <oc r="I405">
      <v>22800.82</v>
    </oc>
    <nc r="I405">
      <v>22800.799999999999</v>
    </nc>
  </rcc>
  <rcc rId="3060" sId="2">
    <oc r="H406">
      <v>98.6</v>
    </oc>
    <nc r="H406">
      <f>98.6+163.8</f>
    </nc>
  </rcc>
  <rcc rId="3061" sId="2" numFmtId="4">
    <oc r="J405">
      <v>7306.85</v>
    </oc>
    <nc r="J405">
      <v>7306.8</v>
    </nc>
  </rcc>
  <rcc rId="3062" sId="2" numFmtId="4">
    <oc r="H405">
      <v>7265.6</v>
    </oc>
    <nc r="H405">
      <f>7265.6+41.2</f>
    </nc>
  </rcc>
  <rcc rId="3063" sId="2">
    <oc r="K404">
      <f>G404-I404</f>
    </oc>
    <nc r="K404">
      <f>G404-I404</f>
    </nc>
  </rcc>
  <rfmt sheetId="2" sqref="A404:O404">
    <dxf>
      <fill>
        <patternFill>
          <bgColor theme="6" tint="0.39997558519241921"/>
        </patternFill>
      </fill>
    </dxf>
  </rfmt>
  <rcc rId="3064" sId="2" odxf="1" dxf="1" numFmtId="4">
    <oc r="L407">
      <v>0</v>
    </oc>
    <nc r="L407">
      <f>H407-J407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065" sId="2">
    <oc r="H410">
      <v>3300.7</v>
    </oc>
    <nc r="H410">
      <f>3300.7-210.2-163.8-41.2-2.9</f>
    </nc>
  </rcc>
  <rcc rId="3066" sId="2" numFmtId="4">
    <oc r="H407">
      <v>2342.5</v>
    </oc>
    <nc r="H407">
      <f>2342.5+2.9</f>
    </nc>
  </rcc>
  <rcc rId="3067" sId="2">
    <oc r="L398">
      <f>L399+L408+L412+L415</f>
    </oc>
    <nc r="L398">
      <f>L399+L408+L412+L415</f>
    </nc>
  </rcc>
  <rcc rId="3068" sId="2" numFmtId="4">
    <oc r="H396">
      <v>185457.1</v>
    </oc>
    <nc r="H396">
      <f>185457.1-448.2-7628.5-1190.7-1815.6</f>
    </nc>
  </rcc>
  <rcc rId="3069" sId="2" numFmtId="4">
    <oc r="J401">
      <v>36862.54</v>
    </oc>
    <nc r="J401">
      <v>36862.5</v>
    </nc>
  </rcc>
  <rcc rId="3070" sId="2" numFmtId="4">
    <oc r="I401">
      <v>115906.39</v>
    </oc>
    <nc r="I401">
      <v>115906.4</v>
    </nc>
  </rcc>
  <rcc rId="3071" sId="2" numFmtId="4">
    <oc r="I402">
      <v>4870.83</v>
    </oc>
    <nc r="I402">
      <v>4870.8</v>
    </nc>
  </rcc>
  <rcc rId="3072" sId="2" numFmtId="4">
    <oc r="I403">
      <v>33520.89</v>
    </oc>
    <nc r="I403">
      <v>33520.9</v>
    </nc>
  </rcc>
  <rcc rId="3073" sId="2" numFmtId="4">
    <oc r="J403">
      <v>12237.07</v>
    </oc>
    <nc r="J403">
      <v>12237.1</v>
    </nc>
  </rcc>
  <rcc rId="3074" sId="2" numFmtId="4">
    <oc r="J402">
      <v>1190.68</v>
    </oc>
    <nc r="J402">
      <v>1190.7</v>
    </nc>
  </rcc>
  <rcc rId="3075" sId="2" numFmtId="4">
    <oc r="I396">
      <v>507475.74</v>
    </oc>
    <nc r="I396">
      <v>507475.7</v>
    </nc>
  </rcc>
  <rcc rId="3076" sId="2" numFmtId="4">
    <oc r="J396">
      <v>165058.89000000001</v>
    </oc>
    <nc r="J396">
      <v>165058.9</v>
    </nc>
  </rcc>
  <rcc rId="3077" sId="2">
    <oc r="K396">
      <f>G396-I396</f>
    </oc>
    <nc r="K396">
      <f>G396-I396</f>
    </nc>
  </rcc>
  <rcc rId="3078" sId="2" numFmtId="4">
    <oc r="G396">
      <v>683405.21</v>
    </oc>
    <nc r="G396">
      <v>683405.2</v>
    </nc>
  </rcc>
  <rcc rId="3079" sId="2" numFmtId="4">
    <oc r="G397">
      <v>21561.89</v>
    </oc>
    <nc r="G397">
      <v>21561.9</v>
    </nc>
  </rcc>
  <rcc rId="3080" sId="2" numFmtId="4">
    <oc r="H397">
      <v>6074.6</v>
    </oc>
    <nc r="H397">
      <f>6074.6+448.2</f>
    </nc>
  </rcc>
  <rcc rId="3081" sId="2">
    <oc r="H401">
      <v>29234</v>
    </oc>
    <nc r="H401">
      <f>29234+7628.5</f>
    </nc>
  </rcc>
  <rcc rId="3082" sId="2" numFmtId="4">
    <oc r="H402">
      <v>0</v>
    </oc>
    <nc r="H402">
      <f>1190.7</f>
    </nc>
  </rcc>
  <rcc rId="3083" sId="2" numFmtId="4">
    <oc r="H403">
      <v>10421.5</v>
    </oc>
    <nc r="H403">
      <f>10421.5+1815.6</f>
    </nc>
  </rcc>
  <rcc rId="3084" sId="2" numFmtId="4">
    <oc r="I397">
      <v>15816.15</v>
    </oc>
    <nc r="I397">
      <v>15816.2</v>
    </nc>
  </rcc>
  <rcc rId="3085" sId="2" numFmtId="4">
    <oc r="I414">
      <v>420.58</v>
    </oc>
    <nc r="I414">
      <v>420.6</v>
    </nc>
  </rcc>
  <rcc rId="3086" sId="2" numFmtId="4">
    <oc r="I393">
      <v>1316.09</v>
    </oc>
    <nc r="I393">
      <v>1316.1</v>
    </nc>
  </rcc>
  <rcc rId="3087" sId="2" numFmtId="4">
    <oc r="J393">
      <v>1316.09</v>
    </oc>
    <nc r="J393">
      <v>1316.1</v>
    </nc>
  </rcc>
  <rcc rId="3088" sId="2" numFmtId="4">
    <oc r="I382">
      <v>36365.03</v>
    </oc>
    <nc r="I382">
      <v>36365</v>
    </nc>
  </rcc>
  <rcc rId="3089" sId="2" numFmtId="4">
    <oc r="J382">
      <v>28660.86</v>
    </oc>
    <nc r="J382">
      <v>28660.9</v>
    </nc>
  </rcc>
  <rcc rId="3090" sId="2" numFmtId="4">
    <oc r="J381">
      <v>6226.28</v>
    </oc>
    <nc r="J381">
      <v>6226.3</v>
    </nc>
  </rcc>
  <rcc rId="3091" sId="2" numFmtId="4">
    <oc r="I381">
      <v>26193.89</v>
    </oc>
    <nc r="I381">
      <v>26193.9</v>
    </nc>
  </rcc>
  <rcc rId="3092" sId="2" numFmtId="4">
    <oc r="J384">
      <v>1823.55</v>
    </oc>
    <nc r="J384">
      <v>1823.5</v>
    </nc>
  </rcc>
  <rcc rId="3093" sId="2" numFmtId="4">
    <oc r="I384">
      <v>2256.06</v>
    </oc>
    <nc r="I384">
      <v>2256.1</v>
    </nc>
  </rcc>
  <rcc rId="3094" sId="2" odxf="1" dxf="1">
    <oc r="I385">
      <f>I386</f>
    </oc>
    <nc r="I385">
      <f>I386</f>
    </nc>
    <ndxf>
      <fill>
        <patternFill patternType="solid">
          <bgColor theme="5" tint="0.79998168889431442"/>
        </patternFill>
      </fill>
    </ndxf>
  </rcc>
  <rcc rId="3095" sId="2" odxf="1" dxf="1">
    <oc r="J385">
      <f>J386</f>
    </oc>
    <nc r="J385">
      <f>J386</f>
    </nc>
    <odxf>
      <fill>
        <patternFill patternType="none">
          <bgColor indexed="65"/>
        </patternFill>
      </fill>
    </odxf>
    <ndxf>
      <fill>
        <patternFill patternType="solid">
          <bgColor theme="5" tint="0.79998168889431442"/>
        </patternFill>
      </fill>
    </ndxf>
  </rcc>
  <rcc rId="3096" sId="2" numFmtId="4">
    <oc r="I378">
      <v>8198.58</v>
    </oc>
    <nc r="I378">
      <v>8198.6</v>
    </nc>
  </rcc>
  <rcc rId="3097" sId="2">
    <oc r="K377">
      <f>G377-I377</f>
    </oc>
    <nc r="K377">
      <f>G377-I377</f>
    </nc>
  </rcc>
  <rcc rId="3098" sId="2" numFmtId="4">
    <oc r="I377">
      <v>1319.67</v>
    </oc>
    <nc r="I377">
      <v>1319.7</v>
    </nc>
  </rcc>
  <rcc rId="3099" sId="2" numFmtId="4">
    <oc r="I374">
      <v>2409.86</v>
    </oc>
    <nc r="I374">
      <v>2409.9</v>
    </nc>
  </rcc>
  <rcc rId="3100" sId="2" numFmtId="4">
    <oc r="I373">
      <v>224316.47</v>
    </oc>
    <nc r="I373">
      <v>224316.5</v>
    </nc>
  </rcc>
  <rcc rId="3101" sId="2" numFmtId="4">
    <oc r="J373">
      <v>165903.04999999999</v>
    </oc>
    <nc r="J373">
      <v>165903</v>
    </nc>
  </rcc>
  <rcc rId="3102" sId="2" numFmtId="4">
    <oc r="I372">
      <v>586.24</v>
    </oc>
    <nc r="I372">
      <v>586.20000000000005</v>
    </nc>
  </rcc>
  <rcc rId="3103" sId="2" numFmtId="4">
    <oc r="J372">
      <v>586.24</v>
    </oc>
    <nc r="J372">
      <v>586.20000000000005</v>
    </nc>
  </rcc>
  <rcc rId="3104" sId="2" numFmtId="4">
    <oc r="I369">
      <v>27356.53</v>
    </oc>
    <nc r="I369">
      <v>27356.5</v>
    </nc>
  </rcc>
  <rcc rId="3105" sId="2" numFmtId="4">
    <oc r="J369">
      <v>9903.26</v>
    </oc>
    <nc r="J369">
      <v>9903.2999999999993</v>
    </nc>
  </rcc>
  <rcc rId="3106" sId="2" numFmtId="4">
    <oc r="J368">
      <v>80.989999999999995</v>
    </oc>
    <nc r="J368">
      <v>81</v>
    </nc>
  </rcc>
  <rcc rId="3107" sId="2">
    <oc r="K368">
      <f>G368-I368</f>
    </oc>
    <nc r="K368">
      <f>G368-I368</f>
    </nc>
  </rcc>
  <rcc rId="3108" sId="2" numFmtId="4">
    <oc r="I368">
      <v>187.68</v>
    </oc>
    <nc r="I368">
      <v>187.7</v>
    </nc>
  </rcc>
  <rcc rId="3109" sId="2" numFmtId="4">
    <oc r="I367">
      <v>2616.25</v>
    </oc>
    <nc r="I367">
      <v>2616.3000000000002</v>
    </nc>
  </rcc>
  <rcc rId="3110" sId="2" numFmtId="4">
    <oc r="J367">
      <v>772.23</v>
    </oc>
    <nc r="J367">
      <v>772.2</v>
    </nc>
  </rcc>
  <rcc rId="3111" sId="2" numFmtId="4">
    <oc r="I366">
      <v>93670.97</v>
    </oc>
    <nc r="I366">
      <v>93671</v>
    </nc>
  </rcc>
  <rcc rId="3112" sId="2" numFmtId="4">
    <oc r="I362">
      <v>5013.09</v>
    </oc>
    <nc r="I362">
      <v>5013.1000000000004</v>
    </nc>
  </rcc>
  <rcc rId="3113" sId="2" numFmtId="4">
    <oc r="J362">
      <v>1595.16</v>
    </oc>
    <nc r="J362">
      <v>1595.2</v>
    </nc>
  </rcc>
  <rcc rId="3114" sId="2" numFmtId="4">
    <oc r="J366">
      <v>28454.21</v>
    </oc>
    <nc r="J366">
      <v>28454.2</v>
    </nc>
  </rcc>
  <rcc rId="3115" sId="2" numFmtId="4">
    <oc r="I364">
      <v>51353.46</v>
    </oc>
    <nc r="I364">
      <v>51353.5</v>
    </nc>
  </rcc>
  <rcc rId="3116" sId="2" numFmtId="4">
    <oc r="J364">
      <v>19262.53</v>
    </oc>
    <nc r="J364">
      <v>19262.5</v>
    </nc>
  </rcc>
  <rcc rId="3117" sId="2" numFmtId="4">
    <oc r="I361">
      <v>176040.58</v>
    </oc>
    <nc r="I361">
      <v>176040.6</v>
    </nc>
  </rcc>
  <rcc rId="3118" sId="2">
    <oc r="K357">
      <f>G357-I357</f>
    </oc>
    <nc r="K357">
      <f>G357-I357</f>
    </nc>
  </rcc>
  <rcc rId="3119" sId="2" numFmtId="4">
    <oc r="G357">
      <v>4320.34</v>
    </oc>
    <nc r="G357">
      <v>4320.3</v>
    </nc>
  </rcc>
  <rcc rId="3120" sId="2" numFmtId="4">
    <oc r="I328">
      <v>65731.42</v>
    </oc>
    <nc r="I328">
      <v>65731.399999999994</v>
    </nc>
  </rcc>
  <rcc rId="3121" sId="2" numFmtId="4">
    <oc r="J328">
      <v>14084.31</v>
    </oc>
    <nc r="J328">
      <v>14084.3</v>
    </nc>
  </rcc>
  <rcc rId="3122" sId="2" numFmtId="4">
    <oc r="H328">
      <v>15514.6</v>
    </oc>
    <nc r="H328">
      <f>15514.6-78.7</f>
    </nc>
  </rcc>
  <rcc rId="3123" sId="2" numFmtId="4">
    <oc r="J338">
      <v>400.73</v>
    </oc>
    <nc r="J338">
      <v>400.7</v>
    </nc>
  </rcc>
  <rcc rId="3124" sId="2" numFmtId="4">
    <oc r="I338">
      <v>2145.85</v>
    </oc>
    <nc r="I338">
      <v>2145.9</v>
    </nc>
  </rcc>
  <rcc rId="3125" sId="2" numFmtId="4">
    <oc r="H338">
      <v>322</v>
    </oc>
    <nc r="H338">
      <f>322+78.7</f>
    </nc>
  </rcc>
  <rcc rId="3126" sId="2" numFmtId="4">
    <oc r="I327">
      <v>7648.79</v>
    </oc>
    <nc r="I327">
      <v>7648.8</v>
    </nc>
  </rcc>
  <rcc rId="3127" sId="2" numFmtId="4">
    <oc r="J327">
      <v>4668.63</v>
    </oc>
    <nc r="J327">
      <v>4668.7</v>
    </nc>
  </rcc>
  <rcc rId="3128" sId="2" numFmtId="4">
    <oc r="I326">
      <v>118258.72</v>
    </oc>
    <nc r="I326">
      <v>118258.7</v>
    </nc>
  </rcc>
  <rcc rId="3129" sId="2" numFmtId="4">
    <oc r="J326">
      <v>23322.67</v>
    </oc>
    <nc r="J326">
      <v>23322.7</v>
    </nc>
  </rcc>
  <rcc rId="3130" sId="2" numFmtId="4">
    <oc r="I322">
      <v>19814.259999999998</v>
    </oc>
    <nc r="I322">
      <v>19814.3</v>
    </nc>
  </rcc>
  <rcc rId="3131" sId="2" numFmtId="4">
    <oc r="I323">
      <v>218285.91</v>
    </oc>
    <nc r="I323">
      <v>218285.9</v>
    </nc>
  </rcc>
  <rcc rId="3132" sId="2" numFmtId="4">
    <oc r="J323">
      <v>41072.06</v>
    </oc>
    <nc r="J323">
      <v>41072.1</v>
    </nc>
  </rcc>
  <rcc rId="3133" sId="2" numFmtId="4">
    <oc r="I321">
      <v>732770.13</v>
    </oc>
    <nc r="I321">
      <v>732770.1</v>
    </nc>
  </rcc>
  <rcc rId="3134" sId="2" numFmtId="4">
    <oc r="I318">
      <v>8707.73</v>
    </oc>
    <nc r="I318">
      <v>8707.7000000000007</v>
    </nc>
  </rcc>
  <rcc rId="3135" sId="2" numFmtId="4">
    <oc r="J318">
      <v>8707.73</v>
    </oc>
    <nc r="J318">
      <v>8707.7000000000007</v>
    </nc>
  </rcc>
  <rcc rId="3136" sId="2" numFmtId="4">
    <oc r="I314">
      <v>5366.21</v>
    </oc>
    <nc r="I314">
      <v>5366.2</v>
    </nc>
  </rcc>
  <rcc rId="3137" sId="2" numFmtId="4">
    <oc r="J314">
      <v>1390.83</v>
    </oc>
    <nc r="J314">
      <v>1390.8</v>
    </nc>
  </rcc>
  <rcc rId="3138" sId="2" numFmtId="4">
    <oc r="I313">
      <v>207103.64</v>
    </oc>
    <nc r="I313">
      <v>207103.6</v>
    </nc>
  </rcc>
  <rcc rId="3139" sId="2" numFmtId="4">
    <oc r="J313">
      <v>39289.769999999997</v>
    </oc>
    <nc r="J313">
      <v>39289.800000000003</v>
    </nc>
  </rcc>
  <rcc rId="3140" sId="2" numFmtId="4">
    <oc r="I311">
      <v>89211.53</v>
    </oc>
    <nc r="I311">
      <v>89211.5</v>
    </nc>
  </rcc>
  <rcc rId="3141" sId="2" numFmtId="4">
    <oc r="G311">
      <v>136528.48000000001</v>
    </oc>
    <nc r="G311">
      <v>136528.5</v>
    </nc>
  </rcc>
  <rcc rId="3142" sId="2" numFmtId="4">
    <oc r="G310">
      <v>6214853.6500000004</v>
    </oc>
    <nc r="G310">
      <v>6214853.7000000002</v>
    </nc>
  </rcc>
  <rcc rId="3143" sId="2" numFmtId="4">
    <oc r="J310">
      <v>706124.63</v>
    </oc>
    <nc r="J310">
      <v>706124.6</v>
    </nc>
  </rcc>
  <rcc rId="3144" sId="2">
    <oc r="K310">
      <f>G310-I310</f>
    </oc>
    <nc r="K310">
      <f>G310-I310</f>
    </nc>
  </rcc>
  <rcc rId="3145" sId="2" numFmtId="4">
    <oc r="I310">
      <v>4156901.84</v>
    </oc>
    <nc r="I310">
      <v>4156901.8</v>
    </nc>
  </rcc>
  <rcc rId="3146" sId="2" numFmtId="4">
    <oc r="H311">
      <v>11799.42</v>
    </oc>
    <nc r="H311">
      <f>11799.4+9954.5</f>
    </nc>
  </rcc>
  <rcc rId="3147" sId="2" numFmtId="4">
    <oc r="H314">
      <v>434.8</v>
    </oc>
    <nc r="H314">
      <f>434.8+956</f>
    </nc>
  </rcc>
  <rcc rId="3148" sId="2" numFmtId="4">
    <oc r="H326">
      <v>17935.8</v>
    </oc>
    <nc r="H326">
      <f>17935.8+5386.9</f>
    </nc>
  </rcc>
  <rcc rId="3149" sId="2" numFmtId="4">
    <oc r="H327">
      <v>944.4</v>
    </oc>
    <nc r="H327">
      <f>944.4+3724.3</f>
    </nc>
  </rcc>
  <rfmt sheetId="2" sqref="I1:J6 I289:J388 I529:J1048576">
    <dxf>
      <fill>
        <patternFill>
          <bgColor theme="0"/>
        </patternFill>
      </fill>
    </dxf>
  </rfmt>
  <rcc rId="3150" sId="2" numFmtId="4">
    <oc r="H345">
      <v>595</v>
    </oc>
    <nc r="H345">
      <f>595-16</f>
    </nc>
  </rcc>
  <rcc rId="3151" sId="2" numFmtId="4">
    <oc r="H342">
      <v>0</v>
    </oc>
    <nc r="H342">
      <v>16</v>
    </nc>
  </rcc>
  <rcc rId="3152" sId="2" numFmtId="4">
    <oc r="H377">
      <v>4906.3999999999996</v>
    </oc>
    <nc r="H377">
      <f>4906.4-1482</f>
    </nc>
  </rcc>
  <rcc rId="3153" sId="2" numFmtId="4">
    <oc r="H384">
      <v>341.5</v>
    </oc>
    <nc r="H384">
      <f>341.5+1482</f>
    </nc>
  </rcc>
  <rcc rId="3154" sId="2" numFmtId="4">
    <oc r="L364">
      <v>20505</v>
    </oc>
    <nc r="L364">
      <f>H364-J364</f>
    </nc>
  </rcc>
  <rcc rId="3155" sId="2">
    <oc r="H367">
      <v>195.7</v>
    </oc>
    <nc r="H367">
      <f>195.7+576.5</f>
    </nc>
  </rcc>
  <rcc rId="3156" sId="2">
    <oc r="H353">
      <v>8361.7999999999993</v>
    </oc>
    <nc r="H353">
      <f>8361.8-576.5-2405.8</f>
    </nc>
  </rcc>
  <rcc rId="3157" sId="2">
    <oc r="H369">
      <v>7497.5</v>
    </oc>
    <nc r="H369">
      <f>7497.5+2405.8</f>
    </nc>
  </rcc>
  <rcc rId="3158" sId="2" numFmtId="4">
    <oc r="J361">
      <v>57521.09</v>
    </oc>
    <nc r="J361">
      <v>57521.1</v>
    </nc>
  </rcc>
  <rcc rId="3159" sId="2" numFmtId="4">
    <oc r="H361">
      <v>47863.7</v>
    </oc>
    <nc r="H361">
      <f>47863.7+9657.4</f>
    </nc>
  </rcc>
  <rcc rId="3160" sId="2">
    <oc r="H364">
      <v>15417.8</v>
    </oc>
    <nc r="H364">
      <f>15417.8+3844.7</f>
    </nc>
  </rcc>
  <rcc rId="3161" sId="2">
    <oc r="H321">
      <v>138006.29999999999</v>
    </oc>
    <nc r="H321">
      <f>138006.3-5386.9-3724.3-9657.4-3844.7-4593.5</f>
    </nc>
  </rcc>
  <rcc rId="3162" sId="2">
    <oc r="H366">
      <v>23860.7</v>
    </oc>
    <nc r="H366">
      <f>23860.7+4593.5</f>
    </nc>
  </rcc>
  <rcc rId="3163" sId="2" numFmtId="4">
    <oc r="J378">
      <v>8198.58</v>
    </oc>
    <nc r="J378">
      <v>8198.6</v>
    </nc>
  </rcc>
  <rcc rId="3164" sId="2" numFmtId="4">
    <oc r="H378">
      <v>0</v>
    </oc>
    <nc r="H378">
      <v>8198.6</v>
    </nc>
  </rcc>
  <rcc rId="3165" sId="2">
    <oc r="H318">
      <v>34885.1</v>
    </oc>
    <nc r="H318">
      <f>34885.1-8198.6-4090.8</f>
    </nc>
  </rcc>
  <rcc rId="3166" sId="2" numFmtId="4">
    <oc r="H382">
      <v>24570.1</v>
    </oc>
    <nc r="H382">
      <f>24570.1+4090.8</f>
    </nc>
  </rcc>
  <rcc rId="3167" sId="2">
    <oc r="H310">
      <v>838154.25</v>
    </oc>
    <nc r="H310">
      <f>838154.3-9954.5-956-61439.4</f>
    </nc>
  </rcc>
  <rcc rId="3168" sId="2" numFmtId="4">
    <oc r="H373">
      <v>104463.6</v>
    </oc>
    <nc r="H373">
      <f>104463.6+61439.4</f>
    </nc>
  </rcc>
  <rcc rId="3169" sId="2" numFmtId="4">
    <oc r="G297">
      <v>153769.24</v>
    </oc>
    <nc r="G297">
      <v>153769.20000000001</v>
    </nc>
  </rcc>
  <rcc rId="3170" sId="2" numFmtId="4">
    <oc r="J297">
      <v>24378.35</v>
    </oc>
    <nc r="J297">
      <v>24378.400000000001</v>
    </nc>
  </rcc>
  <rcc rId="3171" sId="2" numFmtId="4">
    <oc r="I297">
      <v>91677.38</v>
    </oc>
    <nc r="I297">
      <v>91677.3</v>
    </nc>
  </rcc>
  <rcc rId="3172" sId="2">
    <oc r="H297">
      <v>16636.439999999999</v>
    </oc>
    <nc r="H297">
      <f>16636.4+7742</f>
    </nc>
  </rcc>
  <rcc rId="3173" sId="2" numFmtId="4">
    <oc r="I296">
      <v>2843832.47</v>
    </oc>
    <nc r="I296">
      <v>2843832.5</v>
    </nc>
  </rcc>
  <rcc rId="3174" sId="2">
    <oc r="H296">
      <v>786515.12</v>
    </oc>
    <nc r="H296">
      <f>786515.1-7742</f>
    </nc>
  </rcc>
  <rcc rId="3175" sId="2">
    <oc r="K299">
      <f>G299-I299</f>
    </oc>
    <nc r="K299">
      <f>G299-I299</f>
    </nc>
  </rcc>
  <rcc rId="3176" sId="2" numFmtId="4">
    <oc r="I300">
      <v>14923.47</v>
    </oc>
    <nc r="I300">
      <v>14923.5</v>
    </nc>
  </rcc>
  <rcc rId="3177" sId="2" numFmtId="4">
    <oc r="G300">
      <v>33502.46</v>
    </oc>
    <nc r="G300">
      <v>33502.5</v>
    </nc>
  </rcc>
  <rcc rId="3178" sId="2" numFmtId="4">
    <oc r="J300">
      <v>4331.1499999999996</v>
    </oc>
    <nc r="J300">
      <v>4331.2</v>
    </nc>
  </rcc>
  <rcc rId="3179" sId="2">
    <oc r="H299">
      <v>158542.9</v>
    </oc>
    <nc r="H299">
      <f>158542.9-427.8</f>
    </nc>
  </rcc>
  <rcc rId="3180" sId="2" numFmtId="4">
    <oc r="H300">
      <v>3903.4</v>
    </oc>
    <nc r="H300">
      <f>3903.4+427.8</f>
    </nc>
  </rcc>
  <rcc rId="3181" sId="2" numFmtId="4">
    <oc r="G293">
      <v>253303.17</v>
    </oc>
    <nc r="G293">
      <v>253303.2</v>
    </nc>
  </rcc>
  <rcc rId="3182" sId="2" numFmtId="4">
    <oc r="I293">
      <v>68713.36</v>
    </oc>
    <nc r="I293">
      <v>68713.3</v>
    </nc>
  </rcc>
  <rcc rId="3183" sId="2" numFmtId="4">
    <oc r="H293">
      <v>162706.26999999999</v>
    </oc>
    <nc r="H293">
      <v>162706.29999999999</v>
    </nc>
  </rcc>
  <rcc rId="3184" sId="2" numFmtId="4">
    <oc r="J293">
      <v>39207.69</v>
    </oc>
    <nc r="J293">
      <v>39207.699999999997</v>
    </nc>
  </rcc>
  <rcc rId="3185" sId="2" numFmtId="4">
    <oc r="I299">
      <v>523443.44</v>
    </oc>
    <nc r="I299">
      <v>523443.4</v>
    </nc>
  </rcc>
  <rcc rId="3186" sId="2" numFmtId="4">
    <oc r="G304">
      <v>208149.72</v>
    </oc>
    <nc r="G304">
      <v>208149.7</v>
    </nc>
  </rcc>
  <rcc rId="3187" sId="2" numFmtId="4">
    <oc r="G373">
      <v>259342.65</v>
    </oc>
    <nc r="G373">
      <v>259342.6</v>
    </nc>
  </rcc>
  <rcc rId="3188" sId="2" numFmtId="4">
    <oc r="H304">
      <v>154700.12</v>
    </oc>
    <nc r="H304">
      <v>154700.1</v>
    </nc>
  </rcc>
  <rcc rId="3189" sId="2" numFmtId="4">
    <oc r="I304">
      <v>78742.81</v>
    </oc>
    <nc r="I304">
      <v>78742.8</v>
    </nc>
  </rcc>
  <rcc rId="3190" sId="2" numFmtId="4">
    <oc r="J304">
      <v>76271.320000000007</v>
    </oc>
    <nc r="J304">
      <v>76271.3</v>
    </nc>
  </rcc>
  <rcc rId="3191" sId="2" numFmtId="4">
    <oc r="I282">
      <v>6244.18</v>
    </oc>
    <nc r="I282">
      <v>6244.2</v>
    </nc>
  </rcc>
  <rcc rId="3192" sId="2" numFmtId="4">
    <oc r="I281">
      <v>1422.89</v>
    </oc>
    <nc r="I281">
      <v>1422.9</v>
    </nc>
  </rcc>
  <rcc rId="3193" sId="2" numFmtId="4">
    <oc r="J282">
      <v>2560.77</v>
    </oc>
    <nc r="J282">
      <v>2560.8000000000002</v>
    </nc>
  </rcc>
  <rcc rId="3194" sId="2" numFmtId="4">
    <oc r="J281">
      <v>326.52</v>
    </oc>
    <nc r="J281">
      <v>326.5</v>
    </nc>
  </rcc>
  <rcc rId="3195" sId="2" numFmtId="4">
    <oc r="J280">
      <v>8079.21</v>
    </oc>
    <nc r="J280">
      <v>8079.2</v>
    </nc>
  </rcc>
  <rcc rId="3196" sId="2">
    <oc r="L285">
      <f>H285-J285</f>
    </oc>
    <nc r="L285">
      <f>H285-J285</f>
    </nc>
  </rcc>
  <rcc rId="3197" sId="2" numFmtId="4">
    <oc r="J285">
      <v>1699.19</v>
    </oc>
    <nc r="J285">
      <v>1699.2</v>
    </nc>
  </rcc>
  <rcc rId="3198" sId="2" numFmtId="4">
    <oc r="I285">
      <v>3414.96</v>
    </oc>
    <nc r="I285">
      <v>3415</v>
    </nc>
  </rcc>
  <rcc rId="3199" sId="2">
    <oc r="K280">
      <f>G280-I280</f>
    </oc>
    <nc r="K280">
      <f>G280-I280</f>
    </nc>
  </rcc>
  <rcc rId="3200" sId="2" numFmtId="4">
    <oc r="I280">
      <v>21197.25</v>
    </oc>
    <nc r="I280">
      <v>21197.3</v>
    </nc>
  </rcc>
  <rcc rId="3201" sId="2" numFmtId="4">
    <oc r="H273">
      <v>59.91</v>
    </oc>
    <nc r="H273">
      <v>59.9</v>
    </nc>
  </rcc>
  <rcc rId="3202" sId="2">
    <oc r="K273">
      <f>G273-I273</f>
    </oc>
    <nc r="K273">
      <f>G273-I273</f>
    </nc>
  </rcc>
  <rcc rId="3203" sId="2" numFmtId="4">
    <oc r="G273">
      <v>317.64</v>
    </oc>
    <nc r="G273">
      <v>317.60000000000002</v>
    </nc>
  </rcc>
  <rcc rId="3204" sId="2" numFmtId="4">
    <oc r="G272">
      <v>741.16</v>
    </oc>
    <nc r="G272">
      <v>741.2</v>
    </nc>
  </rcc>
  <rcc rId="3205" sId="2">
    <oc r="H275">
      <f>H276</f>
    </oc>
    <nc r="H275">
      <f>H276</f>
    </nc>
  </rcc>
  <rcc rId="3206" sId="2">
    <oc r="K268">
      <f>G268-I268</f>
    </oc>
    <nc r="K268">
      <f>G268-I268</f>
    </nc>
  </rcc>
  <rcc rId="3207" sId="2" numFmtId="4">
    <oc r="I268">
      <v>16722.669999999998</v>
    </oc>
    <nc r="I268">
      <v>16722.7</v>
    </nc>
  </rcc>
  <rfmt sheetId="2" sqref="G269:L269" start="0" length="2147483647">
    <dxf>
      <font>
        <b/>
      </font>
    </dxf>
  </rfmt>
  <rcc rId="3208" sId="2" odxf="1" dxf="1" numFmtId="4">
    <oc r="L274">
      <v>0</v>
    </oc>
    <nc r="L274">
      <f>H274-J274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09" sId="2" odxf="1" dxf="1" numFmtId="4">
    <oc r="L275">
      <v>0</v>
    </oc>
    <nc r="L275">
      <f>H275-J275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0" sId="2" odxf="1" dxf="1" numFmtId="4">
    <oc r="L276">
      <v>0</v>
    </oc>
    <nc r="L276">
      <f>H276-J276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1" sId="2" odxf="1" dxf="1">
    <oc r="L277">
      <f>H277-J277</f>
    </oc>
    <nc r="L277">
      <f>H277-J277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2" sId="2" odxf="1" dxf="1">
    <oc r="L278">
      <f>H278-J278</f>
    </oc>
    <nc r="L278">
      <f>H278-J278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3" sId="2" odxf="1" dxf="1">
    <oc r="L279">
      <f>H279-J279</f>
    </oc>
    <nc r="L279">
      <f>H279-J279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4" sId="2">
    <oc r="L280">
      <f>H280-J280</f>
    </oc>
    <nc r="L280">
      <f>H280-J280</f>
    </nc>
  </rcc>
  <rcc rId="3215" sId="2">
    <oc r="L281">
      <f>H281-J281</f>
    </oc>
    <nc r="L281">
      <f>H281-J281</f>
    </nc>
  </rcc>
  <rcc rId="3216" sId="2">
    <oc r="L282">
      <f>H282-J282</f>
    </oc>
    <nc r="L282">
      <f>H282-J282</f>
    </nc>
  </rcc>
  <rcc rId="3217" sId="2" odxf="1" dxf="1">
    <oc r="L283">
      <f>H283-J283</f>
    </oc>
    <nc r="L283">
      <f>H283-J283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218" sId="2" odxf="1" dxf="1">
    <oc r="L284">
      <f>H284-J284</f>
    </oc>
    <nc r="L284">
      <f>H284-J284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fmt sheetId="2" sqref="L274:L275" start="0" length="2147483647">
    <dxf>
      <font>
        <b/>
      </font>
    </dxf>
  </rfmt>
  <rcc rId="3219" sId="2" numFmtId="4">
    <oc r="H268">
      <v>368600.2</v>
    </oc>
    <nc r="H268">
      <f>368600.2-3753.9</f>
    </nc>
  </rcc>
  <rcc rId="3220" sId="2" numFmtId="4">
    <oc r="H276">
      <v>4477.1499999999996</v>
    </oc>
    <nc r="H276">
      <f>4477.2+3753.9</f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расходы!$A$1:$P$536</formula>
    <oldFormula>расходы!$A$1:$P$536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расходы!$A$6:$X$528</formula>
    <oldFormula>расходы!$A$6:$X$528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30" sId="2" numFmtId="4">
    <oc r="I276">
      <v>8830.92</v>
    </oc>
    <nc r="I276">
      <v>8830.9</v>
    </nc>
  </rcc>
  <rcc rId="3231" sId="2">
    <oc r="L213">
      <f>H213-J213</f>
    </oc>
    <nc r="L213">
      <f>H213-J213</f>
    </nc>
  </rcc>
  <rcc rId="3232" sId="2" numFmtId="4">
    <oc r="J213">
      <v>60050.51</v>
    </oc>
    <nc r="J213">
      <v>60050.5</v>
    </nc>
  </rcc>
  <rcc rId="3233" sId="2" numFmtId="4">
    <oc r="G213">
      <v>279078.90999999997</v>
    </oc>
    <nc r="G213">
      <v>279078.90000000002</v>
    </nc>
  </rcc>
  <rcc rId="3234" sId="2">
    <oc r="K213">
      <f>G213-I213</f>
    </oc>
    <nc r="K213">
      <f>G213-I213</f>
    </nc>
  </rcc>
  <rcc rId="3235" sId="2" numFmtId="4">
    <oc r="J221">
      <v>104446.18</v>
    </oc>
    <nc r="J221">
      <v>104446.2</v>
    </nc>
  </rcc>
  <rcc rId="3236" sId="2" numFmtId="4">
    <oc r="I217">
      <v>60280.37</v>
    </oc>
    <nc r="I217">
      <v>60280.5</v>
    </nc>
  </rcc>
  <rcc rId="3237" sId="2" numFmtId="4">
    <oc r="J217">
      <v>23773.51</v>
    </oc>
    <nc r="J217">
      <v>23773.5</v>
    </nc>
  </rcc>
  <rcc rId="3238" sId="2">
    <oc r="K218">
      <f>G218-I218</f>
    </oc>
    <nc r="K218">
      <f>G218-I218</f>
    </nc>
  </rcc>
  <rcc rId="3239" sId="2" numFmtId="4">
    <oc r="I221">
      <v>203267.45</v>
    </oc>
    <nc r="I221">
      <v>203267.5</v>
    </nc>
  </rcc>
  <rcc rId="3240" sId="2">
    <oc r="K221">
      <f>G221-I221</f>
    </oc>
    <nc r="K221">
      <f>G221-I221</f>
    </nc>
  </rcc>
  <rcc rId="3241" sId="2" numFmtId="4">
    <oc r="I211">
      <v>1860.87</v>
    </oc>
    <nc r="I211">
      <v>1860.9</v>
    </nc>
  </rcc>
  <rcc rId="3242" sId="2" numFmtId="4">
    <oc r="J211">
      <v>1548.38</v>
    </oc>
    <nc r="J211">
      <v>1548.4</v>
    </nc>
  </rcc>
  <rcc rId="3243" sId="2" numFmtId="4">
    <oc r="H211">
      <v>1554.33</v>
    </oc>
    <nc r="H211">
      <v>1554.3</v>
    </nc>
  </rcc>
  <rcc rId="3244" sId="2" numFmtId="4">
    <oc r="G211">
      <v>1860.89</v>
    </oc>
    <nc r="G211">
      <v>1860.9</v>
    </nc>
  </rcc>
  <rcc rId="3245" sId="2" numFmtId="4">
    <oc r="I209">
      <v>1098701.83</v>
    </oc>
    <nc r="I209">
      <v>1098701.8</v>
    </nc>
  </rcc>
  <rcc rId="3246" sId="2" numFmtId="4">
    <oc r="J209">
      <v>399313.81</v>
    </oc>
    <nc r="J209">
      <v>399313.8</v>
    </nc>
  </rcc>
  <rcc rId="3247" sId="2">
    <oc r="K209">
      <f>G209-I209</f>
    </oc>
    <nc r="K209">
      <f>G209-I209</f>
    </nc>
  </rcc>
  <rcc rId="3248" sId="2" numFmtId="4">
    <oc r="G209">
      <v>2765324.93</v>
    </oc>
    <nc r="G209">
      <v>2765324.9</v>
    </nc>
  </rcc>
  <rcc rId="3249" sId="2">
    <oc r="K253">
      <f>G253-I253</f>
    </oc>
    <nc r="K253">
      <f>G253-I253</f>
    </nc>
  </rcc>
  <rcc rId="3250" sId="2" numFmtId="4">
    <oc r="G253">
      <v>78513.47</v>
    </oc>
    <nc r="G253">
      <v>78513.5</v>
    </nc>
  </rcc>
  <rcc rId="3251" sId="2" numFmtId="4">
    <oc r="G249">
      <v>56956.67</v>
    </oc>
    <nc r="G249">
      <v>56956.7</v>
    </nc>
  </rcc>
  <rcc rId="3252" sId="2" numFmtId="4">
    <oc r="G247">
      <v>201430.76</v>
    </oc>
    <nc r="G247">
      <v>201430.8</v>
    </nc>
  </rcc>
  <rfmt sheetId="2" sqref="A261:XFD263">
    <dxf>
      <fill>
        <patternFill>
          <bgColor theme="6" tint="0.59999389629810485"/>
        </patternFill>
      </fill>
    </dxf>
  </rfmt>
  <rcc rId="3253" sId="2" numFmtId="4">
    <oc r="I280">
      <v>21197.3</v>
    </oc>
    <nc r="I280">
      <v>21197.200000000001</v>
    </nc>
  </rcc>
  <rcc rId="3254" sId="2" numFmtId="4">
    <oc r="J268">
      <v>10729.96</v>
    </oc>
    <nc r="J268">
      <v>10729.9</v>
    </nc>
  </rcc>
  <rcc rId="3255" sId="2" numFmtId="4">
    <nc r="J222">
      <v>0</v>
    </nc>
  </rcc>
  <rcc rId="3256" sId="2">
    <nc r="L222">
      <f>H222-J222</f>
    </nc>
  </rcc>
  <rcc rId="3257" sId="2" numFmtId="4">
    <nc r="K222">
      <v>0</v>
    </nc>
  </rcc>
  <rcc rId="3258" sId="2" numFmtId="14">
    <nc r="M222">
      <f>IF(G222=0,"-",I222/G222)</f>
    </nc>
  </rcc>
  <rcc rId="3259" sId="2" numFmtId="14">
    <nc r="N222">
      <f>IF(H222=0,"-",J222/H222)</f>
    </nc>
  </rcc>
  <rcc rId="3260" sId="2" numFmtId="4">
    <oc r="H239">
      <v>5983.1</v>
    </oc>
    <nc r="H239">
      <f>5983.1</f>
    </nc>
  </rcc>
  <rcc rId="3261" sId="2" numFmtId="4">
    <oc r="H260">
      <v>243.2</v>
    </oc>
    <nc r="H260">
      <f>243.2+192</f>
    </nc>
  </rcc>
  <rcc rId="3262" sId="2" numFmtId="4">
    <oc r="H262">
      <v>-192</v>
    </oc>
    <nc r="H262"/>
  </rcc>
  <rcc rId="3263" sId="2" numFmtId="4">
    <oc r="H249">
      <v>14020</v>
    </oc>
    <nc r="H249">
      <f>14020+1495.9</f>
    </nc>
  </rcc>
  <rcc rId="3264" sId="2" numFmtId="4">
    <oc r="H247">
      <v>43388.7</v>
    </oc>
    <nc r="H247">
      <f>43388.7+2183.3</f>
    </nc>
  </rcc>
  <rcc rId="3265" sId="2">
    <oc r="H252">
      <v>7266.9</v>
    </oc>
    <nc r="H252">
      <f>7266.9-1495.9-2183.3-2509.9</f>
    </nc>
  </rcc>
  <rcc rId="3266" sId="2" numFmtId="4">
    <oc r="H245">
      <v>3928.8</v>
    </oc>
    <nc r="H245">
      <f>3928.8+2509.9</f>
    </nc>
  </rcc>
  <rcc rId="3267" sId="2">
    <oc r="H253">
      <v>18513.400000000001</v>
    </oc>
    <nc r="H253">
      <f>18513.4-384.1</f>
    </nc>
  </rcc>
  <rcc rId="3268" sId="2">
    <oc r="H244">
      <v>257.60000000000002</v>
    </oc>
    <nc r="H244">
      <f>257.6+384.1</f>
    </nc>
  </rcc>
  <rcc rId="3269" sId="2" numFmtId="4">
    <oc r="H231">
      <v>2174.9</v>
    </oc>
    <nc r="H231">
      <f>2174.9-34.8</f>
    </nc>
  </rcc>
  <rcc rId="3270" sId="2" numFmtId="4">
    <oc r="H234">
      <v>8453.4</v>
    </oc>
    <nc r="H234">
      <f>8453.4+34.8</f>
    </nc>
  </rcc>
  <rcc rId="3271" sId="2" numFmtId="4">
    <oc r="H243">
      <v>12180</v>
    </oc>
    <nc r="H243">
      <f>12180+7970.6</f>
    </nc>
  </rcc>
  <rcc rId="3272" sId="2" numFmtId="4">
    <nc r="H224">
      <v>0</v>
    </nc>
  </rcc>
  <rcc rId="3273" sId="2" numFmtId="4">
    <nc r="J224">
      <v>0</v>
    </nc>
  </rcc>
  <rcc rId="3274" sId="2" numFmtId="4">
    <oc r="H221">
      <v>39854.5</v>
    </oc>
    <nc r="H221">
      <f>39854.5+64591.7</f>
    </nc>
  </rcc>
  <rcc rId="3275" sId="2" numFmtId="4">
    <oc r="H217">
      <v>18723.21</v>
    </oc>
    <nc r="H217">
      <f>18723.2+5050.3</f>
    </nc>
  </rcc>
  <rcc rId="3276" sId="2" numFmtId="4">
    <oc r="H213">
      <v>42512.59</v>
    </oc>
    <nc r="H213">
      <f>42512.6+17537.9</f>
    </nc>
  </rcc>
  <rcc rId="3277" sId="2">
    <oc r="H230">
      <v>519033</v>
    </oc>
    <nc r="H230">
      <f>519033-7970.6-64591.7-5050.3</f>
    </nc>
  </rcc>
  <rcc rId="3278" sId="2" numFmtId="4">
    <oc r="J206">
      <v>325278.93</v>
    </oc>
    <nc r="J206">
      <v>325278.90000000002</v>
    </nc>
  </rcc>
  <rcc rId="3279" sId="2" numFmtId="4">
    <oc r="I206">
      <v>566671.76</v>
    </oc>
    <nc r="I206">
      <v>566671.80000000005</v>
    </nc>
  </rcc>
  <rcc rId="3280" sId="2">
    <oc r="H209">
      <v>717138.62</v>
    </oc>
    <nc r="H209">
      <f>717138.6-17537.9-299717.8</f>
    </nc>
  </rcc>
  <rcc rId="3281" sId="2">
    <oc r="H206">
      <v>25561.06</v>
    </oc>
    <nc r="H206">
      <f>25561.1+299717.8</f>
    </nc>
  </rcc>
  <rcc rId="3282" sId="2" numFmtId="4">
    <oc r="I203">
      <v>273769.24</v>
    </oc>
    <nc r="I203">
      <v>273769.2</v>
    </nc>
  </rcc>
  <rcc rId="3283" sId="2" numFmtId="4">
    <oc r="J203">
      <v>105531.89</v>
    </oc>
    <nc r="J203">
      <v>105531.9</v>
    </nc>
  </rcc>
  <rcc rId="3284" sId="2" numFmtId="4">
    <oc r="H203">
      <v>159831.62</v>
    </oc>
    <nc r="H203">
      <v>159831.6</v>
    </nc>
  </rcc>
  <rcc rId="3285" sId="2" numFmtId="4">
    <oc r="G203">
      <v>611196.56000000006</v>
    </oc>
    <nc r="G203">
      <v>611196.6</v>
    </nc>
  </rcc>
  <rcc rId="3286" sId="2" numFmtId="4">
    <oc r="I218">
      <v>2691.46</v>
    </oc>
    <nc r="I218">
      <v>2691.5</v>
    </nc>
  </rcc>
  <rcc rId="3287" sId="2" numFmtId="4">
    <oc r="G217">
      <v>71802.350000000006</v>
    </oc>
    <nc r="G217">
      <v>71802.3</v>
    </nc>
  </rcc>
  <rcc rId="3288" sId="2" numFmtId="4">
    <oc r="G221">
      <v>708719.75</v>
    </oc>
    <nc r="G221">
      <v>708719.7</v>
    </nc>
  </rcc>
  <rcc rId="3289" sId="2" numFmtId="4">
    <oc r="I213">
      <v>276256.15000000002</v>
    </oc>
    <nc r="I213">
      <v>276256.09999999998</v>
    </nc>
  </rcc>
  <rcc rId="3290" sId="2" numFmtId="4">
    <oc r="I257">
      <v>791.1</v>
    </oc>
    <nc r="I257">
      <v>791</v>
    </nc>
  </rcc>
  <rcc rId="3291" sId="2" numFmtId="4">
    <oc r="J248">
      <v>1187.5999999999999</v>
    </oc>
    <nc r="J248">
      <v>1187.7</v>
    </nc>
  </rcc>
  <rcc rId="3292" sId="2" numFmtId="4">
    <oc r="I184">
      <v>30011.22</v>
    </oc>
    <nc r="I184">
      <v>30011.200000000001</v>
    </nc>
  </rcc>
  <rcc rId="3293" sId="2" numFmtId="4">
    <oc r="I185">
      <v>342.39</v>
    </oc>
    <nc r="I185">
      <v>342.4</v>
    </nc>
  </rcc>
  <rcc rId="3294" sId="2" numFmtId="4">
    <oc r="I186">
      <v>8354.06</v>
    </oc>
    <nc r="I186">
      <v>8354.1</v>
    </nc>
  </rcc>
  <rcc rId="3295" sId="2" numFmtId="4">
    <oc r="J186">
      <v>2783.84</v>
    </oc>
    <nc r="J186">
      <v>2783.8</v>
    </nc>
  </rcc>
  <rcc rId="3296" sId="2" numFmtId="4">
    <oc r="J185">
      <v>222.54</v>
    </oc>
    <nc r="J185">
      <v>222.5</v>
    </nc>
  </rcc>
  <rcc rId="3297" sId="2" numFmtId="4">
    <oc r="J184">
      <v>9143.61</v>
    </oc>
    <nc r="J184">
      <v>9143.6</v>
    </nc>
  </rcc>
  <rcc rId="3298" sId="2">
    <oc r="H184">
      <v>6471.9</v>
    </oc>
    <nc r="H184">
      <f>6471.9+2671.7</f>
    </nc>
  </rcc>
  <rcc rId="3299" sId="2" numFmtId="4">
    <oc r="H185">
      <v>114</v>
    </oc>
    <nc r="H185">
      <f>114+108.5</f>
    </nc>
  </rcc>
  <rcc rId="3300" sId="2" odxf="1" dxf="1" numFmtId="4">
    <oc r="L186">
      <v>0</v>
    </oc>
    <nc r="L186">
      <f>H186-J186</f>
    </nc>
    <odxf>
      <font>
        <b/>
        <name val="Times New Roman"/>
        <scheme val="none"/>
      </font>
    </odxf>
    <ndxf>
      <font>
        <b val="0"/>
        <name val="Times New Roman"/>
        <scheme val="none"/>
      </font>
    </ndxf>
  </rcc>
  <rcc rId="3301" sId="2">
    <oc r="H189">
      <v>19579.099999999999</v>
    </oc>
    <nc r="H189">
      <f>19579.1-2671.7-108.5-1283.8</f>
    </nc>
  </rcc>
  <rcc rId="3302" sId="2" numFmtId="4">
    <oc r="H186">
      <v>1500</v>
    </oc>
    <nc r="H186">
      <f>1500+1283.8</f>
    </nc>
  </rcc>
  <rcc rId="3303" sId="2" numFmtId="4">
    <oc r="I189">
      <v>23046.18</v>
    </oc>
    <nc r="I189">
      <v>23046.2</v>
    </nc>
  </rcc>
  <rcc rId="3304" sId="2" numFmtId="4">
    <oc r="J189">
      <v>5975.49</v>
    </oc>
    <nc r="J189">
      <v>5975.5</v>
    </nc>
  </rcc>
  <rcc rId="3305" sId="2" numFmtId="4">
    <oc r="J180">
      <v>13.67</v>
    </oc>
    <nc r="J180">
      <v>13.7</v>
    </nc>
  </rcc>
  <rcc rId="3306" sId="2">
    <oc r="K180">
      <f>G180-I180</f>
    </oc>
    <nc r="K180">
      <f>G180-I180</f>
    </nc>
  </rcc>
  <rcc rId="3307" sId="2" numFmtId="4">
    <oc r="I180">
      <v>162.44999999999999</v>
    </oc>
    <nc r="I180">
      <v>162.4</v>
    </nc>
  </rcc>
  <rcc rId="3308" sId="2">
    <oc r="K178">
      <f>G178-I178</f>
    </oc>
    <nc r="K178">
      <f>G178-I178</f>
    </nc>
  </rcc>
  <rcc rId="3309" sId="2" numFmtId="4">
    <oc r="I178">
      <v>294296.99</v>
    </oc>
    <nc r="I178">
      <v>294297</v>
    </nc>
  </rcc>
  <rcc rId="3310" sId="2" numFmtId="4">
    <oc r="J178">
      <v>209512.54</v>
    </oc>
    <nc r="J178">
      <v>209512.5</v>
    </nc>
  </rcc>
  <rcc rId="3311" sId="2" numFmtId="4">
    <oc r="J175">
      <v>50674.74</v>
    </oc>
    <nc r="J175">
      <v>50674.7</v>
    </nc>
  </rcc>
  <rcc rId="3312" sId="2" numFmtId="4">
    <oc r="I175">
      <v>100335.42</v>
    </oc>
    <nc r="I175">
      <v>100335.4</v>
    </nc>
  </rcc>
  <rcc rId="3313" sId="2" numFmtId="4">
    <nc r="H172">
      <v>0</v>
    </nc>
  </rcc>
  <rcc rId="3314" sId="2" numFmtId="4">
    <nc r="J172">
      <v>0</v>
    </nc>
  </rcc>
  <rcc rId="3315" sId="2" numFmtId="4">
    <oc r="I169">
      <v>23282.41</v>
    </oc>
    <nc r="I169">
      <v>23282.400000000001</v>
    </nc>
  </rcc>
  <rcc rId="3316" sId="2" numFmtId="4">
    <oc r="I168">
      <v>1806062.45</v>
    </oc>
    <nc r="I168">
      <v>1806062.5</v>
    </nc>
  </rcc>
  <rcc rId="3317" sId="2" numFmtId="4">
    <oc r="J168">
      <v>1058550.47</v>
    </oc>
    <nc r="J168">
      <v>1058550.5</v>
    </nc>
  </rcc>
  <rcc rId="3318" sId="2" numFmtId="4">
    <oc r="J169">
      <v>3525.58</v>
    </oc>
    <nc r="J169">
      <v>3525.6</v>
    </nc>
  </rcc>
  <rcc rId="3319" sId="2" numFmtId="4">
    <oc r="H169">
      <v>2604.9</v>
    </oc>
    <nc r="H169">
      <f>2604.9+920.7</f>
    </nc>
  </rcc>
  <rcc rId="3320" sId="2">
    <oc r="H168">
      <v>1625121</v>
    </oc>
    <nc r="H168">
      <f>1625121-920.7-62512.5</f>
    </nc>
  </rcc>
  <rcc rId="3321" sId="2" numFmtId="4">
    <oc r="H178">
      <v>147000</v>
    </oc>
    <nc r="H178">
      <f>147000+62512.5</f>
    </nc>
  </rcc>
  <rcc rId="3322" sId="2" numFmtId="4">
    <oc r="H157">
      <v>370190.2</v>
    </oc>
    <nc r="H157">
      <f>370190.2-331.4</f>
    </nc>
  </rcc>
  <rcc rId="3323" sId="2" numFmtId="4">
    <oc r="H154">
      <v>0</v>
    </oc>
    <nc r="H154">
      <v>331.4</v>
    </nc>
  </rcc>
  <rcc rId="3324" sId="2">
    <oc r="I153">
      <f>I154</f>
    </oc>
    <nc r="I153">
      <f>I154</f>
    </nc>
  </rcc>
  <rcc rId="3325" sId="2" numFmtId="4">
    <oc r="I154">
      <v>5461.64</v>
    </oc>
    <nc r="I154">
      <v>5461.6</v>
    </nc>
  </rcc>
  <rcc rId="3326" sId="2" numFmtId="4">
    <oc r="J154">
      <v>331.36</v>
    </oc>
    <nc r="J154">
      <v>331.4</v>
    </nc>
  </rcc>
  <rcc rId="3327" sId="2" numFmtId="4">
    <oc r="I163">
      <v>1576.76</v>
    </oc>
    <nc r="I163">
      <v>1576.8</v>
    </nc>
  </rcc>
  <rcc rId="3328" sId="2" numFmtId="4">
    <oc r="I158">
      <v>13300.13</v>
    </oc>
    <nc r="I158">
      <v>13300.1</v>
    </nc>
  </rcc>
  <rcc rId="3329" sId="2" numFmtId="4">
    <oc r="I157">
      <v>985347.03</v>
    </oc>
    <nc r="I157">
      <v>985347</v>
    </nc>
  </rcc>
  <rcc rId="3330" sId="2" numFmtId="4">
    <oc r="J157">
      <v>367265.32</v>
    </oc>
    <nc r="J157">
      <v>367265.3</v>
    </nc>
  </rcc>
  <rcc rId="3331" sId="2" numFmtId="4">
    <oc r="J162">
      <v>22033.88</v>
    </oc>
    <nc r="J162">
      <v>22033.9</v>
    </nc>
  </rcc>
  <rcc rId="3332" sId="2" numFmtId="4">
    <oc r="J164">
      <v>6809.22</v>
    </oc>
    <nc r="J164">
      <v>6809.2</v>
    </nc>
  </rcc>
  <rcc rId="3333" sId="2" numFmtId="4">
    <nc r="J167">
      <v>0</v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расходы!$A$1:$P$536</formula>
    <oldFormula>расходы!$A$1:$P$536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расходы!$A$6:$X$528</formula>
    <oldFormula>расходы!$A$6:$X$528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43" sId="2" numFmtId="4">
    <oc r="I180">
      <v>162.4</v>
    </oc>
    <nc r="I180">
      <v>162.5</v>
    </nc>
  </rcc>
  <rcc rId="3344" sId="2">
    <oc r="H178">
      <f>147000+62512.5</f>
    </oc>
    <nc r="H178">
      <f>147000+62512.6</f>
    </nc>
  </rcc>
  <rcc rId="3345" sId="2">
    <oc r="J150">
      <f>J151+J159+J181+J190</f>
    </oc>
    <nc r="J150">
      <f>J151+J159+J181+J190</f>
    </nc>
  </rcc>
  <rrc rId="3346" sId="2" ref="A262:XFD262" action="deleteRow">
    <undo index="0" exp="ref" v="1" dr="J262" r="J261" sId="2"/>
    <undo index="0" exp="ref" v="1" dr="I262" r="I261" sId="2"/>
    <undo index="0" exp="ref" v="1" dr="H262" r="H261" sId="2"/>
    <undo index="0" exp="ref" v="1" dr="G262" r="G261" sId="2"/>
    <rfmt sheetId="2" xfDxf="1" sqref="A262:XFD262" start="0" length="0">
      <dxf>
        <font>
          <name val="Times New Roman"/>
          <scheme val="none"/>
        </font>
        <fill>
          <patternFill patternType="solid">
            <bgColor theme="6" tint="0.59999389629810485"/>
          </patternFill>
        </fill>
        <alignment vertical="center" wrapText="1" readingOrder="0"/>
      </dxf>
    </rfmt>
    <rcc rId="0" sId="2" dxf="1">
      <nc r="A262" t="inlineStr">
        <is>
          <t>Уплата прочих налогов, сборов</t>
        </is>
      </nc>
      <ndxf>
        <numFmt numFmtId="30" formatCode="@"/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B262">
        <v>200</v>
      </nc>
      <ndxf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C262" t="inlineStr">
        <is>
          <t>000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D262" t="inlineStr">
        <is>
          <t>0505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E262" t="inlineStr">
        <is>
          <t>00 0 00 00000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F262" t="inlineStr">
        <is>
          <t>852</t>
        </is>
      </nc>
      <ndxf>
        <numFmt numFmtId="30" formatCode="@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 numFmtId="4">
      <nc r="G262">
        <v>0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H262" start="0" length="0">
      <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 numFmtId="4">
      <nc r="I262">
        <v>0</v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J262" start="0" length="0">
      <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2" dxf="1">
      <nc r="K262">
        <f>G262-I262</f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L262">
        <f>H262-J262</f>
      </nc>
      <ndxf>
        <numFmt numFmtId="4" formatCode="#,##0.00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M262">
        <f>IF(G262=0,"-",I262/G262)</f>
      </nc>
      <n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2" dxf="1">
      <nc r="N262">
        <f>IF(H262=0,"-",J262/H262)</f>
      </nc>
      <ndxf>
        <font>
          <b/>
          <name val="Times New Roman"/>
          <scheme val="none"/>
        </font>
        <numFmt numFmtId="165" formatCode="0.0%"/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2" sqref="O262" start="0" length="0">
      <dxf>
        <font>
          <b/>
          <sz val="12"/>
          <name val="Times New Roman"/>
          <scheme val="none"/>
        </font>
        <numFmt numFmtId="4" formatCode="#,##0.00"/>
      </dxf>
    </rfmt>
    <rfmt sheetId="2" sqref="P2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Q2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R262" start="0" length="0">
      <dxf>
        <font>
          <sz val="12"/>
          <name val="Times New Roman"/>
          <scheme val="none"/>
        </font>
        <numFmt numFmtId="165" formatCode="0.0%"/>
      </dxf>
    </rfmt>
    <rfmt sheetId="2" sqref="U262" start="0" length="0">
      <dxf>
        <numFmt numFmtId="4" formatCode="#,##0.00"/>
      </dxf>
    </rfmt>
    <rfmt sheetId="2" sqref="V262" start="0" length="0">
      <dxf>
        <numFmt numFmtId="4" formatCode="#,##0.00"/>
      </dxf>
    </rfmt>
    <rfmt sheetId="2" sqref="W262" start="0" length="0">
      <dxf>
        <numFmt numFmtId="4" formatCode="#,##0.00"/>
      </dxf>
    </rfmt>
    <rfmt sheetId="2" sqref="X262" start="0" length="0">
      <dxf>
        <numFmt numFmtId="4" formatCode="#,##0.00"/>
      </dxf>
    </rfmt>
  </rrc>
  <rcc rId="3347" sId="2">
    <oc r="G261">
      <f>#REF!+G262</f>
    </oc>
    <nc r="G261">
      <f>G262</f>
    </nc>
  </rcc>
  <rcc rId="3348" sId="2">
    <oc r="H261">
      <f>#REF!+H262</f>
    </oc>
    <nc r="H261">
      <f>H262</f>
    </nc>
  </rcc>
  <rcc rId="3349" sId="2">
    <oc r="I261">
      <f>#REF!+I262</f>
    </oc>
    <nc r="I261">
      <f>I262</f>
    </nc>
  </rcc>
  <rcc rId="3350" sId="2">
    <oc r="J261">
      <f>#REF!+J262</f>
    </oc>
    <nc r="J261">
      <f>J262</f>
    </nc>
  </rcc>
  <rfmt sheetId="2" sqref="K261" start="0" length="0">
    <dxf/>
  </rfmt>
  <rfmt sheetId="2" sqref="L261" start="0" length="0">
    <dxf/>
  </rfmt>
  <rfmt sheetId="2" sqref="M261" start="0" length="0">
    <dxf>
      <numFmt numFmtId="4" formatCode="#,##0.00"/>
    </dxf>
  </rfmt>
  <rfmt sheetId="2" sqref="N261" start="0" length="0">
    <dxf>
      <numFmt numFmtId="4" formatCode="#,##0.00"/>
    </dxf>
  </rfmt>
  <rcc rId="3351" sId="2" odxf="1" dxf="1">
    <oc r="M261">
      <f>IF(G261=0,"-",I261/G261)</f>
    </oc>
    <nc r="M261">
      <f>IF(G261=0,"-",I261/G261)</f>
    </nc>
    <ndxf>
      <numFmt numFmtId="165" formatCode="0.0%"/>
      <fill>
        <patternFill patternType="none">
          <bgColor indexed="65"/>
        </patternFill>
      </fill>
    </ndxf>
  </rcc>
  <rcc rId="3352" sId="2" odxf="1" dxf="1">
    <oc r="N261">
      <f>IF(H261=0,"-",J261/H261)</f>
    </oc>
    <nc r="N261">
      <f>IF(H261=0,"-",J261/H261)</f>
    </nc>
    <ndxf>
      <numFmt numFmtId="165" formatCode="0.0%"/>
      <fill>
        <patternFill patternType="none">
          <bgColor indexed="65"/>
        </patternFill>
      </fill>
    </ndxf>
  </rcc>
  <rcc rId="3353" sId="2" odxf="1" dxf="1">
    <oc r="M262">
      <f>IF(G262=0,"-",I262/G262)</f>
    </oc>
    <nc r="M262">
      <f>IF(G262=0,"-",I262/G262)</f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354" sId="2" odxf="1" dxf="1">
    <oc r="N262">
      <f>IF(H262=0,"-",J262/H262)</f>
    </oc>
    <nc r="N262">
      <f>IF(H262=0,"-",J262/H262)</f>
    </nc>
    <odxf>
      <fill>
        <patternFill patternType="solid">
          <bgColor theme="6" tint="0.59999389629810485"/>
        </patternFill>
      </fill>
    </odxf>
    <ndxf>
      <fill>
        <patternFill patternType="none">
          <bgColor indexed="65"/>
        </patternFill>
      </fill>
    </ndxf>
  </rcc>
  <rcc rId="3355" sId="2" odxf="1" dxf="1">
    <oc r="L261">
      <f>H261-J261</f>
    </oc>
    <nc r="L261">
      <f>H261-J261</f>
    </nc>
    <ndxf>
      <font>
        <b val="0"/>
        <name val="Times New Roman"/>
        <scheme val="none"/>
      </font>
      <fill>
        <patternFill>
          <bgColor theme="5" tint="0.79998168889431442"/>
        </patternFill>
      </fill>
    </ndxf>
  </rcc>
  <rcc rId="3356" sId="2" odxf="1" dxf="1">
    <oc r="L262">
      <f>H262-J262</f>
    </oc>
    <nc r="L262">
      <f>H262-J262</f>
    </nc>
    <odxf>
      <fill>
        <patternFill>
          <bgColor theme="6" tint="0.59999389629810485"/>
        </patternFill>
      </fill>
    </odxf>
    <ndxf>
      <fill>
        <patternFill>
          <bgColor theme="5" tint="0.79998168889431442"/>
        </patternFill>
      </fill>
    </ndxf>
  </rcc>
  <rfmt sheetId="2" sqref="K261" start="0" length="0">
    <dxf>
      <font>
        <b val="0"/>
        <name val="Times New Roman"/>
        <scheme val="none"/>
      </font>
      <fill>
        <patternFill>
          <bgColor theme="0"/>
        </patternFill>
      </fill>
    </dxf>
  </rfmt>
  <rfmt sheetId="2" sqref="K262" start="0" length="0">
    <dxf>
      <fill>
        <patternFill>
          <bgColor theme="0"/>
        </patternFill>
      </fill>
    </dxf>
  </rfmt>
  <rcc rId="3357" sId="2">
    <oc r="K261">
      <f>G261-I261</f>
    </oc>
    <nc r="K261">
      <f>G261-I261</f>
    </nc>
  </rcc>
  <rcc rId="3358" sId="2">
    <oc r="K262">
      <f>G262-I262</f>
    </oc>
    <nc r="K262">
      <f>G262-I262</f>
    </nc>
  </rcc>
  <rcc rId="3359" sId="2" numFmtId="4">
    <nc r="O199">
      <v>1653541.76</v>
    </nc>
  </rcc>
  <rcc rId="3360" sId="2">
    <nc r="O200">
      <f>O199-H199</f>
    </nc>
  </rcc>
  <rcc rId="3361" sId="2">
    <oc r="H231">
      <f>2174.9-34.8</f>
    </oc>
    <nc r="H231">
      <f>2174.9</f>
    </nc>
  </rcc>
  <rcc rId="3362" sId="2">
    <oc r="H255">
      <f>H256</f>
    </oc>
    <nc r="H255">
      <f>H256</f>
    </nc>
  </rcc>
  <rcc rId="3363" sId="2">
    <oc r="L245">
      <f>H245-J245</f>
    </oc>
    <nc r="L245">
      <f>H245-J245</f>
    </nc>
  </rcc>
  <rcc rId="3364" sId="2">
    <oc r="K245">
      <f>G245-I245</f>
    </oc>
    <nc r="K245">
      <f>G245-I245</f>
    </nc>
  </rcc>
  <rcc rId="3365" sId="2">
    <oc r="K260">
      <f>G260-I260</f>
    </oc>
    <nc r="K260">
      <f>G260-I260</f>
    </nc>
  </rcc>
  <rcc rId="3366" sId="2" numFmtId="4">
    <oc r="H257">
      <v>40</v>
    </oc>
    <nc r="H257">
      <f>40-10</f>
    </nc>
  </rcc>
  <rcc rId="3367" sId="2">
    <oc r="H260">
      <f>243.2+192</f>
    </oc>
    <nc r="H260">
      <f>243.2+10</f>
    </nc>
  </rcc>
  <rcc rId="3368" sId="2">
    <oc r="H247">
      <f>43388.7+2183.3</f>
    </oc>
    <nc r="H247">
      <f>43388.7+2183.3</f>
    </nc>
  </rcc>
  <rcc rId="3369" sId="2">
    <oc r="H249">
      <f>14020+1495.9</f>
    </oc>
    <nc r="H249">
      <f>14020+1495.9</f>
    </nc>
  </rcc>
  <rcc rId="3370" sId="2">
    <oc r="H252">
      <f>7266.9-1495.9-2183.3-2509.9</f>
    </oc>
    <nc r="H252">
      <f>7266.9-2183.3-1495.9-2509.9</f>
    </nc>
  </rcc>
  <rcc rId="3371" sId="2" numFmtId="4">
    <oc r="H245">
      <f>3928.8+2509.9</f>
    </oc>
    <nc r="H245">
      <f>3928.8+2509.9</f>
    </nc>
  </rcc>
  <rcc rId="3372" sId="2" numFmtId="4">
    <oc r="H253">
      <f>18513.4-384.1</f>
    </oc>
    <nc r="H253">
      <f>18564.6-384.1-34.8</f>
    </nc>
  </rcc>
  <rcc rId="3373" sId="2">
    <oc r="H244">
      <f>257.6+384.1</f>
    </oc>
    <nc r="H244">
      <f>257.6+384.1</f>
    </nc>
  </rcc>
  <rcc rId="3374" sId="2">
    <oc r="H234">
      <f>8453.4+34.8</f>
    </oc>
    <nc r="H234">
      <f>8453.4+34.8</f>
    </nc>
  </rcc>
  <rcc rId="3375" sId="2">
    <oc r="H243">
      <f>12180+7970.6</f>
    </oc>
    <nc r="H243">
      <f>12180+7970.6</f>
    </nc>
  </rcc>
  <rcc rId="3376" sId="2">
    <oc r="H230">
      <f>519033-7970.6-64591.7-5050.3</f>
    </oc>
    <nc r="H230">
      <f>519033.1-7970.6-64591.7-5050.3-17537.9</f>
    </nc>
  </rcc>
  <rcc rId="3377" sId="2">
    <oc r="H221">
      <f>39854.5+64591.7</f>
    </oc>
    <nc r="H221">
      <f>39854.5+64591.7</f>
    </nc>
  </rcc>
  <rcc rId="3378" sId="2">
    <oc r="H217">
      <f>18723.2+5050.3</f>
    </oc>
    <nc r="H217">
      <f>18723.2+5050.3</f>
    </nc>
  </rcc>
  <rcc rId="3379" sId="2">
    <oc r="H213">
      <f>42512.6+17537.9</f>
    </oc>
    <nc r="H213">
      <f>42512.6+17537.9</f>
    </nc>
  </rcc>
  <rcc rId="3380" sId="2">
    <oc r="H209">
      <f>717138.6-17537.9-299717.8</f>
    </oc>
    <nc r="H209">
      <f>717138.6-299717.8</f>
    </nc>
  </rcc>
  <rcc rId="3381" sId="2">
    <oc r="H206">
      <f>25561.1+299717.8</f>
    </oc>
    <nc r="H206">
      <f>25561.1+299717.8</f>
    </nc>
  </rcc>
  <rcc rId="3382" sId="2" numFmtId="4">
    <oc r="I149">
      <v>5728.82</v>
    </oc>
    <nc r="I149">
      <v>5728.8</v>
    </nc>
  </rcc>
  <rcc rId="3383" sId="2" numFmtId="4">
    <oc r="J149">
      <v>2644.56</v>
    </oc>
    <nc r="J149">
      <v>2644.6</v>
    </nc>
  </rcc>
  <rcc rId="3384" sId="2" numFmtId="4">
    <oc r="I143">
      <v>111173.84</v>
    </oc>
    <nc r="I143">
      <v>111173.8</v>
    </nc>
  </rcc>
  <rcc rId="3385" sId="2" numFmtId="4">
    <oc r="J143">
      <v>1289.3499999999999</v>
    </oc>
    <nc r="J143">
      <v>1289.4000000000001</v>
    </nc>
  </rcc>
  <rcc rId="3386" sId="2" numFmtId="4">
    <oc r="H149">
      <v>3474.1</v>
    </oc>
    <nc r="H149">
      <f>3474.1-546.4</f>
    </nc>
  </rcc>
  <rcc rId="3387" sId="2" numFmtId="4">
    <oc r="H143">
      <v>743</v>
    </oc>
    <nc r="H143">
      <f>743+546.4</f>
    </nc>
  </rcc>
  <rcc rId="3388" sId="2" numFmtId="4">
    <nc r="H138">
      <v>0</v>
    </nc>
  </rcc>
  <rcc rId="3389" sId="2" numFmtId="4">
    <nc r="J138">
      <v>0</v>
    </nc>
  </rcc>
  <rcc rId="3390" sId="2" numFmtId="4">
    <oc r="I132">
      <v>3065.17</v>
    </oc>
    <nc r="I132">
      <v>3065.2</v>
    </nc>
  </rcc>
  <rcc rId="3391" sId="2" numFmtId="4">
    <oc r="J131">
      <v>20342.05</v>
    </oc>
    <nc r="J131">
      <v>20342</v>
    </nc>
  </rcc>
  <rcc rId="3392" sId="2" numFmtId="4">
    <oc r="J132">
      <v>407.58</v>
    </oc>
    <nc r="J132">
      <v>407.6</v>
    </nc>
  </rcc>
  <rcc rId="3393" sId="2" numFmtId="4">
    <oc r="J128">
      <v>16762.669999999998</v>
    </oc>
    <nc r="J128">
      <v>16762.7</v>
    </nc>
  </rcc>
  <rcc rId="3394" sId="2">
    <oc r="K128">
      <f>G128-I128</f>
    </oc>
    <nc r="K128">
      <f>G128-I128</f>
    </nc>
  </rcc>
  <rcc rId="3395" sId="2" numFmtId="4">
    <oc r="I128">
      <v>48216.75</v>
    </oc>
    <nc r="I128">
      <v>48216.800000000003</v>
    </nc>
  </rcc>
  <rcc rId="3396" sId="2" numFmtId="4">
    <oc r="I126">
      <v>164804.12</v>
    </oc>
    <nc r="I126">
      <v>164804.1</v>
    </nc>
  </rcc>
  <rcc rId="3397" sId="2" numFmtId="4">
    <oc r="I127">
      <v>3600.25</v>
    </oc>
    <nc r="I127">
      <v>3600.2</v>
    </nc>
  </rcc>
  <rcc rId="3398" sId="2" numFmtId="4">
    <oc r="I122">
      <v>10255.34</v>
    </oc>
    <nc r="I122">
      <v>10255.299999999999</v>
    </nc>
  </rcc>
  <rcc rId="3399" sId="2" numFmtId="4">
    <oc r="J122">
      <v>2159.7399999999998</v>
    </oc>
    <nc r="J122">
      <v>2159.6999999999998</v>
    </nc>
  </rcc>
  <rcc rId="3400" sId="2" numFmtId="4">
    <oc r="J126">
      <v>54049.06</v>
    </oc>
    <nc r="J126">
      <v>54049.1</v>
    </nc>
  </rcc>
  <rcc rId="3401" sId="2" numFmtId="4">
    <oc r="J127">
      <v>1273.1400000000001</v>
    </oc>
    <nc r="J127">
      <v>1273.0999999999999</v>
    </nc>
  </rcc>
  <rcc rId="3402" sId="2" numFmtId="4">
    <oc r="I118">
      <v>10994.24</v>
    </oc>
    <nc r="I118">
      <v>10994.2</v>
    </nc>
  </rcc>
  <rcc rId="3403" sId="2" numFmtId="4">
    <oc r="J118">
      <v>4259.68</v>
    </oc>
    <nc r="J118">
      <v>4259.7</v>
    </nc>
  </rcc>
  <rcc rId="3404" sId="2" numFmtId="4">
    <oc r="I117">
      <v>1158.78</v>
    </oc>
    <nc r="I117">
      <v>1158.8</v>
    </nc>
  </rcc>
  <rcc rId="3405" sId="2" numFmtId="4">
    <oc r="J117">
      <v>199.93</v>
    </oc>
    <nc r="J117">
      <v>199.9</v>
    </nc>
  </rcc>
  <rcc rId="3406" sId="2" numFmtId="4">
    <oc r="I116">
      <v>37970.65</v>
    </oc>
    <nc r="I116">
      <v>37970.699999999997</v>
    </nc>
  </rcc>
  <rcc rId="3407" sId="2" numFmtId="4">
    <oc r="J116">
      <v>11952.74</v>
    </oc>
    <nc r="J116">
      <v>11952.7</v>
    </nc>
  </rcc>
  <rfmt sheetId="2" sqref="G71" start="0" length="2147483647">
    <dxf>
      <font>
        <b/>
      </font>
    </dxf>
  </rfmt>
  <rcc rId="3408" sId="2" numFmtId="4">
    <oc r="I83">
      <v>20532.88</v>
    </oc>
    <nc r="I83">
      <v>20532.900000000001</v>
    </nc>
  </rcc>
  <rcc rId="3409" sId="2" numFmtId="4">
    <oc r="I82">
      <v>1532.08</v>
    </oc>
    <nc r="I82">
      <v>1532.1</v>
    </nc>
  </rcc>
  <rcc rId="3410" sId="2" numFmtId="4">
    <oc r="I81">
      <v>73480.95</v>
    </oc>
    <nc r="I81">
      <v>73481</v>
    </nc>
  </rcc>
  <rcc rId="3411" sId="2" numFmtId="4">
    <oc r="I79">
      <v>41921.26</v>
    </oc>
    <nc r="I79">
      <v>41921.300000000003</v>
    </nc>
  </rcc>
  <rcc rId="3412" sId="2" numFmtId="4">
    <oc r="I78">
      <v>5066.75</v>
    </oc>
    <nc r="I78">
      <v>5066.8</v>
    </nc>
  </rcc>
  <rcc rId="3413" sId="2" numFmtId="4">
    <oc r="I77">
      <v>145377.89000000001</v>
    </oc>
    <nc r="I77">
      <v>145377.9</v>
    </nc>
  </rcc>
  <rcc rId="3414" sId="2" numFmtId="4">
    <oc r="J83">
      <v>7009.45</v>
    </oc>
    <nc r="J83">
      <v>7009.5</v>
    </nc>
  </rcc>
  <rcc rId="3415" sId="2" numFmtId="4">
    <oc r="J82">
      <v>681.62</v>
    </oc>
    <nc r="J82">
      <v>681.6</v>
    </nc>
  </rcc>
  <rcc rId="3416" sId="2" numFmtId="4">
    <oc r="J81">
      <v>23427.88</v>
    </oc>
    <nc r="J81">
      <v>23427.9</v>
    </nc>
  </rcc>
  <rcc rId="3417" sId="2" numFmtId="4">
    <oc r="J79">
      <v>15211.72</v>
    </oc>
    <nc r="J79">
      <v>15211.7</v>
    </nc>
  </rcc>
  <rcc rId="3418" sId="2" numFmtId="4">
    <oc r="J78">
      <v>2182.06</v>
    </oc>
    <nc r="J78">
      <v>2182.1</v>
    </nc>
  </rcc>
  <rcc rId="3419" sId="2" numFmtId="4">
    <oc r="J77">
      <v>50232.480000000003</v>
    </oc>
    <nc r="J77">
      <v>50232.5</v>
    </nc>
  </rcc>
  <rcc rId="3420" sId="2" numFmtId="4">
    <oc r="I63">
      <v>469.11</v>
    </oc>
    <nc r="I63">
      <v>469.1</v>
    </nc>
  </rcc>
  <rcc rId="3421" sId="2" numFmtId="4">
    <oc r="I62">
      <v>4643.38</v>
    </oc>
    <nc r="I62">
      <v>4643.3999999999996</v>
    </nc>
  </rcc>
  <rcc rId="3422" sId="2" numFmtId="4">
    <oc r="I61">
      <v>8617.6299999999992</v>
    </oc>
    <nc r="I61">
      <v>8617.6</v>
    </nc>
  </rcc>
  <rcc rId="3423" sId="2" numFmtId="4">
    <oc r="J63">
      <v>93.74</v>
    </oc>
    <nc r="J63">
      <v>93.7</v>
    </nc>
  </rcc>
  <rcc rId="3424" sId="2" numFmtId="4">
    <oc r="J62">
      <v>1765.47</v>
    </oc>
    <nc r="J62">
      <v>1765.5</v>
    </nc>
  </rcc>
  <rcc rId="3425" sId="2" numFmtId="4">
    <nc r="J61">
      <v>0</v>
    </nc>
  </rcc>
  <rcc rId="3426" sId="2" numFmtId="4">
    <oc r="I48">
      <v>4878.99</v>
    </oc>
    <nc r="I48">
      <v>4879</v>
    </nc>
  </rcc>
  <rcc rId="3427" sId="2" numFmtId="4">
    <oc r="I44">
      <v>511.59</v>
    </oc>
    <nc r="I44">
      <v>511.6</v>
    </nc>
  </rcc>
  <rcc rId="3428" sId="2" numFmtId="4">
    <oc r="J44">
      <v>321.91000000000003</v>
    </oc>
    <nc r="J44">
      <v>321.89999999999998</v>
    </nc>
  </rcc>
  <rcc rId="3429" sId="2" numFmtId="4">
    <oc r="J41">
      <v>1137.44</v>
    </oc>
    <nc r="J41">
      <v>1137.4000000000001</v>
    </nc>
  </rcc>
  <rcc rId="3430" sId="2" numFmtId="4">
    <oc r="J40">
      <v>21335.66</v>
    </oc>
    <nc r="J40">
      <v>21335.7</v>
    </nc>
  </rcc>
  <rcc rId="3431" sId="2" numFmtId="4">
    <oc r="I41">
      <v>5007.07</v>
    </oc>
    <nc r="I41">
      <v>5007.1000000000004</v>
    </nc>
  </rcc>
  <rcc rId="3432" sId="2" numFmtId="4">
    <oc r="I40">
      <v>59000.55</v>
    </oc>
    <nc r="I40">
      <v>59000.5</v>
    </nc>
  </rcc>
  <rcc rId="3433" sId="2" numFmtId="4">
    <oc r="I39">
      <v>3144.58</v>
    </oc>
    <nc r="I39">
      <v>3144.6</v>
    </nc>
  </rcc>
  <rcc rId="3434" sId="2">
    <oc r="K40">
      <f>G40-I40</f>
    </oc>
    <nc r="K40">
      <f>G40-I40</f>
    </nc>
  </rcc>
  <rcc rId="3435" sId="2" numFmtId="4">
    <oc r="G40">
      <v>120803.59</v>
    </oc>
    <nc r="G40">
      <v>120803.6</v>
    </nc>
  </rcc>
  <rcc rId="3436" sId="2" numFmtId="4">
    <oc r="J36">
      <v>51553.57</v>
    </oc>
    <nc r="J36">
      <v>51553.599999999999</v>
    </nc>
  </rcc>
  <rcc rId="3437" sId="2" numFmtId="4">
    <oc r="J35">
      <v>6601.15</v>
    </oc>
    <nc r="J35">
      <v>6601.1</v>
    </nc>
  </rcc>
  <rcc rId="3438" sId="2" numFmtId="4">
    <oc r="J34">
      <v>172262.09</v>
    </oc>
    <nc r="J34">
      <v>172262.1</v>
    </nc>
  </rcc>
  <rcc rId="3439" sId="2" numFmtId="4">
    <oc r="I36">
      <v>150356.38</v>
    </oc>
    <nc r="I36">
      <v>150356.4</v>
    </nc>
  </rcc>
  <rcc rId="3440" sId="2" numFmtId="4">
    <oc r="I35">
      <v>16242.07</v>
    </oc>
    <nc r="I35">
      <v>16242.1</v>
    </nc>
  </rcc>
  <rcc rId="3441" sId="2" numFmtId="4">
    <oc r="I34">
      <v>532330.02</v>
    </oc>
    <nc r="I34">
      <v>532330</v>
    </nc>
  </rcc>
  <rcc rId="3442" sId="2" numFmtId="4">
    <nc r="H27">
      <v>0</v>
    </nc>
  </rcc>
  <rcc rId="3443" sId="2" numFmtId="4">
    <oc r="I23">
      <v>7057.41</v>
    </oc>
    <nc r="I23">
      <v>7057.4</v>
    </nc>
  </rcc>
  <rcc rId="3444" sId="2" numFmtId="4">
    <oc r="J23">
      <v>1939.71</v>
    </oc>
    <nc r="J23">
      <v>1939.7</v>
    </nc>
  </rcc>
  <rcc rId="3445" sId="2" numFmtId="4">
    <oc r="I20">
      <v>20691.490000000002</v>
    </oc>
    <nc r="I20">
      <v>20691.5</v>
    </nc>
  </rcc>
  <rcc rId="3446" sId="2" numFmtId="4">
    <oc r="I18">
      <v>2307.15</v>
    </oc>
    <nc r="I18">
      <v>2307.1</v>
    </nc>
  </rcc>
  <rcc rId="3447" sId="2" numFmtId="4">
    <oc r="I17">
      <v>81101.56</v>
    </oc>
    <nc r="I17">
      <v>81101.600000000006</v>
    </nc>
  </rcc>
  <rcc rId="3448" sId="2" numFmtId="4">
    <oc r="J19">
      <v>75.09</v>
    </oc>
    <nc r="J19">
      <v>75.099999999999994</v>
    </nc>
  </rcc>
  <rcc rId="3449" sId="2" numFmtId="4">
    <oc r="J20">
      <v>6545.29</v>
    </oc>
    <nc r="J20">
      <v>6545.3</v>
    </nc>
  </rcc>
  <rcc rId="3450" sId="2" numFmtId="4">
    <oc r="J17">
      <v>25295.94</v>
    </oc>
    <nc r="J17">
      <v>25295.9</v>
    </nc>
  </rcc>
  <rcc rId="3451" sId="2" numFmtId="4">
    <oc r="J18">
      <v>848.19</v>
    </oc>
    <nc r="J18">
      <v>848.2</v>
    </nc>
  </rcc>
  <rcc rId="3452" sId="2" numFmtId="4">
    <oc r="I13">
      <v>1707.99</v>
    </oc>
    <nc r="I13">
      <v>1708</v>
    </nc>
  </rcc>
  <rcc rId="3453" sId="2" numFmtId="4">
    <oc r="I11">
      <v>9155.4500000000007</v>
    </oc>
    <nc r="I11">
      <v>9155.4</v>
    </nc>
  </rcc>
  <rcc rId="3454" sId="2" numFmtId="4">
    <oc r="I57">
      <v>3930.39</v>
    </oc>
    <nc r="I57">
      <v>3930.4</v>
    </nc>
  </rcc>
  <rcc rId="3455" sId="2" numFmtId="4">
    <oc r="I56">
      <v>92368.45</v>
    </oc>
    <nc r="I56">
      <v>92368.4</v>
    </nc>
  </rcc>
  <rcc rId="3456" sId="2" numFmtId="4">
    <oc r="I87">
      <v>118195.06</v>
    </oc>
    <nc r="I87">
      <v>118195.1</v>
    </nc>
  </rcc>
  <rcc rId="3457" sId="2" numFmtId="4">
    <oc r="I88">
      <v>2094.52</v>
    </oc>
    <nc r="I88">
      <v>2094.5</v>
    </nc>
  </rcc>
  <rcc rId="3458" sId="2" numFmtId="4">
    <oc r="I91">
      <v>2211.37</v>
    </oc>
    <nc r="I91">
      <v>2211.4</v>
    </nc>
  </rcc>
  <rcc rId="3459" sId="2" numFmtId="4">
    <oc r="I98">
      <v>47833.919999999998</v>
    </oc>
    <nc r="I98">
      <v>47833.9</v>
    </nc>
  </rcc>
  <rcc rId="3460" sId="2" numFmtId="4">
    <oc r="I104">
      <v>1373.94</v>
    </oc>
    <nc r="I104">
      <v>1373.9</v>
    </nc>
  </rcc>
  <rcc rId="3461" sId="2" numFmtId="4">
    <oc r="I107">
      <v>3325.12</v>
    </oc>
    <nc r="I107">
      <v>3325.1</v>
    </nc>
  </rcc>
  <rcc rId="3462" sId="2" numFmtId="4">
    <oc r="I110">
      <v>1320.59</v>
    </oc>
    <nc r="I110">
      <v>1320.6</v>
    </nc>
  </rcc>
  <rcc rId="3463" sId="2">
    <nc r="J105">
      <v>0</v>
    </nc>
  </rcc>
  <rcc rId="3464" sId="2" numFmtId="4">
    <oc r="H110">
      <v>194.51</v>
    </oc>
    <nc r="H110">
      <v>194.5</v>
    </nc>
  </rcc>
  <rcc rId="3465" sId="2" numFmtId="4">
    <nc r="H94">
      <v>0</v>
    </nc>
  </rcc>
  <rcc rId="3466" sId="2" numFmtId="4">
    <oc r="G110">
      <v>1320.75</v>
    </oc>
    <nc r="G110">
      <v>1320.7</v>
    </nc>
  </rcc>
  <rcc rId="3467" sId="2" numFmtId="4">
    <oc r="G107">
      <v>13524.91</v>
    </oc>
    <nc r="G107">
      <v>13524.9</v>
    </nc>
  </rcc>
  <rcc rId="3468" sId="2" numFmtId="4">
    <oc r="G87">
      <v>260140.46</v>
    </oc>
    <nc r="G87">
      <v>260140.5</v>
    </nc>
  </rcc>
  <rcc rId="3469" sId="2" numFmtId="4">
    <oc r="G73">
      <v>17169.88</v>
    </oc>
    <nc r="G73">
      <v>17169.900000000001</v>
    </nc>
  </rcc>
  <rcc rId="3470" sId="2">
    <oc r="K74">
      <f>G74-I74</f>
    </oc>
    <nc r="K74">
      <f>G74-I74</f>
    </nc>
  </rcc>
  <rcc rId="3471" sId="2" numFmtId="4">
    <oc r="I109">
      <v>97.13</v>
    </oc>
    <nc r="I109">
      <v>97.1</v>
    </nc>
  </rcc>
  <rcc rId="3472" sId="2" numFmtId="4">
    <oc r="J107">
      <v>1198.1300000000001</v>
    </oc>
    <nc r="J107">
      <v>1198.0999999999999</v>
    </nc>
  </rcc>
  <rcc rId="3473" sId="2" numFmtId="4">
    <oc r="J98">
      <v>40772.79</v>
    </oc>
    <nc r="J98">
      <v>40772.800000000003</v>
    </nc>
  </rcc>
  <rcc rId="3474" sId="2" numFmtId="4">
    <oc r="J91">
      <v>88.84</v>
    </oc>
    <nc r="J91">
      <v>88.8</v>
    </nc>
  </rcc>
  <rcc rId="3475" sId="2" numFmtId="4">
    <oc r="J88">
      <v>359.54</v>
    </oc>
    <nc r="J88">
      <v>359.5</v>
    </nc>
  </rcc>
  <rcc rId="3476" sId="2" numFmtId="4">
    <oc r="J87">
      <v>42724.35</v>
    </oc>
    <nc r="J87">
      <v>42724.4</v>
    </nc>
  </rcc>
  <rcc rId="3477" sId="2" numFmtId="4">
    <oc r="J104">
      <v>503.35</v>
    </oc>
    <nc r="J104">
      <v>503.4</v>
    </nc>
  </rcc>
  <rcc rId="3478" sId="2" numFmtId="4">
    <oc r="J110">
      <v>194.51</v>
    </oc>
    <nc r="J110">
      <f>194.5-44.4</f>
    </nc>
  </rcc>
  <rcc rId="3479" sId="2" numFmtId="4">
    <oc r="J109">
      <v>-44.38</v>
    </oc>
    <nc r="J109">
      <v>0</v>
    </nc>
  </rcc>
  <rfmt sheetId="2" sqref="J105">
    <dxf>
      <numFmt numFmtId="4" formatCode="#,##0.00"/>
    </dxf>
  </rfmt>
  <rcc rId="3480" sId="2" numFmtId="4">
    <oc r="J39">
      <v>1584.13</v>
    </oc>
    <nc r="J39">
      <v>1584.1</v>
    </nc>
  </rcc>
  <rcc rId="3481" sId="2" numFmtId="4">
    <oc r="J48">
      <v>856.22</v>
    </oc>
    <nc r="J48">
      <v>856.2</v>
    </nc>
  </rcc>
  <rcc rId="3482" sId="2" numFmtId="4">
    <oc r="J57">
      <v>1990.62</v>
    </oc>
    <nc r="J57">
      <v>1990.6</v>
    </nc>
  </rcc>
  <rcc rId="3483" sId="2" numFmtId="4">
    <oc r="J56">
      <v>27296.06</v>
    </oc>
    <nc r="J56">
      <v>27296.1</v>
    </nc>
  </rcc>
  <rcc rId="3484" sId="2" numFmtId="4">
    <oc r="J58">
      <v>8400.02</v>
    </oc>
    <nc r="J58">
      <v>8400</v>
    </nc>
  </rcc>
  <rcc rId="3485" sId="2" numFmtId="4">
    <oc r="J13">
      <v>394.98</v>
    </oc>
    <nc r="J13">
      <v>395</v>
    </nc>
  </rcc>
  <rcc rId="3486" sId="2" numFmtId="4">
    <oc r="H107">
      <v>1228.1300000000001</v>
    </oc>
    <nc r="H107">
      <v>1228.0999999999999</v>
    </nc>
  </rcc>
  <rcc rId="3487" sId="2">
    <oc r="H100">
      <v>3099.5</v>
    </oc>
    <nc r="H100">
      <f>3099.5+2929.5</f>
    </nc>
  </rcc>
  <rcc rId="3488" sId="2" numFmtId="4">
    <oc r="H101">
      <v>3824.9</v>
    </oc>
    <nc r="H101">
      <f>3824.9+2067.6</f>
    </nc>
  </rcc>
  <rcc rId="3489" sId="2" numFmtId="4">
    <oc r="H83">
      <v>5075.8999999999996</v>
    </oc>
    <nc r="H83">
      <f>5075.9+1933.6</f>
    </nc>
  </rcc>
  <rcc rId="3490" sId="2" numFmtId="4">
    <oc r="H82">
      <v>561.9</v>
    </oc>
    <nc r="H82">
      <f>561.9+119.7</f>
    </nc>
  </rcc>
  <rcc rId="3491" sId="2" numFmtId="4">
    <oc r="H81">
      <v>17976</v>
    </oc>
    <nc r="H81">
      <f>17976+5451.9</f>
    </nc>
  </rcc>
  <rcc rId="3492" sId="2" numFmtId="4">
    <oc r="H79">
      <v>14721.3</v>
    </oc>
    <nc r="H79">
      <f>14721.3+490.4</f>
    </nc>
  </rcc>
  <rcc rId="3493" sId="2" numFmtId="4">
    <oc r="H78">
      <v>1316.2</v>
    </oc>
    <nc r="H78">
      <f>1316.2+865.9</f>
    </nc>
  </rcc>
  <rcc rId="3494" sId="2" numFmtId="4">
    <oc r="H77">
      <v>43799.7</v>
    </oc>
    <nc r="H77">
      <f>43799.7+6432.8</f>
    </nc>
  </rcc>
  <rcc rId="3495" sId="2" numFmtId="4">
    <oc r="H58">
      <v>6470.9</v>
    </oc>
    <nc r="H58">
      <f>6470.9+1929.1</f>
    </nc>
  </rcc>
  <rcc rId="3496" sId="2" numFmtId="4">
    <oc r="H57">
      <v>1401.8</v>
    </oc>
    <nc r="H57">
      <f>1401.8+588.8</f>
    </nc>
  </rcc>
  <rcc rId="3497" sId="2" numFmtId="4">
    <oc r="H56">
      <v>25947.5</v>
    </oc>
    <nc r="H56">
      <f>25947.5+1348.6</f>
    </nc>
  </rcc>
  <rcc rId="3498" sId="2" numFmtId="4">
    <oc r="H48">
      <v>500</v>
    </oc>
    <nc r="H48">
      <f>500+356.2</f>
    </nc>
  </rcc>
  <rcc rId="3499" sId="2" numFmtId="4">
    <oc r="H44">
      <v>81.8</v>
    </oc>
    <nc r="H44">
      <f>81.8+240.1</f>
    </nc>
  </rcc>
  <rcc rId="3500" sId="2" numFmtId="4">
    <oc r="H40">
      <v>18891.900000000001</v>
    </oc>
    <nc r="H40">
      <f>18891.9+2443.8</f>
    </nc>
  </rcc>
  <rcc rId="3501" sId="2">
    <oc r="H35">
      <v>4133.6000000000004</v>
    </oc>
    <nc r="H35">
      <f>4133.6+2467.5</f>
    </nc>
  </rcc>
  <rcc rId="3502" sId="2">
    <oc r="H36">
      <v>34696.5</v>
    </oc>
    <nc r="H36">
      <f>34696.5+3000+13857.1</f>
    </nc>
  </rcc>
  <rcc rId="3503" sId="2">
    <oc r="H17">
      <v>24359</v>
    </oc>
    <nc r="H17">
      <f>24359+936.9</f>
    </nc>
  </rcc>
  <rcc rId="3504" sId="2" numFmtId="4">
    <oc r="H19">
      <v>75</v>
    </oc>
    <nc r="H19">
      <f>75+0.1</f>
    </nc>
  </rcc>
  <rcc rId="3505" sId="2">
    <oc r="H23">
      <v>3635.3</v>
    </oc>
    <nc r="H23">
      <f>3635.3-936.9-0.1-745.5</f>
    </nc>
  </rcc>
  <rcc rId="3506" sId="2" numFmtId="4">
    <oc r="H11">
      <v>1801.2</v>
    </oc>
    <nc r="H11">
      <f>1801.2+746.5</f>
    </nc>
  </rcc>
  <rcc rId="3507" sId="2">
    <oc r="H18">
      <v>1239</v>
    </oc>
    <nc r="H18">
      <f>1239-82.1</f>
    </nc>
  </rcc>
  <rcc rId="3508" sId="2" numFmtId="4">
    <oc r="H13">
      <v>312.89999999999998</v>
    </oc>
    <nc r="H13">
      <f>312.9+82.1</f>
    </nc>
  </rcc>
  <rcc rId="3509" sId="2">
    <oc r="H98">
      <v>51994.9</v>
    </oc>
    <nc r="H98">
      <f>51994.9-2929.5-2067.6-6000</f>
    </nc>
  </rcc>
  <rcc rId="3510" sId="2">
    <oc r="H87">
      <v>94343.39</v>
    </oc>
    <nc r="H87">
      <f>94343.4-1933.6-119.7-5451.9-490.4-865.9-6432.8-1929.1-588.8-1348.6-356.2-240.1-2443.8-13857.1-15500</f>
    </nc>
  </rcc>
  <rcc rId="3511" sId="2" numFmtId="4">
    <oc r="H86">
      <v>10297.5</v>
    </oc>
    <nc r="H86">
      <f>10297.5-10297.5</f>
    </nc>
  </rcc>
  <rcc rId="3512" sId="2">
    <oc r="H39">
      <v>7865.6</v>
    </oc>
    <nc r="H39">
      <f>7865.6-2467.5-3000-814</f>
    </nc>
  </rcc>
  <rcc rId="3513" sId="2" numFmtId="4">
    <oc r="H41">
      <v>1842.6</v>
    </oc>
    <nc r="H41">
      <f>1842.6-705.2</f>
    </nc>
  </rcc>
  <rcc rId="3514" sId="2" numFmtId="4">
    <oc r="H97">
      <v>191298.5</v>
    </oc>
    <nc r="H97">
      <f>191298.5-1945.3</f>
    </nc>
  </rcc>
  <rcc rId="3515" sId="2" numFmtId="4">
    <oc r="H121">
      <v>8886</v>
    </oc>
    <nc r="H121">
      <f>8886-382.4</f>
    </nc>
  </rcc>
  <rcc rId="3516" sId="2" numFmtId="4">
    <oc r="H118">
      <v>3877.3</v>
    </oc>
    <nc r="H118">
      <f>3877.3+382.4</f>
    </nc>
  </rcc>
  <rcc rId="3517" sId="2" numFmtId="4">
    <oc r="H132">
      <v>1764.3</v>
    </oc>
    <nc r="H132">
      <f>1764.3-662.7-345</f>
    </nc>
  </rcc>
  <rcc rId="3518" sId="2" numFmtId="4">
    <oc r="H128">
      <v>16100</v>
    </oc>
    <nc r="H128">
      <f>16100+662.7</f>
    </nc>
  </rcc>
  <rcc rId="3519" sId="2" numFmtId="4">
    <oc r="H127">
      <v>928.1</v>
    </oc>
    <nc r="H127">
      <f>928.1+345</f>
    </nc>
  </rcc>
  <rcc rId="3520" sId="2">
    <oc r="H131">
      <v>23910.7</v>
    </oc>
    <nc r="H131">
      <f>23910.7-3049.1</f>
    </nc>
  </rcc>
  <rcc rId="3521" sId="2" numFmtId="4">
    <oc r="H126">
      <v>51000</v>
    </oc>
    <nc r="H126">
      <f>51000+3049.1</f>
    </nc>
  </rcc>
  <rcc rId="3522" sId="2">
    <oc r="H168">
      <f>1625121-920.7-62512.5</f>
    </oc>
    <nc r="H168">
      <f>1625121-920.7-62512.6+6495.7-2232.9</f>
    </nc>
  </rcc>
  <rcc rId="3523" sId="2" numFmtId="4">
    <oc r="H20">
      <v>4312.3999999999996</v>
    </oc>
    <nc r="H20">
      <f>4312.4+2232.9</f>
    </nc>
  </rcc>
  <rcc rId="3524" sId="2">
    <oc r="H34">
      <v>130504.4</v>
    </oc>
    <nc r="H34">
      <f>130504.4+6000+15500+10297.5+814+705.2+1945.3+6495.7</f>
    </nc>
  </rcc>
  <rcmt sheetId="2" cell="H7" guid="{EE3D497D-A168-427A-91A8-4444F36377EC}" author="Хотина Кристина Игоревна" newLength="67"/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34" sId="2">
    <oc r="H497">
      <f>4260.6-26.2</f>
    </oc>
    <nc r="H497">
      <f>4260.6</f>
    </nc>
  </rcc>
  <rcc rId="3535" sId="2">
    <oc r="H504">
      <f>2195.9+364.6</f>
    </oc>
    <nc r="H504">
      <f>2195.9-304</f>
    </nc>
  </rcc>
  <rcc rId="3536" sId="2" numFmtId="4">
    <oc r="H496">
      <f>26.2+304</f>
    </oc>
    <nc r="H496">
      <f>304</f>
    </nc>
  </rcc>
  <rcc rId="3537" sId="2" numFmtId="4">
    <oc r="H500">
      <v>364.6</v>
    </oc>
    <nc r="H500">
      <v>0</v>
    </nc>
  </rcc>
  <rfmt sheetId="2" sqref="L477" start="0" length="0">
    <dxf>
      <font>
        <b/>
        <name val="Times New Roman"/>
        <scheme val="none"/>
      </font>
    </dxf>
  </rfmt>
  <rfmt sheetId="2" sqref="L479" start="0" length="0">
    <dxf>
      <font>
        <b/>
        <name val="Times New Roman"/>
        <scheme val="none"/>
      </font>
    </dxf>
  </rfmt>
  <rfmt sheetId="2" sqref="L480" start="0" length="0">
    <dxf>
      <font>
        <b/>
        <name val="Times New Roman"/>
        <scheme val="none"/>
      </font>
    </dxf>
  </rfmt>
  <rfmt sheetId="2" sqref="L483" start="0" length="0">
    <dxf>
      <font>
        <b/>
        <name val="Times New Roman"/>
        <scheme val="none"/>
      </font>
    </dxf>
  </rfmt>
  <rfmt sheetId="2" sqref="L484" start="0" length="0">
    <dxf>
      <font>
        <b/>
        <name val="Times New Roman"/>
        <scheme val="none"/>
      </font>
    </dxf>
  </rfmt>
  <rfmt sheetId="2" sqref="L488" start="0" length="0">
    <dxf>
      <font>
        <b/>
        <name val="Times New Roman"/>
        <scheme val="none"/>
      </font>
    </dxf>
  </rfmt>
  <rfmt sheetId="2" sqref="L491" start="0" length="0">
    <dxf>
      <font>
        <b/>
        <name val="Times New Roman"/>
        <scheme val="none"/>
      </font>
    </dxf>
  </rfmt>
  <rfmt sheetId="2" sqref="L495" start="0" length="0">
    <dxf>
      <font>
        <b/>
        <name val="Times New Roman"/>
        <scheme val="none"/>
      </font>
    </dxf>
  </rfmt>
  <rfmt sheetId="2" sqref="L496" start="0" length="0">
    <dxf>
      <font>
        <b/>
        <name val="Times New Roman"/>
        <scheme val="none"/>
      </font>
    </dxf>
  </rfmt>
  <rfmt sheetId="2" sqref="L497" start="0" length="0">
    <dxf>
      <font>
        <b/>
        <name val="Times New Roman"/>
        <scheme val="none"/>
      </font>
    </dxf>
  </rfmt>
  <rfmt sheetId="2" sqref="L499" start="0" length="0">
    <dxf>
      <font>
        <b/>
        <name val="Times New Roman"/>
        <scheme val="none"/>
      </font>
      <fill>
        <patternFill>
          <bgColor theme="5" tint="0.79998168889431442"/>
        </patternFill>
      </fill>
    </dxf>
  </rfmt>
  <rfmt sheetId="2" sqref="L500" start="0" length="0">
    <dxf>
      <font>
        <b/>
        <name val="Times New Roman"/>
        <scheme val="none"/>
      </font>
      <fill>
        <patternFill>
          <bgColor theme="5" tint="0.79998168889431442"/>
        </patternFill>
      </fill>
    </dxf>
  </rfmt>
  <rfmt sheetId="2" sqref="L501" start="0" length="0">
    <dxf>
      <font>
        <b/>
        <name val="Times New Roman"/>
        <scheme val="none"/>
      </font>
    </dxf>
  </rfmt>
  <rfmt sheetId="2" sqref="L504" start="0" length="0">
    <dxf>
      <font>
        <b/>
        <name val="Times New Roman"/>
        <scheme val="none"/>
      </font>
    </dxf>
  </rfmt>
  <rfmt sheetId="2" sqref="L505" start="0" length="0">
    <dxf>
      <font>
        <b/>
        <name val="Times New Roman"/>
        <scheme val="none"/>
      </font>
    </dxf>
  </rfmt>
  <rfmt sheetId="2" sqref="L508" start="0" length="0">
    <dxf>
      <font>
        <b/>
        <name val="Times New Roman"/>
        <scheme val="none"/>
      </font>
    </dxf>
  </rfmt>
  <rcc rId="3538" sId="2">
    <oc r="H501">
      <f>2577.8+402.4</f>
    </oc>
    <nc r="H501">
      <f>2577.8</f>
    </nc>
  </rcc>
  <rcc rId="3539" sId="2">
    <oc r="H499">
      <f>9477.9+590.1</f>
    </oc>
    <nc r="H499">
      <f>9477.9</f>
    </nc>
  </rcc>
  <rcc rId="3540" sId="2">
    <oc r="H495">
      <f>12023+632.4</f>
    </oc>
    <nc r="H495">
      <f>12023</f>
    </nc>
  </rcc>
  <rcc rId="3541" sId="2">
    <oc r="H491">
      <f>626-402.4</f>
    </oc>
    <nc r="H491">
      <f>626</f>
    </nc>
  </rcc>
  <rcc rId="3542" sId="2">
    <oc r="H483">
      <f>211784.2-590.1-632.4</f>
    </oc>
    <nc r="H483">
      <f>211784.2</f>
    </nc>
  </rcc>
  <rcc rId="3543" sId="2" odxf="1" dxf="1">
    <oc r="H503">
      <f>H504+H505</f>
    </oc>
    <nc r="H503">
      <f>H504+H505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44" sId="2">
    <oc r="I503">
      <f>I504+I505</f>
    </oc>
    <nc r="I503">
      <f>I504+I505</f>
    </nc>
  </rcc>
  <rcc rId="3545" sId="2">
    <oc r="J503">
      <f>J504+J505</f>
    </oc>
    <nc r="J503">
      <f>J504+J505</f>
    </nc>
  </rcc>
  <rcc rId="3546" sId="2" odxf="1" dxf="1">
    <oc r="K503">
      <f>G503-I503</f>
    </oc>
    <nc r="K503">
      <f>K504+K505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47" sId="2" odxf="1" dxf="1">
    <oc r="H502">
      <f>H503</f>
    </oc>
    <nc r="H502">
      <f>H503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48" sId="2">
    <oc r="I502">
      <f>I503</f>
    </oc>
    <nc r="I502">
      <f>I503</f>
    </nc>
  </rcc>
  <rcc rId="3549" sId="2">
    <oc r="J502">
      <f>J503</f>
    </oc>
    <nc r="J502">
      <f>J503</f>
    </nc>
  </rcc>
  <rcc rId="3550" sId="2" odxf="1" dxf="1">
    <oc r="K502">
      <f>G502-I502</f>
    </oc>
    <nc r="K502">
      <f>K503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51" sId="2" odxf="1" dxf="1">
    <oc r="H498">
      <f>H499+H500+H501</f>
    </oc>
    <nc r="H498">
      <f>H499+H500+H501</f>
    </nc>
    <ndxf>
      <fill>
        <patternFill patternType="none">
          <bgColor indexed="65"/>
        </patternFill>
      </fill>
    </ndxf>
  </rcc>
  <rcc rId="3552" sId="2">
    <oc r="I498">
      <f>I499+I500+I501</f>
    </oc>
    <nc r="I498">
      <f>I499+I500+I501</f>
    </nc>
  </rcc>
  <rcc rId="3553" sId="2">
    <oc r="J498">
      <f>J499+J500+J501</f>
    </oc>
    <nc r="J498">
      <f>J499+J500+J501</f>
    </nc>
  </rcc>
  <rcc rId="3554" sId="2" odxf="1" dxf="1">
    <oc r="K498">
      <f>G498-I498</f>
    </oc>
    <nc r="K498">
      <f>K499+K500+K501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55" sId="2" odxf="1" dxf="1">
    <oc r="H494">
      <f>H495+H496+H497</f>
    </oc>
    <nc r="H494">
      <f>H495+H496+H497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56" sId="2">
    <oc r="I494">
      <f>I495+I496+I497</f>
    </oc>
    <nc r="I494">
      <f>I495+I496+I497</f>
    </nc>
  </rcc>
  <rcc rId="3557" sId="2">
    <oc r="J494">
      <f>J495+J496+J497</f>
    </oc>
    <nc r="J494">
      <f>J495+J496+J497</f>
    </nc>
  </rcc>
  <rcc rId="3558" sId="2" odxf="1" dxf="1">
    <oc r="K494">
      <f>G494-I494</f>
    </oc>
    <nc r="K494">
      <f>K495+K496+K497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59" sId="2" odxf="1" dxf="1">
    <oc r="H493">
      <f>H494+H498</f>
    </oc>
    <nc r="H493">
      <f>H494+H498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60" sId="2">
    <oc r="I493">
      <f>I494+I498</f>
    </oc>
    <nc r="I493">
      <f>I494+I498</f>
    </nc>
  </rcc>
  <rcc rId="3561" sId="2">
    <oc r="J493">
      <f>J494+J498</f>
    </oc>
    <nc r="J493">
      <f>J494+J498</f>
    </nc>
  </rcc>
  <rcc rId="3562" sId="2" odxf="1" dxf="1">
    <oc r="K493">
      <f>G493-I493</f>
    </oc>
    <nc r="K493">
      <f>K494+K498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63" sId="2" odxf="1" dxf="1">
    <oc r="H487">
      <f>H488</f>
    </oc>
    <nc r="H487">
      <f>H488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64" sId="2">
    <oc r="I487">
      <f>I488</f>
    </oc>
    <nc r="I487">
      <f>I488</f>
    </nc>
  </rcc>
  <rcc rId="3565" sId="2">
    <oc r="J487">
      <f>J488</f>
    </oc>
    <nc r="J487">
      <f>J488</f>
    </nc>
  </rcc>
  <rcc rId="3566" sId="2" odxf="1" dxf="1">
    <oc r="K487">
      <f>G487-I487</f>
    </oc>
    <nc r="K487">
      <f>K488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67" sId="2" odxf="1" dxf="1">
    <oc r="H486">
      <f>H487</f>
    </oc>
    <nc r="H486">
      <f>H487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68" sId="2">
    <oc r="I486">
      <f>I487</f>
    </oc>
    <nc r="I486">
      <f>I487</f>
    </nc>
  </rcc>
  <rcc rId="3569" sId="2">
    <oc r="J486">
      <f>J487</f>
    </oc>
    <nc r="J486">
      <f>J487</f>
    </nc>
  </rcc>
  <rcc rId="3570" sId="2" odxf="1" dxf="1">
    <oc r="K486">
      <f>G486-I486</f>
    </oc>
    <nc r="K486">
      <f>K487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71" sId="2">
    <oc r="G482">
      <f>G483+G484</f>
    </oc>
    <nc r="G482">
      <f>G483+G484</f>
    </nc>
  </rcc>
  <rcc rId="3572" sId="2" odxf="1" dxf="1">
    <oc r="H482">
      <f>H483+H484</f>
    </oc>
    <nc r="H482">
      <f>H483+H484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73" sId="2">
    <oc r="I482">
      <f>I483+I484</f>
    </oc>
    <nc r="I482">
      <f>I483+I484</f>
    </nc>
  </rcc>
  <rcc rId="3574" sId="2">
    <oc r="J482">
      <f>J483+J484</f>
    </oc>
    <nc r="J482">
      <f>J483+J484</f>
    </nc>
  </rcc>
  <rcc rId="3575" sId="2" odxf="1" dxf="1">
    <oc r="K482">
      <f>G482-I482</f>
    </oc>
    <nc r="K482">
      <f>K483+K484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76" sId="2" odxf="1" dxf="1">
    <oc r="H481">
      <f>H482</f>
    </oc>
    <nc r="H481">
      <f>H482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77" sId="2">
    <oc r="I481">
      <f>I482</f>
    </oc>
    <nc r="I481">
      <f>I482</f>
    </nc>
  </rcc>
  <rcc rId="3578" sId="2">
    <oc r="J481">
      <f>J482</f>
    </oc>
    <nc r="J481">
      <f>J482</f>
    </nc>
  </rcc>
  <rcc rId="3579" sId="2" odxf="1" dxf="1">
    <oc r="K481">
      <f>G481-I481</f>
    </oc>
    <nc r="K481">
      <f>K482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80" sId="2" odxf="1" dxf="1">
    <oc r="H478">
      <f>H479</f>
    </oc>
    <nc r="H478">
      <f>H479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81" sId="2">
    <oc r="I478">
      <f>I479</f>
    </oc>
    <nc r="I478">
      <f>I479</f>
    </nc>
  </rcc>
  <rcc rId="3582" sId="2">
    <oc r="J478">
      <f>J479</f>
    </oc>
    <nc r="J478">
      <f>J479</f>
    </nc>
  </rcc>
  <rcc rId="3583" sId="2" odxf="1" dxf="1">
    <oc r="K478">
      <f>G478-I478</f>
    </oc>
    <nc r="K478">
      <f>K479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84" sId="2" odxf="1" dxf="1">
    <oc r="I475">
      <f>I476</f>
    </oc>
    <nc r="I475">
      <f>I476</f>
    </nc>
    <odxf>
      <fill>
        <patternFill patternType="none">
          <bgColor indexed="65"/>
        </patternFill>
      </fill>
    </odxf>
    <ndxf>
      <fill>
        <patternFill patternType="solid">
          <bgColor theme="5" tint="0.79998168889431442"/>
        </patternFill>
      </fill>
    </ndxf>
  </rcc>
  <rcc rId="3585" sId="2" odxf="1" dxf="1">
    <oc r="J475">
      <f>J476</f>
    </oc>
    <nc r="J475">
      <f>J476</f>
    </nc>
    <odxf>
      <fill>
        <patternFill patternType="none">
          <bgColor indexed="65"/>
        </patternFill>
      </fill>
    </odxf>
    <ndxf>
      <fill>
        <patternFill patternType="solid">
          <bgColor theme="5" tint="0.79998168889431442"/>
        </patternFill>
      </fill>
    </ndxf>
  </rcc>
  <rcc rId="3586" sId="2" odxf="1" dxf="1">
    <oc r="K475">
      <f>G475-I475</f>
    </oc>
    <nc r="K475">
      <f>K476</f>
    </nc>
    <odxf>
      <fill>
        <patternFill>
          <bgColor theme="0"/>
        </patternFill>
      </fill>
    </odxf>
    <ndxf>
      <fill>
        <patternFill>
          <bgColor theme="5" tint="0.79998168889431442"/>
        </patternFill>
      </fill>
    </ndxf>
  </rcc>
  <rcc rId="3587" sId="2" odxf="1" dxf="1">
    <oc r="H474">
      <f>H475+H478+H481</f>
    </oc>
    <nc r="H474">
      <f>H475+H478+H481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88" sId="2">
    <oc r="I474">
      <f>I475+I478+I481</f>
    </oc>
    <nc r="I474">
      <f>I475+I478+I481</f>
    </nc>
  </rcc>
  <rcc rId="3589" sId="2">
    <oc r="J474">
      <f>J475+J478+J481</f>
    </oc>
    <nc r="J474">
      <f>J475+J478+J481</f>
    </nc>
  </rcc>
  <rcc rId="3590" sId="2" odxf="1" dxf="1">
    <oc r="K474">
      <f>G474-I474</f>
    </oc>
    <nc r="K474">
      <f>K475+K478+K481</f>
    </nc>
    <odxf>
      <font>
        <b/>
        <name val="Times New Roman"/>
        <scheme val="none"/>
      </font>
      <fill>
        <patternFill patternType="solid">
          <bgColor theme="0"/>
        </patternFill>
      </fill>
    </odxf>
    <ndxf>
      <font>
        <b val="0"/>
        <name val="Times New Roman"/>
        <scheme val="none"/>
      </font>
      <fill>
        <patternFill patternType="none">
          <bgColor indexed="65"/>
        </patternFill>
      </fill>
    </ndxf>
  </rcc>
  <rcc rId="3591" sId="2" odxf="1" dxf="1">
    <oc r="H473">
      <f>H474+H485+H492</f>
    </oc>
    <nc r="H473">
      <f>H474+H485+H492</f>
    </nc>
    <odxf>
      <fill>
        <patternFill patternType="solid">
          <bgColor theme="5" tint="0.79998168889431442"/>
        </patternFill>
      </fill>
    </odxf>
    <ndxf>
      <fill>
        <patternFill patternType="none">
          <bgColor indexed="65"/>
        </patternFill>
      </fill>
    </ndxf>
  </rcc>
  <rcc rId="3592" sId="2">
    <oc r="I473">
      <f>I474+I485+I492</f>
    </oc>
    <nc r="I473">
      <f>I474+I485+I492</f>
    </nc>
  </rcc>
  <rcc rId="3593" sId="2">
    <oc r="J473">
      <f>J474+J485+J492</f>
    </oc>
    <nc r="J473">
      <f>J474+J485+J492</f>
    </nc>
  </rcc>
  <rcc rId="3594" sId="2" odxf="1" dxf="1">
    <oc r="K473">
      <f>G473-I473</f>
    </oc>
    <nc r="K473">
      <f>K474+K485+K492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3595" sId="2">
    <oc r="L473">
      <f>H473-J473</f>
    </oc>
    <nc r="L473">
      <f>H473-J473</f>
    </nc>
  </rcc>
  <rcc rId="3596" sId="2">
    <oc r="L474">
      <f>H474-J474</f>
    </oc>
    <nc r="L474">
      <f>H474-J474</f>
    </nc>
  </rcc>
  <rcc rId="3597" sId="2">
    <oc r="L475">
      <f>H475-J475</f>
    </oc>
    <nc r="L475">
      <f>H475-J475</f>
    </nc>
  </rcc>
  <rcc rId="3598" sId="2">
    <oc r="L476">
      <f>H476-J476</f>
    </oc>
    <nc r="L476">
      <f>H476-J476</f>
    </nc>
  </rcc>
  <rcc rId="3599" sId="2">
    <oc r="L477">
      <f>H477-J477</f>
    </oc>
    <nc r="L477">
      <f>H477-J477</f>
    </nc>
  </rcc>
  <rcc rId="3600" sId="2">
    <oc r="L478">
      <f>H478-J478</f>
    </oc>
    <nc r="L478">
      <f>H478-J478</f>
    </nc>
  </rcc>
  <rcc rId="3601" sId="2">
    <oc r="L479">
      <f>H479-J479</f>
    </oc>
    <nc r="L479">
      <f>H479-J479</f>
    </nc>
  </rcc>
  <rcc rId="3602" sId="2">
    <oc r="L480">
      <f>H480-J480</f>
    </oc>
    <nc r="L480">
      <f>H480-J480</f>
    </nc>
  </rcc>
  <rcc rId="3603" sId="2">
    <oc r="L481">
      <f>H481-J481</f>
    </oc>
    <nc r="L481">
      <f>H481-J481</f>
    </nc>
  </rcc>
  <rcc rId="3604" sId="2">
    <oc r="L482">
      <f>H482-J482</f>
    </oc>
    <nc r="L482">
      <f>H482-J482</f>
    </nc>
  </rcc>
  <rcc rId="3605" sId="2">
    <oc r="L483">
      <f>H483-J483</f>
    </oc>
    <nc r="L483">
      <f>H483-J483</f>
    </nc>
  </rcc>
  <rcc rId="3606" sId="2">
    <oc r="L484">
      <f>H484-J484</f>
    </oc>
    <nc r="L484">
      <f>H484-J484</f>
    </nc>
  </rcc>
  <rcc rId="3607" sId="2">
    <oc r="L485">
      <f>H485-J485</f>
    </oc>
    <nc r="L485">
      <f>H485-J485</f>
    </nc>
  </rcc>
  <rcc rId="3608" sId="2">
    <oc r="L486">
      <f>H486-J486</f>
    </oc>
    <nc r="L486">
      <f>H486-J486</f>
    </nc>
  </rcc>
  <rcc rId="3609" sId="2">
    <oc r="L487">
      <f>H487-J487</f>
    </oc>
    <nc r="L487">
      <f>H487-J487</f>
    </nc>
  </rcc>
  <rcc rId="3610" sId="2">
    <oc r="L488">
      <f>H488-J488</f>
    </oc>
    <nc r="L488">
      <f>H488-J488</f>
    </nc>
  </rcc>
  <rcc rId="3611" sId="2">
    <oc r="L489">
      <f>H489-J489</f>
    </oc>
    <nc r="L489">
      <f>H489-J489</f>
    </nc>
  </rcc>
  <rcc rId="3612" sId="2">
    <oc r="L490">
      <f>H490-J490</f>
    </oc>
    <nc r="L490">
      <f>H490-J490</f>
    </nc>
  </rcc>
  <rcc rId="3613" sId="2">
    <oc r="L491">
      <f>H491-J491</f>
    </oc>
    <nc r="L491">
      <f>H491-J491</f>
    </nc>
  </rcc>
  <rcc rId="3614" sId="2">
    <oc r="L492">
      <f>H492-J492</f>
    </oc>
    <nc r="L492">
      <f>H492-J492</f>
    </nc>
  </rcc>
  <rcc rId="3615" sId="2">
    <oc r="L493">
      <f>H493-J493</f>
    </oc>
    <nc r="L493">
      <f>H493-J493</f>
    </nc>
  </rcc>
  <rcc rId="3616" sId="2">
    <oc r="L494">
      <f>H494-J494</f>
    </oc>
    <nc r="L494">
      <f>H494-J494</f>
    </nc>
  </rcc>
  <rcc rId="3617" sId="2">
    <oc r="L495">
      <f>H495-J495</f>
    </oc>
    <nc r="L495">
      <f>H495-J495</f>
    </nc>
  </rcc>
  <rcc rId="3618" sId="2">
    <oc r="L496">
      <f>H496-J496</f>
    </oc>
    <nc r="L496">
      <f>H496-J496</f>
    </nc>
  </rcc>
  <rcc rId="3619" sId="2">
    <oc r="L497">
      <f>H497-J497</f>
    </oc>
    <nc r="L497">
      <f>H497-J497</f>
    </nc>
  </rcc>
  <rcc rId="3620" sId="2">
    <oc r="L498">
      <f>H498-J498</f>
    </oc>
    <nc r="L498">
      <f>H498-J498</f>
    </nc>
  </rcc>
  <rcc rId="3621" sId="2">
    <oc r="L499">
      <f>H499-J499</f>
    </oc>
    <nc r="L499">
      <f>H499-J499</f>
    </nc>
  </rcc>
  <rcc rId="3622" sId="2">
    <oc r="L500">
      <f>H500-J500</f>
    </oc>
    <nc r="L500">
      <f>H500-J500</f>
    </nc>
  </rcc>
  <rcc rId="3623" sId="2">
    <oc r="L501">
      <f>H501-J501</f>
    </oc>
    <nc r="L501">
      <f>H501-J501</f>
    </nc>
  </rcc>
  <rcc rId="3624" sId="2">
    <oc r="L502">
      <f>H502-J502</f>
    </oc>
    <nc r="L502">
      <f>H502-J502</f>
    </nc>
  </rcc>
  <rcc rId="3625" sId="2">
    <oc r="L503">
      <f>H503-J503</f>
    </oc>
    <nc r="L503">
      <f>H503-J503</f>
    </nc>
  </rcc>
  <rcc rId="3626" sId="2">
    <oc r="L504">
      <f>H504-J504</f>
    </oc>
    <nc r="L504">
      <f>H504-J504</f>
    </nc>
  </rcc>
  <rcc rId="3627" sId="2">
    <oc r="L505">
      <f>H505-J505</f>
    </oc>
    <nc r="L505">
      <f>H505-J505</f>
    </nc>
  </rcc>
  <rcc rId="3628" sId="2">
    <oc r="L506">
      <f>H506-J506</f>
    </oc>
    <nc r="L506">
      <f>H506-J506</f>
    </nc>
  </rcc>
  <rcc rId="3629" sId="2">
    <oc r="L507">
      <f>H507-J507</f>
    </oc>
    <nc r="L507">
      <f>H507-J507</f>
    </nc>
  </rcc>
  <rcc rId="3630" sId="2">
    <oc r="L508">
      <f>H508-J508</f>
    </oc>
    <nc r="L508">
      <f>H508-J508</f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190:J190" start="0" length="2147483647">
    <dxf>
      <font>
        <b/>
      </font>
    </dxf>
  </rfmt>
  <rcc rId="3640" sId="2">
    <oc r="H152">
      <f>H153</f>
    </oc>
    <nc r="H152">
      <f>H153</f>
    </nc>
  </rcc>
  <rcc rId="3641" sId="2">
    <nc r="O49">
      <f>H7+H150</f>
    </nc>
  </rcc>
  <rcc rId="3642" sId="2" numFmtId="4">
    <nc r="O7">
      <v>712111.83</v>
    </nc>
  </rcc>
  <rcc rId="3643" sId="2">
    <nc r="P7">
      <f>H7-O7</f>
    </nc>
  </rcc>
  <rfmt sheetId="2" sqref="A7:XFD23 A31:XFD47 A53:XFD66 A74:XFD111">
    <dxf>
      <fill>
        <patternFill>
          <bgColor theme="6" tint="0.59999389629810485"/>
        </patternFill>
      </fill>
    </dxf>
  </rfmt>
  <rfmt sheetId="2" sqref="H111:J111" start="0" length="2147483647">
    <dxf>
      <font>
        <b/>
      </font>
    </dxf>
  </rfmt>
  <rfmt sheetId="2" sqref="G104:K10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cc rId="3644" sId="2">
    <oc r="H100">
      <f>3099.5+2929.5</f>
    </oc>
    <nc r="H100">
      <f>3099.5+2929.5</f>
    </nc>
  </rcc>
  <rcc rId="3645" sId="2">
    <oc r="H101">
      <f>3824.9+2067.6</f>
    </oc>
    <nc r="H101">
      <f>3824.9+2067.6</f>
    </nc>
  </rcc>
  <rcc rId="3646" sId="2">
    <oc r="H83">
      <f>5075.9+1933.6</f>
    </oc>
    <nc r="H83">
      <f>5075.9+1933.6</f>
    </nc>
  </rcc>
  <rcc rId="3647" sId="2">
    <oc r="H82">
      <f>561.9+119.7</f>
    </oc>
    <nc r="H82">
      <f>561.9+119.7</f>
    </nc>
  </rcc>
  <rcc rId="3648" sId="2">
    <oc r="H81">
      <f>17976+5451.9</f>
    </oc>
    <nc r="H81">
      <f>17976+5451.9</f>
    </nc>
  </rcc>
  <rcc rId="3649" sId="2">
    <oc r="H77">
      <f>43799.7+6432.8</f>
    </oc>
    <nc r="H77">
      <f>43799.7+6432.8</f>
    </nc>
  </rcc>
  <rcc rId="3650" sId="2">
    <oc r="H78">
      <f>1316.2+865.9</f>
    </oc>
    <nc r="H78">
      <f>1316.2+865.9</f>
    </nc>
  </rcc>
  <rcc rId="3651" sId="2">
    <oc r="H79">
      <f>14721.3+490.4</f>
    </oc>
    <nc r="H79">
      <f>14721.3+490.4</f>
    </nc>
  </rcc>
  <rcc rId="3652" sId="2">
    <oc r="H17">
      <f>24359+936.9</f>
    </oc>
    <nc r="H17">
      <f>24359+936.9</f>
    </nc>
  </rcc>
  <rcc rId="3653" sId="2">
    <oc r="H19">
      <f>75+0.1</f>
    </oc>
    <nc r="H19">
      <f>75+0.1</f>
    </nc>
  </rcc>
  <rcc rId="3654" sId="2">
    <oc r="H23">
      <f>3635.3-936.9-0.1-745.5</f>
    </oc>
    <nc r="H23">
      <f>3635.3-936.9-0.1-746.5</f>
    </nc>
  </rcc>
  <rcc rId="3655" sId="2">
    <oc r="H11">
      <f>1801.2+746.5</f>
    </oc>
    <nc r="H11">
      <f>1801.2+746.5</f>
    </nc>
  </rcc>
  <rcc rId="3656" sId="2">
    <oc r="H18">
      <f>1239-82.1</f>
    </oc>
    <nc r="H18">
      <f>1239-82.1</f>
    </nc>
  </rcc>
  <rcc rId="3657" sId="2">
    <oc r="H13">
      <f>312.9+82.1</f>
    </oc>
    <nc r="H13">
      <f>312.9+82.1</f>
    </nc>
  </rcc>
  <rcc rId="3658" sId="2">
    <oc r="H20">
      <f>4312.4+2232.9</f>
    </oc>
    <nc r="H20">
      <f>4312.4+2232.9</f>
    </nc>
  </rcc>
  <rcc rId="3659" sId="2">
    <oc r="H40">
      <f>18891.9+2443.8</f>
    </oc>
    <nc r="H40">
      <f>18891.9+2443.8</f>
    </nc>
  </rcc>
  <rcc rId="3660" sId="2">
    <oc r="I56">
      <v>92368.4</v>
    </oc>
    <nc r="I56">
      <f>92368.4</f>
    </nc>
  </rcc>
  <rcc rId="3661" sId="2">
    <oc r="I57">
      <v>3930.4</v>
    </oc>
    <nc r="I57">
      <f>3930.4</f>
    </nc>
  </rcc>
  <rcc rId="3662" sId="2">
    <oc r="H56">
      <f>25947.5+1348.6</f>
    </oc>
    <nc r="H56">
      <f>25947.5+1348.6</f>
    </nc>
  </rcc>
  <rcc rId="3663" sId="2">
    <oc r="H57">
      <f>1401.8+588.8</f>
    </oc>
    <nc r="H57">
      <f>1401.8+588.8</f>
    </nc>
  </rcc>
  <rcc rId="3664" sId="2">
    <oc r="H59">
      <f>H60</f>
    </oc>
    <nc r="H59">
      <f>H60</f>
    </nc>
  </rcc>
  <rcc rId="3665" sId="2">
    <oc r="H58">
      <f>6470.9+1929.1</f>
    </oc>
    <nc r="H58">
      <f>6470.9+1929.2</f>
    </nc>
  </rcc>
  <rcc rId="3666" sId="2">
    <oc r="H48">
      <f>500+356.2</f>
    </oc>
    <nc r="H48">
      <f>500+356.2</f>
    </nc>
  </rcc>
  <rcc rId="3667" sId="2">
    <oc r="H41">
      <f>1842.6-705.2</f>
    </oc>
    <nc r="H41">
      <f>1842.6-240.1</f>
    </nc>
  </rcc>
  <rcc rId="3668" sId="2">
    <oc r="H44">
      <f>81.8+240.1</f>
    </oc>
    <nc r="H44">
      <f>81.8+240.1</f>
    </nc>
  </rcc>
  <rcc rId="3669" sId="2">
    <oc r="H36">
      <f>34696.5+3000+13857.1</f>
    </oc>
    <nc r="H36">
      <f>34696.5+16857.1</f>
    </nc>
  </rcc>
  <rcc rId="3670" sId="2">
    <oc r="H35">
      <f>4133.6+2467.5</f>
    </oc>
    <nc r="H35">
      <f>4133.6+2467.5</f>
    </nc>
  </rcc>
  <rcc rId="3671" sId="2">
    <oc r="H87">
      <f>94343.4-1933.6-119.7-5451.9-490.4-865.9-6432.8-1929.1-588.8-1348.6-356.2-240.1-2443.8-13857.1-15500</f>
    </oc>
    <nc r="H87">
      <f>94343.4-1933.6-119.7-5451.9-490.4-865.9-6432.8-1929.1-588.8-1348.6-16857.1-2467.5-13100</f>
    </nc>
  </rcc>
  <rcc rId="3672" sId="2">
    <oc r="H86">
      <f>10297.5-10297.5</f>
    </oc>
    <nc r="H86">
      <f>10297.5-10250</f>
    </nc>
  </rcc>
  <rcc rId="3673" sId="2">
    <oc r="H98">
      <f>51994.9-2929.5-2067.6-6000</f>
    </oc>
    <nc r="H98">
      <f>51994.9-2929.5-2067.6-6200</f>
    </nc>
  </rcc>
  <rcc rId="3674" sId="2">
    <oc r="H97">
      <f>191298.5-1945.3</f>
    </oc>
    <nc r="H97">
      <f>191298.5-1900</f>
    </nc>
  </rcc>
  <rcc rId="3675" sId="2">
    <oc r="H39">
      <f>7865.6-2467.5-3000-814</f>
    </oc>
    <nc r="H39">
      <f>7865.6-2443.8-2232.9-356.2-1200</f>
    </nc>
  </rcc>
  <rcc rId="3676" sId="2">
    <oc r="H34">
      <f>130504.4+6000+15500+10297.5+814+705.2+1945.3+6495.7</f>
    </oc>
    <nc r="H34">
      <f>130504.4+13100+10250+6200+1900+1200+9107.7</f>
    </nc>
  </rcc>
  <rcc rId="3677" sId="2" numFmtId="4">
    <nc r="J2">
      <v>9190806.4000000004</v>
    </nc>
  </rcc>
  <rcc rId="3678" sId="2">
    <nc r="K2">
      <f>J2-H5</f>
    </nc>
  </rcc>
  <rcc rId="3679" sId="2">
    <nc r="P2">
      <v>3041719.03</v>
    </nc>
  </rcc>
  <rcc rId="3680" sId="2" odxf="1" dxf="1">
    <nc r="P1">
      <f>P2-P3</f>
    </nc>
    <odxf>
      <numFmt numFmtId="0" formatCode="General"/>
    </odxf>
    <ndxf>
      <numFmt numFmtId="4" formatCode="#,##0.00"/>
    </ndxf>
  </rcc>
  <rfmt sheetId="2" sqref="H154" start="0" length="2147483647">
    <dxf>
      <font>
        <color rgb="FFFF0000"/>
      </font>
    </dxf>
  </rfmt>
  <rcc rId="3681" sId="2">
    <oc r="H157">
      <f>370190.2-331.4</f>
    </oc>
    <nc r="H157">
      <f>370190.2-331.4</f>
    </nc>
  </rcc>
  <rcc rId="3682" sId="2">
    <oc r="H168">
      <f>1625121-920.7-62512.6+6495.7-2232.9</f>
    </oc>
    <nc r="H168">
      <f>1625121-920.7-62512.5-9107.7</f>
    </nc>
  </rcc>
  <rcc rId="3683" sId="2">
    <oc r="H169">
      <f>2604.9+920.7</f>
    </oc>
    <nc r="H169">
      <f>2604.9+920.7</f>
    </nc>
  </rcc>
  <rcc rId="3684" sId="2">
    <oc r="H186">
      <f>1500+1283.8</f>
    </oc>
    <nc r="H186">
      <f>1500+1283.8</f>
    </nc>
  </rcc>
  <rcc rId="3685" sId="2">
    <oc r="H185">
      <f>114+108.5</f>
    </oc>
    <nc r="H185">
      <f>114+108.5</f>
    </nc>
  </rcc>
  <rcc rId="3686" sId="2">
    <oc r="H184">
      <f>6471.9+2671.7</f>
    </oc>
    <nc r="H184">
      <f>6471.9+2671.7</f>
    </nc>
  </rcc>
  <rcc rId="3687" sId="2">
    <oc r="H189">
      <f>19579.1-2671.7-108.5-1283.8</f>
    </oc>
    <nc r="H189">
      <f>19579.1-1283.8-108.5-2671.7</f>
    </nc>
  </rcc>
  <rcc rId="3688" sId="2">
    <oc r="H178">
      <f>147000+62512.6</f>
    </oc>
    <nc r="H178">
      <f>147000+62512.5</f>
    </nc>
  </rcc>
  <rcc rId="3689" sId="2">
    <nc r="P3">
      <f>H5-9190806.47</f>
    </nc>
  </rcc>
  <rcc rId="3690" sId="2" numFmtId="4">
    <nc r="O2">
      <v>21891918.300000001</v>
    </nc>
  </rcc>
  <rcc rId="3691" sId="2">
    <nc r="O3">
      <f>O2-I5</f>
    </nc>
  </rcc>
  <rcc rId="3692" sId="2">
    <oc r="H473">
      <f>H474+H485+H492</f>
    </oc>
    <nc r="H473">
      <f>H474+H485+H492</f>
    </nc>
  </rcc>
  <rfmt sheetId="2" sqref="G485:H485">
    <dxf>
      <fill>
        <patternFill>
          <bgColor theme="6" tint="0.59999389629810485"/>
        </patternFill>
      </fill>
    </dxf>
  </rfmt>
  <rfmt sheetId="2" sqref="G485:H485" start="0" length="2147483647">
    <dxf>
      <font>
        <b/>
      </font>
    </dxf>
  </rfmt>
  <rcc rId="3693" sId="2">
    <oc r="H493">
      <f>H494+H498</f>
    </oc>
    <nc r="H493">
      <f>H494+H498</f>
    </nc>
  </rcc>
  <rcc rId="3694" sId="2">
    <oc r="H503">
      <f>H504+H505</f>
    </oc>
    <nc r="H503">
      <f>H504+H505</f>
    </nc>
  </rcc>
  <rfmt sheetId="2" sqref="H492" start="0" length="0">
    <dxf>
      <fill>
        <patternFill patternType="none">
          <bgColor indexed="65"/>
        </patternFill>
      </fill>
    </dxf>
  </rfmt>
  <rcc rId="3695" sId="2">
    <oc r="H492">
      <f>H493+H502+H506</f>
    </oc>
    <nc r="H492">
      <f>H493+H502+H506</f>
    </nc>
  </rcc>
  <rcc rId="3696" sId="2">
    <oc r="H494">
      <f>H495+H496+H497</f>
    </oc>
    <nc r="H494">
      <f>H495+H496+H497</f>
    </nc>
  </rcc>
  <rcc rId="3697" sId="2">
    <oc r="H504">
      <f>2195.9-304</f>
    </oc>
    <nc r="H504">
      <f>2195.9-364.6</f>
    </nc>
  </rcc>
  <rcc rId="3698" sId="2" numFmtId="4">
    <oc r="H500">
      <v>0</v>
    </oc>
    <nc r="H500">
      <f>364.6</f>
    </nc>
  </rcc>
  <rcc rId="3699" sId="2">
    <oc r="H485">
      <f>H486+H489</f>
    </oc>
    <nc r="H485">
      <f>H486+H489</f>
    </nc>
  </rcc>
  <rcc rId="3700" sId="2">
    <oc r="H498">
      <f>H499+H500+H501</f>
    </oc>
    <nc r="H498">
      <f>H499+H500+H501</f>
    </nc>
  </rcc>
  <rcc rId="3701" sId="2">
    <oc r="H496">
      <f>304</f>
    </oc>
    <nc r="H496">
      <f>304+26.2</f>
    </nc>
  </rcc>
  <rcc rId="3702" sId="2">
    <oc r="H484">
      <v>10175.6</v>
    </oc>
    <nc r="H484">
      <f>10175.6-26.2-590.1-402.4</f>
    </nc>
  </rcc>
  <rcc rId="3703" sId="2">
    <oc r="H499">
      <f>9477.9</f>
    </oc>
    <nc r="H499">
      <f>9477.9+590.1</f>
    </nc>
  </rcc>
  <rcc rId="3704" sId="2">
    <oc r="H501">
      <f>2577.8</f>
    </oc>
    <nc r="H501">
      <f>2577.8+402.4</f>
    </nc>
  </rcc>
  <rcc rId="3705" sId="2">
    <oc r="H483">
      <f>211784.2</f>
    </oc>
    <nc r="H483">
      <f>211784.2-632.4</f>
    </nc>
  </rcc>
  <rcc rId="3706" sId="2">
    <oc r="H495">
      <f>12023</f>
    </oc>
    <nc r="H495">
      <f>12023+632.4</f>
    </nc>
  </rcc>
  <rcc rId="3707" sId="2">
    <oc r="I87">
      <v>118195.1</v>
    </oc>
    <nc r="I87">
      <f>118195.1</f>
    </nc>
  </rcc>
  <rfmt sheetId="2" sqref="H1:H7 H112 H150 H199 H263 H288 H388 H417 H473 H509 H523 H528:H1048576">
    <dxf>
      <fill>
        <patternFill>
          <bgColor theme="0"/>
        </patternFill>
      </fill>
    </dxf>
  </rfmt>
  <rfmt sheetId="2" sqref="I1:I7 I112 I150 I199 I263 I288 I388 I417 I473 I509 I523 I528:I1048576">
    <dxf>
      <fill>
        <patternFill>
          <bgColor theme="0"/>
        </patternFill>
      </fill>
    </dxf>
  </rfmt>
  <rfmt sheetId="2" sqref="I1:I7 I112 I150 I199 I263 I288 I388 I417 I473 I509 I523 I528:I1048576">
    <dxf>
      <fill>
        <patternFill>
          <bgColor theme="5" tint="0.79998168889431442"/>
        </patternFill>
      </fill>
    </dxf>
  </rfmt>
  <rfmt sheetId="2" sqref="G418:J418" start="0" length="2147483647">
    <dxf>
      <font>
        <b/>
      </font>
    </dxf>
  </rfmt>
  <rcc rId="3708" sId="2" numFmtId="4">
    <oc r="I433">
      <v>2773.4</v>
    </oc>
    <nc r="I433">
      <v>2773.3</v>
    </nc>
  </rcc>
  <rcc rId="3709" sId="2" numFmtId="4">
    <oc r="I441">
      <v>309571.20000000001</v>
    </oc>
    <nc r="I441">
      <v>309571.09999999998</v>
    </nc>
  </rcc>
  <rcc rId="3710" sId="2" numFmtId="4">
    <oc r="J376">
      <v>1024.3599999999999</v>
    </oc>
    <nc r="J376">
      <v>1024.4000000000001</v>
    </nc>
  </rcc>
  <rcc rId="3711" sId="2" numFmtId="4">
    <oc r="J321">
      <v>4686.6400000000003</v>
    </oc>
    <nc r="J321">
      <v>4686.6000000000004</v>
    </nc>
  </rcc>
  <rcc rId="3712" sId="2" numFmtId="4">
    <oc r="J469">
      <v>9067.1299999999992</v>
    </oc>
    <nc r="J469">
      <v>9067.1</v>
    </nc>
  </rcc>
  <rcc rId="3713" sId="2" numFmtId="4">
    <oc r="I469">
      <v>23604.49</v>
    </oc>
    <nc r="I469">
      <v>23604.5</v>
    </nc>
  </rcc>
  <rcc rId="3714" sId="2" numFmtId="4">
    <oc r="H469">
      <v>9067.1299999999992</v>
    </oc>
    <nc r="H469">
      <v>9067.1</v>
    </nc>
  </rcc>
  <rcc rId="3715" sId="2" numFmtId="4">
    <oc r="G469">
      <v>23604.49</v>
    </oc>
    <nc r="G469">
      <v>23604.5</v>
    </nc>
  </rcc>
  <rcc rId="3716" sId="2" numFmtId="4">
    <oc r="I499">
      <v>26141.75</v>
    </oc>
    <nc r="I499">
      <v>26141.8</v>
    </nc>
  </rcc>
  <rcc rId="3717" sId="2" numFmtId="4">
    <oc r="I505">
      <v>388.99</v>
    </oc>
    <nc r="I505">
      <v>389</v>
    </nc>
  </rcc>
  <rcc rId="3718" sId="2" numFmtId="4">
    <oc r="I495">
      <v>37163.9</v>
    </oc>
    <nc r="I495">
      <v>37164</v>
    </nc>
  </rcc>
  <rcc rId="3719" sId="2" numFmtId="4">
    <oc r="I461">
      <v>24702.2</v>
    </oc>
    <nc r="I461">
      <v>24702.1</v>
    </nc>
  </rcc>
  <rcc rId="3720" sId="2" numFmtId="4">
    <oc r="I78">
      <v>5066.8</v>
    </oc>
    <nc r="I78">
      <v>5066.7</v>
    </nc>
  </rcc>
  <rfmt sheetId="2" sqref="G492:J492" start="0" length="2147483647">
    <dxf>
      <font>
        <b/>
      </font>
    </dxf>
  </rfmt>
  <rcc rId="3721" sId="2" numFmtId="4">
    <oc r="J505">
      <v>98.8</v>
    </oc>
    <nc r="J505">
      <v>99</v>
    </nc>
  </rcc>
  <rcc rId="3722" sId="2" numFmtId="4">
    <oc r="J437">
      <v>47612.2</v>
    </oc>
    <nc r="J437">
      <v>47612.3</v>
    </nc>
  </rcc>
  <rcc rId="3723" sId="2" numFmtId="4">
    <oc r="J454">
      <v>2.1</v>
    </oc>
    <nc r="J454">
      <v>2.2000000000000002</v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33" sId="2">
    <oc r="P1">
      <f>P2-P3</f>
    </oc>
    <nc r="P1"/>
  </rcc>
  <rcc rId="3734" sId="2" numFmtId="4">
    <oc r="O2">
      <v>21891918.300000001</v>
    </oc>
    <nc r="O2"/>
  </rcc>
  <rcc rId="3735" sId="2">
    <oc r="P2">
      <v>3041719.03</v>
    </oc>
    <nc r="P2"/>
  </rcc>
  <rcc rId="3736" sId="2">
    <oc r="O3">
      <f>O2-I5</f>
    </oc>
    <nc r="O3"/>
  </rcc>
  <rcc rId="3737" sId="2">
    <oc r="P3">
      <f>H5-9190806.47</f>
    </oc>
    <nc r="P3"/>
  </rcc>
  <rcc rId="3738" sId="2" numFmtId="4">
    <oc r="O7">
      <v>712111.83</v>
    </oc>
    <nc r="O7"/>
  </rcc>
  <rcc rId="3739" sId="2">
    <oc r="P7">
      <f>H7-O7</f>
    </oc>
    <nc r="P7"/>
  </rcc>
  <rcc rId="3740" sId="2" numFmtId="4">
    <oc r="O199">
      <v>1653541.76</v>
    </oc>
    <nc r="O199"/>
  </rcc>
  <rfmt sheetId="2" sqref="A1:P7 A112:P112 A150:P150 A199:P199 A263:P263 A288:P288 A388:P388 A417:P509 A523:P526 A528:P535">
    <dxf>
      <fill>
        <patternFill patternType="none">
          <bgColor auto="1"/>
        </patternFill>
      </fill>
    </dxf>
  </rfmt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0" sId="3">
    <oc r="D18">
      <f>-доходы!D14-D11+D13</f>
    </oc>
    <nc r="D18">
      <f>-доходы!D14-D11+D13</f>
    </nc>
  </rcc>
  <rcc rId="3751" sId="3">
    <oc r="D5">
      <f>D7</f>
    </oc>
    <nc r="D5">
      <f>D7</f>
    </nc>
  </rcc>
  <rcc rId="3752" sId="3">
    <oc r="D7">
      <f>D14+D9</f>
    </oc>
    <nc r="D7">
      <f>D14+D9</f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53" sId="4" numFmtId="34">
    <oc r="C10">
      <v>10000000</v>
    </oc>
    <nc r="C10">
      <v>5000000</v>
    </nc>
  </rcc>
  <rcc rId="3754" sId="4" numFmtId="34">
    <oc r="D10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3'!F9</f>
    </oc>
    <nc r="D10">
      <v>10687.4</v>
    </nc>
  </rcc>
  <rcc rId="3755" sId="4" numFmtId="34">
    <oc r="E10">
      <f>C10-D10</f>
    </oc>
    <nc r="E10">
      <v>4989312.5999999996</v>
    </nc>
  </rcc>
  <rcc rId="3756" sId="4" numFmtId="14">
    <oc r="F10" t="inlineStr">
      <is>
        <t>-</t>
      </is>
    </oc>
    <nc r="F10">
      <v>2.1374799999999998E-3</v>
    </nc>
  </rcc>
  <rcc rId="3757" sId="4" numFmtId="34">
    <oc r="G10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3'!F9-'\\172.23.13.3\shares\Почта\Отдел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3'!I9</f>
    </oc>
    <nc r="G10">
      <v>0</v>
    </nc>
  </rcc>
  <rcc rId="3758" sId="4" numFmtId="34">
    <oc r="I10">
      <f>I12+I11</f>
    </oc>
    <nc r="I10">
      <v>0</v>
    </nc>
  </rcc>
  <rcc rId="3759" sId="4" numFmtId="34">
    <oc r="J10">
      <f>E10-G10-H10-I17</f>
    </oc>
    <nc r="J10">
      <v>4989312.5999999996</v>
    </nc>
  </rcc>
  <rcc rId="3760" sId="4" numFmtId="34">
    <oc r="C11">
      <f>C17+C18+C20</f>
    </oc>
    <nc r="C11">
      <v>45000000</v>
    </nc>
  </rcc>
  <rcc rId="3761" sId="4" numFmtId="34">
    <oc r="D11">
      <f>D17+D18+D20</f>
    </oc>
    <nc r="D11">
      <v>32819432.309999991</v>
    </nc>
  </rcc>
  <rcc rId="3762" sId="4" numFmtId="34">
    <oc r="E11">
      <f>C11-D11</f>
    </oc>
    <nc r="E11">
      <v>12180567.690000009</v>
    </nc>
  </rcc>
  <rcc rId="3763" sId="4" numFmtId="14">
    <oc r="F11" t="inlineStr">
      <is>
        <t>-</t>
      </is>
    </oc>
    <nc r="F11">
      <v>0.72932071799999976</v>
    </nc>
  </rcc>
  <rcc rId="3764" sId="4" numFmtId="34">
    <oc r="G11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3'!F10-'\\172.23.13.3\shares\Почта\Отдел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3'!I10</f>
    </oc>
    <nc r="G11">
      <v>0</v>
    </nc>
  </rcc>
  <rcc rId="3765" sId="4" numFmtId="34">
    <oc r="I11">
      <f>I13+I12</f>
    </oc>
    <nc r="I11">
      <v>0</v>
    </nc>
  </rcc>
  <rcc rId="3766" sId="4" numFmtId="34">
    <oc r="J11">
      <f>E11-G11-H11-I11</f>
    </oc>
    <nc r="J11">
      <v>12180567.690000009</v>
    </nc>
  </rcc>
  <rcc rId="3767" sId="4" numFmtId="34">
    <oc r="C17">
      <v>24000000</v>
    </oc>
    <nc r="C17">
      <v>33000000</v>
    </nc>
  </rcc>
  <rcc rId="3768" sId="4" numFmtId="34">
    <oc r="D17">
      <v>14652306.33</v>
    </oc>
    <nc r="D17">
      <v>23719432.309999991</v>
    </nc>
  </rcc>
  <rcc rId="3769" sId="4" numFmtId="34">
    <oc r="E17">
      <f>C17-D17</f>
    </oc>
    <nc r="E17">
      <v>9280567.6900000088</v>
    </nc>
  </rcc>
  <rcc rId="3770" sId="4" numFmtId="14">
    <oc r="F17" t="inlineStr">
      <is>
        <t>-</t>
      </is>
    </oc>
    <nc r="F17">
      <v>0.71877067606060574</v>
    </nc>
  </rcc>
  <rcc rId="3771" sId="4" numFmtId="34">
    <oc r="G17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3'!F16-'\\172.23.13.3\shares\Почта\Отдел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3'!I16</f>
    </oc>
    <nc r="G17">
      <v>0</v>
    </nc>
  </rcc>
  <rcc rId="3772" sId="4" numFmtId="34">
    <oc r="I17">
      <f>I19+I18</f>
    </oc>
    <nc r="I17">
      <v>0</v>
    </nc>
  </rcc>
  <rcc rId="3773" sId="4" numFmtId="34">
    <oc r="J17">
      <f>E17-G17-H17-I17</f>
    </oc>
    <nc r="J17">
      <v>9280567.6900000088</v>
    </nc>
  </rcc>
  <rcc rId="3774" sId="4" numFmtId="34">
    <oc r="C18">
      <v>1000000</v>
    </oc>
    <nc r="C18">
      <v>0</v>
    </nc>
  </rcc>
  <rcc rId="3775" sId="4" numFmtId="34">
    <oc r="D18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3'!I50</f>
    </oc>
    <nc r="D18">
      <v>0</v>
    </nc>
  </rcc>
  <rcc rId="3776" sId="4" numFmtId="34">
    <oc r="E18">
      <f>C18-D18</f>
    </oc>
    <nc r="E18">
      <v>0</v>
    </nc>
  </rcc>
  <rcc rId="3777" sId="4" numFmtId="34">
    <oc r="G18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3'!F17-'\\172.23.13.3\shares\Почта\Отдел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3'!I17</f>
    </oc>
    <nc r="G18">
      <v>0</v>
    </nc>
  </rcc>
  <rcc rId="3778" sId="4" numFmtId="34">
    <oc r="I18">
      <f>I20+I19</f>
    </oc>
    <nc r="I18">
      <v>0</v>
    </nc>
  </rcc>
  <rcc rId="3779" sId="4" numFmtId="34">
    <oc r="J18">
      <f>E18-G18-H18-I18</f>
    </oc>
    <nc r="J18">
      <v>0</v>
    </nc>
  </rcc>
  <rcc rId="3780" sId="4" numFmtId="34">
    <nc r="C19">
      <v>0</v>
    </nc>
  </rcc>
  <rcc rId="3781" sId="4" numFmtId="34">
    <oc r="E19">
      <f>C19-D19</f>
    </oc>
    <nc r="E19">
      <v>0</v>
    </nc>
  </rcc>
  <rcc rId="3782" sId="4" numFmtId="34">
    <oc r="G19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3'!F18-'\\172.23.13.3\shares\Почта\Отдел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3'!I18</f>
    </oc>
    <nc r="G19">
      <v>0</v>
    </nc>
  </rcc>
  <rcc rId="3783" sId="4" numFmtId="34">
    <oc r="I19">
      <f>I21+I20</f>
    </oc>
    <nc r="I19">
      <v>0</v>
    </nc>
  </rcc>
  <rcc rId="3784" sId="4" numFmtId="34">
    <oc r="J19">
      <f>E19-G19-H19-I19</f>
    </oc>
    <nc r="J19">
      <v>0</v>
    </nc>
  </rcc>
  <rcc rId="3785" sId="4" numFmtId="34">
    <oc r="C20">
      <v>15000000</v>
    </oc>
    <nc r="C20">
      <v>12000000</v>
    </nc>
  </rcc>
  <rcc rId="3786" sId="4" numFmtId="34">
    <oc r="E20">
      <f>C20-D20</f>
    </oc>
    <nc r="E20">
      <v>2900000</v>
    </nc>
  </rcc>
  <rcc rId="3787" sId="4" numFmtId="14">
    <oc r="F20" t="inlineStr">
      <is>
        <t>-</t>
      </is>
    </oc>
    <nc r="F20">
      <v>0.7583333333333333</v>
    </nc>
  </rcc>
  <rcc rId="3788" sId="4" numFmtId="34">
    <oc r="G20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3'!F19-'\\172.23.13.3\shares\Почта\Отдел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3'!I19</f>
    </oc>
    <nc r="G20">
      <v>0</v>
    </nc>
  </rcc>
  <rcc rId="3789" sId="4" numFmtId="34">
    <oc r="I20">
      <f>I22+I21</f>
    </oc>
    <nc r="I20">
      <v>0</v>
    </nc>
  </rcc>
  <rcc rId="3790" sId="4" numFmtId="34">
    <oc r="J20">
      <f>E20-G20-H20-I20</f>
    </oc>
    <nc r="J20">
      <v>2900000</v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00" sId="3">
    <oc r="D15">
      <f>D16</f>
    </oc>
    <nc r="D15">
      <f>D16</f>
    </nc>
  </rcc>
  <rcc rId="3801" sId="3" odxf="1" s="1" dxf="1">
    <oc r="D14">
      <f>'\\is_finu\shares\Почта\БЮДЖЕТ - 2024 - корректировки\1. Февраль\[Приложение № 1 - источники 2024.xls]Приложение 1'!$C$21</f>
    </oc>
    <nc r="D14">
      <f>D18+D19</f>
    </nc>
    <ndxf/>
  </rcc>
  <rcc rId="3802" sId="3">
    <oc r="D18">
      <f>-доходы!D14-D11+D13</f>
    </oc>
    <nc r="D18">
      <f>-доходы!D14-D11+D13</f>
    </nc>
  </rcc>
  <rcc rId="3803" sId="3" numFmtId="34">
    <oc r="D11">
      <f>'\\is_finu\shares\Почта\БЮДЖЕТ - 2024 - корректировки\1. Февраль\[Приложение № 1 - источники 2024.xls]Приложение 1'!$C$18</f>
    </oc>
    <nc r="D11">
      <v>1981040.5</v>
    </nc>
  </rcc>
  <rcc rId="3804" sId="3">
    <oc r="K4">
      <v>11065684147.59</v>
    </oc>
    <nc r="K4">
      <f>11298729247.59/1000</f>
    </nc>
  </rcc>
  <rcc rId="3805" sId="3" numFmtId="4">
    <oc r="K5">
      <v>11130010301.690001</v>
    </oc>
    <nc r="K5">
      <v>11130010.300000001</v>
    </nc>
  </rcc>
  <rcc rId="3806" sId="3">
    <oc r="M5">
      <f>M4/N4</f>
    </oc>
    <nc r="M5"/>
  </rcc>
  <rrc rId="3807" sId="3" eol="1" ref="A23:XFD23" action="insertRow"/>
  <rfmt sheetId="3" sqref="D23" start="0" length="0">
    <dxf>
      <numFmt numFmtId="170" formatCode="_-* #,##0.0\ _₽_-;\-* #,##0.0\ _₽_-;_-* &quot;-&quot;?\ _₽_-;_-@_-"/>
    </dxf>
  </rfmt>
  <rcc rId="3808" sId="3">
    <nc r="D23">
      <f>D19+D11+D16+расходы!G527</f>
    </nc>
  </rcc>
  <rfmt sheetId="3" sqref="F23" start="0" length="0">
    <dxf>
      <numFmt numFmtId="35" formatCode="_-* #,##0.00\ _₽_-;\-* #,##0.00\ _₽_-;_-* &quot;-&quot;??\ _₽_-;_-@_-"/>
    </dxf>
  </rfmt>
  <rcc rId="3809" sId="3">
    <nc r="F23">
      <f>источники!F14+расходы!I527</f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расходы!$A$1:$P$535</formula>
    <oldFormula>расходы!$A$1:$P$535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расходы!$A$6:$X$527</formula>
    <oldFormula>расходы!$A$6:$X$527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19" sId="3" numFmtId="4">
    <oc r="K3">
      <v>2024</v>
    </oc>
    <nc r="K3"/>
  </rcc>
  <rcc rId="3820" sId="3" odxf="1" dxf="1">
    <nc r="E23">
      <f>E19+E11+E16+расходы!H527</f>
    </nc>
    <odxf>
      <numFmt numFmtId="0" formatCode="General"/>
    </odxf>
    <ndxf>
      <numFmt numFmtId="170" formatCode="_-* #,##0.0\ _₽_-;\-* #,##0.0\ _₽_-;_-* &quot;-&quot;?\ _₽_-;_-@_-"/>
    </ndxf>
  </rcc>
  <rcc rId="3821" sId="3" odxf="1" dxf="1">
    <oc r="F23">
      <f>источники!F14+расходы!I527</f>
    </oc>
    <nc r="F23">
      <f>F19+F11+F16+расходы!I527</f>
    </nc>
    <odxf>
      <numFmt numFmtId="35" formatCode="_-* #,##0.00\ _₽_-;\-* #,##0.00\ _₽_-;_-* &quot;-&quot;??\ _₽_-;_-@_-"/>
    </odxf>
    <ndxf>
      <numFmt numFmtId="170" formatCode="_-* #,##0.0\ _₽_-;\-* #,##0.0\ _₽_-;_-* &quot;-&quot;?\ _₽_-;_-@_-"/>
    </ndxf>
  </rcc>
  <rcc rId="3822" sId="3" odxf="1" dxf="1">
    <nc r="G23">
      <f>G19+G11+G16+расходы!J527</f>
    </nc>
    <odxf>
      <numFmt numFmtId="0" formatCode="General"/>
    </odxf>
    <ndxf>
      <numFmt numFmtId="170" formatCode="_-* #,##0.0\ _₽_-;\-* #,##0.0\ _₽_-;_-* &quot;-&quot;?\ _₽_-;_-@_-"/>
    </ndxf>
  </rcc>
  <rcc rId="3823" sId="3" numFmtId="4">
    <nc r="M7">
      <v>2024</v>
    </nc>
  </rcc>
  <rcc rId="3824" sId="3">
    <nc r="N7" t="inlineStr">
      <is>
        <t>Из решения</t>
      </is>
    </nc>
  </rcc>
  <rcc rId="3825" sId="3">
    <nc r="L8" t="inlineStr">
      <is>
        <t>Сверка</t>
      </is>
    </nc>
  </rcc>
  <rcc rId="3826" sId="3">
    <nc r="N8">
      <v>11130010.300000001</v>
    </nc>
  </rcc>
  <rcc rId="3827" sId="3">
    <nc r="L9" t="inlineStr">
      <is>
        <t>АЦК</t>
      </is>
    </nc>
  </rcc>
  <rfmt sheetId="3" sqref="M7">
    <dxf>
      <numFmt numFmtId="3" formatCode="#,##0"/>
    </dxf>
  </rfmt>
  <rfmt sheetId="3" sqref="M7:N7">
    <dxf>
      <alignment horizontal="center" readingOrder="0"/>
    </dxf>
  </rfmt>
  <rcc rId="3828" sId="3">
    <nc r="M8">
      <v>11298729.24759</v>
    </nc>
  </rcc>
  <rcc rId="3829" sId="3">
    <nc r="M9">
      <v>11298729.24759</v>
    </nc>
  </rcc>
  <rfmt sheetId="3" sqref="M8:O12">
    <dxf>
      <numFmt numFmtId="4" formatCode="#,##0.00"/>
    </dxf>
  </rfmt>
  <rfmt sheetId="3" sqref="M7:N7">
    <dxf>
      <alignment vertical="center" readingOrder="0"/>
    </dxf>
  </rfmt>
  <rfmt sheetId="3" sqref="L7:L10" start="0" length="0">
    <dxf>
      <border>
        <left style="thin">
          <color indexed="64"/>
        </left>
      </border>
    </dxf>
  </rfmt>
  <rfmt sheetId="3" sqref="L7:N7" start="0" length="0">
    <dxf>
      <border>
        <top style="thin">
          <color indexed="64"/>
        </top>
      </border>
    </dxf>
  </rfmt>
  <rfmt sheetId="3" sqref="N7:N10" start="0" length="0">
    <dxf>
      <border>
        <right style="thin">
          <color indexed="64"/>
        </right>
      </border>
    </dxf>
  </rfmt>
  <rfmt sheetId="3" sqref="L10:N10" start="0" length="0">
    <dxf>
      <border>
        <bottom style="thin">
          <color indexed="64"/>
        </bottom>
      </border>
    </dxf>
  </rfmt>
  <rfmt sheetId="3" sqref="L7:N10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2" sqref="A8:XFD527">
    <dxf>
      <fill>
        <patternFill patternType="none">
          <bgColor auto="1"/>
        </patternFill>
      </fill>
    </dxf>
  </rfmt>
  <rcc rId="3830" sId="2" numFmtId="4">
    <oc r="R4">
      <v>79018.8</v>
    </oc>
    <nc r="R4"/>
  </rcc>
  <rcc rId="3831" sId="2" numFmtId="4">
    <oc r="S4">
      <v>77987.7</v>
    </oc>
    <nc r="S4"/>
  </rcc>
  <rcc rId="3832" sId="2">
    <oc r="S5">
      <f>R4-S4</f>
    </oc>
    <nc r="S5"/>
  </rcc>
  <rfmt sheetId="2" sqref="E30:F30" start="0" length="2147483647">
    <dxf>
      <font>
        <b/>
      </font>
    </dxf>
  </rfmt>
  <rfmt sheetId="2" sqref="E30:F30" start="0" length="2147483647">
    <dxf>
      <font>
        <b val="0"/>
      </font>
    </dxf>
  </rfmt>
  <rfmt sheetId="2" sqref="M30" start="0" length="2147483647">
    <dxf>
      <font>
        <b val="0"/>
      </font>
    </dxf>
  </rfmt>
  <rfmt sheetId="2" sqref="A28:N30">
    <dxf>
      <fill>
        <patternFill patternType="solid">
          <bgColor theme="5" tint="0.59999389629810485"/>
        </patternFill>
      </fill>
    </dxf>
  </rfmt>
  <rfmt sheetId="2" sqref="N28" start="0" length="0">
    <dxf>
      <fill>
        <patternFill patternType="none">
          <bgColor indexed="65"/>
        </patternFill>
      </fill>
    </dxf>
  </rfmt>
  <rfmt sheetId="2" sqref="N29" start="0" length="0">
    <dxf>
      <fill>
        <patternFill patternType="none">
          <bgColor indexed="65"/>
        </patternFill>
      </fill>
    </dxf>
  </rfmt>
  <rfmt sheetId="2" sqref="N30" start="0" length="0">
    <dxf>
      <fill>
        <patternFill patternType="none">
          <bgColor indexed="65"/>
        </patternFill>
      </fill>
    </dxf>
  </rfmt>
  <rcc rId="3833" sId="2">
    <nc r="A29" t="inlineStr">
      <is>
        <t>Исполнение судебных актов</t>
      </is>
    </nc>
  </rcc>
  <rcc rId="3834" sId="2">
    <nc r="A30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    </is>
    </nc>
  </rcc>
  <rcc rId="3835" sId="2">
    <nc r="A28" t="inlineStr">
      <is>
        <t>Иные бюджетные ассигнования</t>
      </is>
    </nc>
  </rcc>
  <rfmt sheetId="2" sqref="A30" start="0" length="2147483647">
    <dxf>
      <font>
        <b val="0"/>
      </font>
    </dxf>
  </rfmt>
  <rfmt sheetId="2" sqref="A28:N30">
    <dxf>
      <fill>
        <patternFill>
          <bgColor theme="5" tint="0.59999389629810485"/>
        </patternFill>
      </fill>
    </dxf>
  </rfmt>
  <rfmt sheetId="2" sqref="A28:N30">
    <dxf>
      <fill>
        <patternFill>
          <bgColor theme="0"/>
        </patternFill>
      </fill>
    </dxf>
  </rfmt>
  <rcc rId="3836" sId="2">
    <oc r="L6">
      <f>H6-I6</f>
    </oc>
    <nc r="L6"/>
  </rcc>
  <rcc rId="3837" sId="2">
    <oc r="M6">
      <f>IF(G6=0,"-",I6/G6)</f>
    </oc>
    <nc r="M6"/>
  </rcc>
  <rcc rId="3838" sId="2">
    <oc r="N6">
      <f>IF(H6=0,"-",J6/H6)</f>
    </oc>
    <nc r="N6"/>
  </rcc>
  <rcc rId="3839" sId="2">
    <oc r="G2">
      <f>SUBTOTAL(9,G9:G526)</f>
    </oc>
    <nc r="G2">
      <f>SUBTOTAL(9,G7:G526)</f>
    </nc>
  </rcc>
  <rcc rId="3840" sId="2">
    <nc r="O7">
      <f>G7-I7-K7</f>
    </nc>
  </rcc>
  <rcc rId="3841" sId="2">
    <nc r="O8">
      <f>G8-I8-K8</f>
    </nc>
  </rcc>
  <rcc rId="3842" sId="2">
    <nc r="O9">
      <f>G9-I9-K9</f>
    </nc>
  </rcc>
  <rcc rId="3843" sId="2">
    <nc r="O10">
      <f>G10-I10-K10</f>
    </nc>
  </rcc>
  <rcc rId="3844" sId="2">
    <nc r="O11">
      <f>G11-I11-K11</f>
    </nc>
  </rcc>
  <rcc rId="3845" sId="2">
    <nc r="O12">
      <f>G12-I12-K12</f>
    </nc>
  </rcc>
  <rcc rId="3846" sId="2">
    <nc r="O13">
      <f>G13-I13-K13</f>
    </nc>
  </rcc>
  <rcc rId="3847" sId="2">
    <nc r="O14">
      <f>G14-I14-K14</f>
    </nc>
  </rcc>
  <rcc rId="3848" sId="2">
    <nc r="O15">
      <f>G15-I15-K15</f>
    </nc>
  </rcc>
  <rcc rId="3849" sId="2">
    <nc r="O16">
      <f>G16-I16-K16</f>
    </nc>
  </rcc>
  <rcc rId="3850" sId="2">
    <nc r="O17">
      <f>G17-I17-K17</f>
    </nc>
  </rcc>
  <rcc rId="3851" sId="2">
    <nc r="O18">
      <f>G18-I18-K18</f>
    </nc>
  </rcc>
  <rcc rId="3852" sId="2">
    <nc r="O19">
      <f>G19-I19-K19</f>
    </nc>
  </rcc>
  <rcc rId="3853" sId="2">
    <nc r="O20">
      <f>G20-I20-K20</f>
    </nc>
  </rcc>
  <rcc rId="3854" sId="2">
    <nc r="O21">
      <f>G21-I21-K21</f>
    </nc>
  </rcc>
  <rcc rId="3855" sId="2">
    <nc r="O22">
      <f>G22-I22-K22</f>
    </nc>
  </rcc>
  <rcc rId="3856" sId="2">
    <nc r="O23">
      <f>G23-I23-K23</f>
    </nc>
  </rcc>
  <rcc rId="3857" sId="2">
    <nc r="O24">
      <f>G24-I24-K24</f>
    </nc>
  </rcc>
  <rcc rId="3858" sId="2">
    <nc r="O25">
      <f>G25-I25-K25</f>
    </nc>
  </rcc>
  <rcc rId="3859" sId="2">
    <nc r="O26">
      <f>G26-I26-K26</f>
    </nc>
  </rcc>
  <rcc rId="3860" sId="2">
    <nc r="O27">
      <f>G27-I27-K27</f>
    </nc>
  </rcc>
  <rcc rId="3861" sId="2">
    <nc r="O28">
      <f>G28-I28-K28</f>
    </nc>
  </rcc>
  <rcc rId="3862" sId="2">
    <nc r="O29">
      <f>G29-I29-K29</f>
    </nc>
  </rcc>
  <rcc rId="3863" sId="2">
    <nc r="O30">
      <f>G30-I30-K30</f>
    </nc>
  </rcc>
  <rcc rId="3864" sId="2">
    <nc r="O31">
      <f>G31-I31-K31</f>
    </nc>
  </rcc>
  <rcc rId="3865" sId="2">
    <nc r="O32">
      <f>G32-I32-K32</f>
    </nc>
  </rcc>
  <rcc rId="3866" sId="2">
    <nc r="O33">
      <f>G33-I33-K33</f>
    </nc>
  </rcc>
  <rcc rId="3867" sId="2">
    <nc r="O34">
      <f>G34-I34-K34</f>
    </nc>
  </rcc>
  <rcc rId="3868" sId="2">
    <nc r="O35">
      <f>G35-I35-K35</f>
    </nc>
  </rcc>
  <rcc rId="3869" sId="2">
    <nc r="O36">
      <f>G36-I36-K36</f>
    </nc>
  </rcc>
  <rcc rId="3870" sId="2">
    <nc r="O37">
      <f>G37-I37-K37</f>
    </nc>
  </rcc>
  <rcc rId="3871" sId="2">
    <nc r="O38">
      <f>G38-I38-K38</f>
    </nc>
  </rcc>
  <rcc rId="3872" sId="2">
    <nc r="O39">
      <f>G39-I39-K39</f>
    </nc>
  </rcc>
  <rcc rId="3873" sId="2">
    <nc r="O40">
      <f>G40-I40-K40</f>
    </nc>
  </rcc>
  <rcc rId="3874" sId="2">
    <nc r="O41">
      <f>G41-I41-K41</f>
    </nc>
  </rcc>
  <rcc rId="3875" sId="2">
    <nc r="O42">
      <f>G42-I42-K42</f>
    </nc>
  </rcc>
  <rcc rId="3876" sId="2">
    <nc r="O43">
      <f>G43-I43-K43</f>
    </nc>
  </rcc>
  <rcc rId="3877" sId="2">
    <nc r="O44">
      <f>G44-I44-K44</f>
    </nc>
  </rcc>
  <rcc rId="3878" sId="2">
    <nc r="O45">
      <f>G45-I45-K45</f>
    </nc>
  </rcc>
  <rcc rId="3879" sId="2">
    <nc r="O46">
      <f>G46-I46-K46</f>
    </nc>
  </rcc>
  <rcc rId="3880" sId="2">
    <nc r="O47">
      <f>G47-I47-K47</f>
    </nc>
  </rcc>
  <rcc rId="3881" sId="2">
    <nc r="O48">
      <f>G48-I48-K48</f>
    </nc>
  </rcc>
  <rcc rId="3882" sId="2">
    <oc r="O49">
      <f>H7+H150</f>
    </oc>
    <nc r="O49">
      <f>G49-I49-K49</f>
    </nc>
  </rcc>
  <rcc rId="3883" sId="2">
    <nc r="O50">
      <f>G50-I50-K50</f>
    </nc>
  </rcc>
  <rcc rId="3884" sId="2">
    <nc r="O51">
      <f>G51-I51-K51</f>
    </nc>
  </rcc>
  <rcc rId="3885" sId="2">
    <nc r="O52">
      <f>G52-I52-K52</f>
    </nc>
  </rcc>
  <rcc rId="3886" sId="2">
    <nc r="O53">
      <f>G53-I53-K53</f>
    </nc>
  </rcc>
  <rcc rId="3887" sId="2">
    <nc r="O54">
      <f>G54-I54-K54</f>
    </nc>
  </rcc>
  <rcc rId="3888" sId="2">
    <nc r="O55">
      <f>G55-I55-K55</f>
    </nc>
  </rcc>
  <rcc rId="3889" sId="2">
    <nc r="O56">
      <f>G56-I56-K56</f>
    </nc>
  </rcc>
  <rcc rId="3890" sId="2">
    <nc r="O57">
      <f>G57-I57-K57</f>
    </nc>
  </rcc>
  <rcc rId="3891" sId="2">
    <nc r="O58">
      <f>G58-I58-K58</f>
    </nc>
  </rcc>
  <rcc rId="3892" sId="2">
    <nc r="O59">
      <f>G59-I59-K59</f>
    </nc>
  </rcc>
  <rcc rId="3893" sId="2">
    <nc r="O60">
      <f>G60-I60-K60</f>
    </nc>
  </rcc>
  <rcc rId="3894" sId="2">
    <nc r="O61">
      <f>G61-I61-K61</f>
    </nc>
  </rcc>
  <rcc rId="3895" sId="2">
    <nc r="O62">
      <f>G62-I62-K62</f>
    </nc>
  </rcc>
  <rcc rId="3896" sId="2">
    <nc r="O63">
      <f>G63-I63-K63</f>
    </nc>
  </rcc>
  <rcc rId="3897" sId="2">
    <nc r="O64">
      <f>G64-I64-K64</f>
    </nc>
  </rcc>
  <rcc rId="3898" sId="2">
    <nc r="O65">
      <f>G65-I65-K65</f>
    </nc>
  </rcc>
  <rcc rId="3899" sId="2">
    <nc r="O66">
      <f>G66-I66-K66</f>
    </nc>
  </rcc>
  <rcc rId="3900" sId="2">
    <nc r="O67">
      <f>G67-I67-K67</f>
    </nc>
  </rcc>
  <rcc rId="3901" sId="2">
    <nc r="O68">
      <f>G68-I68-K68</f>
    </nc>
  </rcc>
  <rcc rId="3902" sId="2">
    <nc r="O69">
      <f>G69-I69-K69</f>
    </nc>
  </rcc>
  <rcc rId="3903" sId="2">
    <nc r="O70">
      <f>G70-I70-K70</f>
    </nc>
  </rcc>
  <rcc rId="3904" sId="2">
    <nc r="O71">
      <f>G71-I71-K71</f>
    </nc>
  </rcc>
  <rcc rId="3905" sId="2">
    <nc r="O72">
      <f>G72-I72-K72</f>
    </nc>
  </rcc>
  <rcc rId="3906" sId="2">
    <nc r="O73">
      <f>G73-I73-K73</f>
    </nc>
  </rcc>
  <rcc rId="3907" sId="2">
    <nc r="O74">
      <f>G74-I74-K74</f>
    </nc>
  </rcc>
  <rcc rId="3908" sId="2">
    <nc r="O75">
      <f>G75-I75-K75</f>
    </nc>
  </rcc>
  <rcc rId="3909" sId="2">
    <nc r="O76">
      <f>G76-I76-K76</f>
    </nc>
  </rcc>
  <rcc rId="3910" sId="2">
    <nc r="O77">
      <f>G77-I77-K77</f>
    </nc>
  </rcc>
  <rcc rId="3911" sId="2">
    <nc r="O78">
      <f>G78-I78-K78</f>
    </nc>
  </rcc>
  <rcc rId="3912" sId="2">
    <nc r="O79">
      <f>G79-I79-K79</f>
    </nc>
  </rcc>
  <rcc rId="3913" sId="2">
    <nc r="O80">
      <f>G80-I80-K80</f>
    </nc>
  </rcc>
  <rcc rId="3914" sId="2">
    <nc r="O81">
      <f>G81-I81-K81</f>
    </nc>
  </rcc>
  <rcc rId="3915" sId="2">
    <nc r="O82">
      <f>G82-I82-K82</f>
    </nc>
  </rcc>
  <rcc rId="3916" sId="2">
    <nc r="O83">
      <f>G83-I83-K83</f>
    </nc>
  </rcc>
  <rcc rId="3917" sId="2">
    <nc r="O84">
      <f>G84-I84-K84</f>
    </nc>
  </rcc>
  <rcc rId="3918" sId="2">
    <nc r="O85">
      <f>G85-I85-K85</f>
    </nc>
  </rcc>
  <rcc rId="3919" sId="2">
    <nc r="O86">
      <f>G86-I86-K86</f>
    </nc>
  </rcc>
  <rcc rId="3920" sId="2">
    <nc r="O87">
      <f>G87-I87-K87</f>
    </nc>
  </rcc>
  <rcc rId="3921" sId="2">
    <nc r="O88">
      <f>G88-I88-K88</f>
    </nc>
  </rcc>
  <rcc rId="3922" sId="2">
    <nc r="O89">
      <f>G89-I89-K89</f>
    </nc>
  </rcc>
  <rcc rId="3923" sId="2">
    <nc r="O90">
      <f>G90-I90-K90</f>
    </nc>
  </rcc>
  <rcc rId="3924" sId="2">
    <nc r="O91">
      <f>G91-I91-K91</f>
    </nc>
  </rcc>
  <rcc rId="3925" sId="2">
    <nc r="O92">
      <f>G92-I92-K92</f>
    </nc>
  </rcc>
  <rcc rId="3926" sId="2">
    <nc r="O93">
      <f>G93-I93-K93</f>
    </nc>
  </rcc>
  <rcc rId="3927" sId="2">
    <nc r="O94">
      <f>G94-I94-K94</f>
    </nc>
  </rcc>
  <rcc rId="3928" sId="2">
    <nc r="O95">
      <f>G95-I95-K95</f>
    </nc>
  </rcc>
  <rcc rId="3929" sId="2">
    <nc r="O96">
      <f>G96-I96-K96</f>
    </nc>
  </rcc>
  <rcc rId="3930" sId="2">
    <nc r="O97">
      <f>G97-I97-K97</f>
    </nc>
  </rcc>
  <rcc rId="3931" sId="2">
    <nc r="O98">
      <f>G98-I98-K98</f>
    </nc>
  </rcc>
  <rcc rId="3932" sId="2">
    <nc r="O99">
      <f>G99-I99-K99</f>
    </nc>
  </rcc>
  <rcc rId="3933" sId="2">
    <nc r="O100">
      <f>G100-I100-K100</f>
    </nc>
  </rcc>
  <rcc rId="3934" sId="2">
    <nc r="O101">
      <f>G101-I101-K101</f>
    </nc>
  </rcc>
  <rcc rId="3935" sId="2">
    <nc r="O102">
      <f>G102-I102-K102</f>
    </nc>
  </rcc>
  <rcc rId="3936" sId="2">
    <nc r="O103">
      <f>G103-I103-K103</f>
    </nc>
  </rcc>
  <rcc rId="3937" sId="2">
    <nc r="O104">
      <f>G104-I104-K104</f>
    </nc>
  </rcc>
  <rcc rId="3938" sId="2">
    <nc r="O105">
      <f>G105-I105-K105</f>
    </nc>
  </rcc>
  <rcc rId="3939" sId="2">
    <nc r="O106">
      <f>G106-I106-K106</f>
    </nc>
  </rcc>
  <rcc rId="3940" sId="2">
    <nc r="O107">
      <f>G107-I107-K107</f>
    </nc>
  </rcc>
  <rcc rId="3941" sId="2">
    <nc r="O108">
      <f>G108-I108-K108</f>
    </nc>
  </rcc>
  <rcc rId="3942" sId="2">
    <nc r="O109">
      <f>G109-I109-K109</f>
    </nc>
  </rcc>
  <rcc rId="3943" sId="2">
    <nc r="O110">
      <f>G110-I110-K110</f>
    </nc>
  </rcc>
  <rcc rId="3944" sId="2">
    <nc r="O111">
      <f>G111-I111-K111</f>
    </nc>
  </rcc>
  <rcc rId="3945" sId="2">
    <nc r="O112">
      <f>G112-I112-K112</f>
    </nc>
  </rcc>
  <rcc rId="3946" sId="2">
    <nc r="O113">
      <f>G113-I113-K113</f>
    </nc>
  </rcc>
  <rcc rId="3947" sId="2">
    <nc r="O114">
      <f>G114-I114-K114</f>
    </nc>
  </rcc>
  <rcc rId="3948" sId="2">
    <nc r="O115">
      <f>G115-I115-K115</f>
    </nc>
  </rcc>
  <rcc rId="3949" sId="2">
    <nc r="O116">
      <f>G116-I116-K116</f>
    </nc>
  </rcc>
  <rcc rId="3950" sId="2">
    <nc r="O117">
      <f>G117-I117-K117</f>
    </nc>
  </rcc>
  <rcc rId="3951" sId="2">
    <nc r="O118">
      <f>G118-I118-K118</f>
    </nc>
  </rcc>
  <rcc rId="3952" sId="2">
    <nc r="O119">
      <f>G119-I119-K119</f>
    </nc>
  </rcc>
  <rcc rId="3953" sId="2">
    <nc r="O120">
      <f>G120-I120-K120</f>
    </nc>
  </rcc>
  <rcc rId="3954" sId="2">
    <nc r="O121">
      <f>G121-I121-K121</f>
    </nc>
  </rcc>
  <rcc rId="3955" sId="2">
    <nc r="O122">
      <f>G122-I122-K122</f>
    </nc>
  </rcc>
  <rcc rId="3956" sId="2">
    <nc r="O123">
      <f>G123-I123-K123</f>
    </nc>
  </rcc>
  <rcc rId="3957" sId="2">
    <nc r="O124">
      <f>G124-I124-K124</f>
    </nc>
  </rcc>
  <rcc rId="3958" sId="2">
    <nc r="O125">
      <f>G125-I125-K125</f>
    </nc>
  </rcc>
  <rcc rId="3959" sId="2">
    <nc r="O126">
      <f>G126-I126-K126</f>
    </nc>
  </rcc>
  <rcc rId="3960" sId="2">
    <nc r="O127">
      <f>G127-I127-K127</f>
    </nc>
  </rcc>
  <rcc rId="3961" sId="2">
    <nc r="O128">
      <f>G128-I128-K128</f>
    </nc>
  </rcc>
  <rcc rId="3962" sId="2">
    <nc r="O129">
      <f>G129-I129-K129</f>
    </nc>
  </rcc>
  <rcc rId="3963" sId="2">
    <nc r="O130">
      <f>G130-I130-K130</f>
    </nc>
  </rcc>
  <rcc rId="3964" sId="2">
    <nc r="O131">
      <f>G131-I131-K131</f>
    </nc>
  </rcc>
  <rcc rId="3965" sId="2">
    <nc r="O132">
      <f>G132-I132-K132</f>
    </nc>
  </rcc>
  <rcc rId="3966" sId="2">
    <nc r="O133">
      <f>G133-I133-K133</f>
    </nc>
  </rcc>
  <rcc rId="3967" sId="2">
    <nc r="O134">
      <f>G134-I134-K134</f>
    </nc>
  </rcc>
  <rcc rId="3968" sId="2">
    <nc r="O135">
      <f>G135-I135-K135</f>
    </nc>
  </rcc>
  <rcc rId="3969" sId="2">
    <nc r="O136">
      <f>G136-I136-K136</f>
    </nc>
  </rcc>
  <rcc rId="3970" sId="2">
    <nc r="O137">
      <f>G137-I137-K137</f>
    </nc>
  </rcc>
  <rcc rId="3971" sId="2">
    <nc r="O138">
      <f>G138-I138-K138</f>
    </nc>
  </rcc>
  <rcc rId="3972" sId="2">
    <nc r="O139">
      <f>G139-I139-K139</f>
    </nc>
  </rcc>
  <rcc rId="3973" sId="2">
    <nc r="O140">
      <f>G140-I140-K140</f>
    </nc>
  </rcc>
  <rcc rId="3974" sId="2">
    <nc r="O141">
      <f>G141-I141-K141</f>
    </nc>
  </rcc>
  <rcc rId="3975" sId="2">
    <nc r="O142">
      <f>G142-I142-K142</f>
    </nc>
  </rcc>
  <rcc rId="3976" sId="2">
    <nc r="O143">
      <f>G143-I143-K143</f>
    </nc>
  </rcc>
  <rcc rId="3977" sId="2">
    <nc r="O144">
      <f>G144-I144-K144</f>
    </nc>
  </rcc>
  <rcc rId="3978" sId="2">
    <nc r="O145">
      <f>G145-I145-K145</f>
    </nc>
  </rcc>
  <rcc rId="3979" sId="2">
    <nc r="O146">
      <f>G146-I146-K146</f>
    </nc>
  </rcc>
  <rcc rId="3980" sId="2">
    <nc r="O147">
      <f>G147-I147-K147</f>
    </nc>
  </rcc>
  <rcc rId="3981" sId="2">
    <nc r="O148">
      <f>G148-I148-K148</f>
    </nc>
  </rcc>
  <rcc rId="3982" sId="2">
    <nc r="O149">
      <f>G149-I149-K149</f>
    </nc>
  </rcc>
  <rcc rId="3983" sId="2">
    <nc r="O150">
      <f>G150-I150-K150</f>
    </nc>
  </rcc>
  <rcc rId="3984" sId="2">
    <nc r="O151">
      <f>G151-I151-K151</f>
    </nc>
  </rcc>
  <rcc rId="3985" sId="2">
    <nc r="O152">
      <f>G152-I152-K152</f>
    </nc>
  </rcc>
  <rcc rId="3986" sId="2">
    <nc r="O153">
      <f>G153-I153-K153</f>
    </nc>
  </rcc>
  <rcc rId="3987" sId="2">
    <nc r="O154">
      <f>G154-I154-K154</f>
    </nc>
  </rcc>
  <rcc rId="3988" sId="2">
    <nc r="O155">
      <f>G155-I155-K155</f>
    </nc>
  </rcc>
  <rcc rId="3989" sId="2">
    <nc r="O156">
      <f>G156-I156-K156</f>
    </nc>
  </rcc>
  <rcc rId="3990" sId="2">
    <nc r="O157">
      <f>G157-I157-K157</f>
    </nc>
  </rcc>
  <rcc rId="3991" sId="2">
    <nc r="O158">
      <f>G158-I158-K158</f>
    </nc>
  </rcc>
  <rcc rId="3992" sId="2">
    <nc r="O159">
      <f>G159-I159-K159</f>
    </nc>
  </rcc>
  <rcc rId="3993" sId="2">
    <nc r="O160">
      <f>G160-I160-K160</f>
    </nc>
  </rcc>
  <rcc rId="3994" sId="2">
    <nc r="O161">
      <f>G161-I161-K161</f>
    </nc>
  </rcc>
  <rcc rId="3995" sId="2">
    <nc r="O162">
      <f>G162-I162-K162</f>
    </nc>
  </rcc>
  <rcc rId="3996" sId="2">
    <nc r="O163">
      <f>G163-I163-K163</f>
    </nc>
  </rcc>
  <rcc rId="3997" sId="2">
    <nc r="O164">
      <f>G164-I164-K164</f>
    </nc>
  </rcc>
  <rcc rId="3998" sId="2">
    <nc r="O165">
      <f>G165-I165-K165</f>
    </nc>
  </rcc>
  <rcc rId="3999" sId="2">
    <nc r="O166">
      <f>G166-I166-K166</f>
    </nc>
  </rcc>
  <rcc rId="4000" sId="2">
    <nc r="O167">
      <f>G167-I167-K167</f>
    </nc>
  </rcc>
  <rcc rId="4001" sId="2">
    <nc r="O168">
      <f>G168-I168-K168</f>
    </nc>
  </rcc>
  <rcc rId="4002" sId="2">
    <nc r="O169">
      <f>G169-I169-K169</f>
    </nc>
  </rcc>
  <rcc rId="4003" sId="2">
    <nc r="O170">
      <f>G170-I170-K170</f>
    </nc>
  </rcc>
  <rcc rId="4004" sId="2">
    <nc r="O171">
      <f>G171-I171-K171</f>
    </nc>
  </rcc>
  <rcc rId="4005" sId="2">
    <nc r="O172">
      <f>G172-I172-K172</f>
    </nc>
  </rcc>
  <rcc rId="4006" sId="2">
    <nc r="O173">
      <f>G173-I173-K173</f>
    </nc>
  </rcc>
  <rcc rId="4007" sId="2">
    <nc r="O174">
      <f>G174-I174-K174</f>
    </nc>
  </rcc>
  <rcc rId="4008" sId="2">
    <nc r="O175">
      <f>G175-I175-K175</f>
    </nc>
  </rcc>
  <rcc rId="4009" sId="2">
    <nc r="O176">
      <f>G176-I176-K176</f>
    </nc>
  </rcc>
  <rcc rId="4010" sId="2">
    <nc r="O177">
      <f>G177-I177-K177</f>
    </nc>
  </rcc>
  <rcc rId="4011" sId="2">
    <nc r="O178">
      <f>G178-I178-K178</f>
    </nc>
  </rcc>
  <rcc rId="4012" sId="2">
    <nc r="O179">
      <f>G179-I179-K179</f>
    </nc>
  </rcc>
  <rcc rId="4013" sId="2">
    <nc r="O180">
      <f>G180-I180-K180</f>
    </nc>
  </rcc>
  <rcc rId="4014" sId="2">
    <nc r="O181">
      <f>G181-I181-K181</f>
    </nc>
  </rcc>
  <rcc rId="4015" sId="2">
    <nc r="O182">
      <f>G182-I182-K182</f>
    </nc>
  </rcc>
  <rcc rId="4016" sId="2">
    <nc r="O183">
      <f>G183-I183-K183</f>
    </nc>
  </rcc>
  <rcc rId="4017" sId="2">
    <nc r="O184">
      <f>G184-I184-K184</f>
    </nc>
  </rcc>
  <rcc rId="4018" sId="2">
    <nc r="O185">
      <f>G185-I185-K185</f>
    </nc>
  </rcc>
  <rcc rId="4019" sId="2">
    <nc r="O186">
      <f>G186-I186-K186</f>
    </nc>
  </rcc>
  <rcc rId="4020" sId="2">
    <nc r="O187">
      <f>G187-I187-K187</f>
    </nc>
  </rcc>
  <rcc rId="4021" sId="2">
    <nc r="O188">
      <f>G188-I188-K188</f>
    </nc>
  </rcc>
  <rcc rId="4022" sId="2">
    <nc r="O189">
      <f>G189-I189-K189</f>
    </nc>
  </rcc>
  <rcc rId="4023" sId="2">
    <nc r="O190">
      <f>G190-I190-K190</f>
    </nc>
  </rcc>
  <rcc rId="4024" sId="2">
    <nc r="O191">
      <f>G191-I191-K191</f>
    </nc>
  </rcc>
  <rcc rId="4025" sId="2">
    <nc r="O192">
      <f>G192-I192-K192</f>
    </nc>
  </rcc>
  <rcc rId="4026" sId="2">
    <nc r="O193">
      <f>G193-I193-K193</f>
    </nc>
  </rcc>
  <rcc rId="4027" sId="2">
    <nc r="O194">
      <f>G194-I194-K194</f>
    </nc>
  </rcc>
  <rcc rId="4028" sId="2">
    <nc r="O195">
      <f>G195-I195-K195</f>
    </nc>
  </rcc>
  <rcc rId="4029" sId="2">
    <nc r="O196">
      <f>G196-I196-K196</f>
    </nc>
  </rcc>
  <rcc rId="4030" sId="2">
    <nc r="O197">
      <f>G197-I197-K197</f>
    </nc>
  </rcc>
  <rcc rId="4031" sId="2">
    <nc r="O198">
      <f>G198-I198-K198</f>
    </nc>
  </rcc>
  <rcc rId="4032" sId="2">
    <nc r="O199">
      <f>G199-I199-K199</f>
    </nc>
  </rcc>
  <rcc rId="4033" sId="2">
    <oc r="O200">
      <f>O199-H199</f>
    </oc>
    <nc r="O200">
      <f>G200-I200-K200</f>
    </nc>
  </rcc>
  <rcc rId="4034" sId="2">
    <nc r="O201">
      <f>G201-I201-K201</f>
    </nc>
  </rcc>
  <rcc rId="4035" sId="2">
    <nc r="O202">
      <f>G202-I202-K202</f>
    </nc>
  </rcc>
  <rcc rId="4036" sId="2">
    <nc r="O203">
      <f>G203-I203-K203</f>
    </nc>
  </rcc>
  <rcc rId="4037" sId="2">
    <nc r="O204">
      <f>G204-I204-K204</f>
    </nc>
  </rcc>
  <rcc rId="4038" sId="2">
    <nc r="O205">
      <f>G205-I205-K205</f>
    </nc>
  </rcc>
  <rcc rId="4039" sId="2">
    <nc r="O206">
      <f>G206-I206-K206</f>
    </nc>
  </rcc>
  <rcc rId="4040" sId="2">
    <nc r="O207">
      <f>G207-I207-K207</f>
    </nc>
  </rcc>
  <rcc rId="4041" sId="2">
    <nc r="O208">
      <f>G208-I208-K208</f>
    </nc>
  </rcc>
  <rcc rId="4042" sId="2">
    <nc r="O209">
      <f>G209-I209-K209</f>
    </nc>
  </rcc>
  <rcc rId="4043" sId="2">
    <nc r="O210">
      <f>G210-I210-K210</f>
    </nc>
  </rcc>
  <rcc rId="4044" sId="2">
    <nc r="O211">
      <f>G211-I211-K211</f>
    </nc>
  </rcc>
  <rcc rId="4045" sId="2">
    <nc r="O212">
      <f>G212-I212-K212</f>
    </nc>
  </rcc>
  <rcc rId="4046" sId="2">
    <nc r="O213">
      <f>G213-I213-K213</f>
    </nc>
  </rcc>
  <rcc rId="4047" sId="2">
    <nc r="O214">
      <f>G214-I214-K214</f>
    </nc>
  </rcc>
  <rcc rId="4048" sId="2">
    <nc r="O215">
      <f>G215-I215-K215</f>
    </nc>
  </rcc>
  <rcc rId="4049" sId="2">
    <nc r="O216">
      <f>G216-I216-K216</f>
    </nc>
  </rcc>
  <rcc rId="4050" sId="2">
    <nc r="O217">
      <f>G217-I217-K217</f>
    </nc>
  </rcc>
  <rcc rId="4051" sId="2">
    <nc r="O218">
      <f>G218-I218-K218</f>
    </nc>
  </rcc>
  <rcc rId="4052" sId="2">
    <nc r="O219">
      <f>G219-I219-K219</f>
    </nc>
  </rcc>
  <rcc rId="4053" sId="2">
    <nc r="O220">
      <f>G220-I220-K220</f>
    </nc>
  </rcc>
  <rcc rId="4054" sId="2">
    <nc r="O221">
      <f>G221-I221-K221</f>
    </nc>
  </rcc>
  <rcc rId="4055" sId="2">
    <nc r="O222">
      <f>G222-I222-K222</f>
    </nc>
  </rcc>
  <rcc rId="4056" sId="2">
    <nc r="O223">
      <f>G223-I223-K223</f>
    </nc>
  </rcc>
  <rcc rId="4057" sId="2">
    <nc r="O224">
      <f>G224-I224-K224</f>
    </nc>
  </rcc>
  <rcc rId="4058" sId="2">
    <nc r="O225">
      <f>G225-I225-K225</f>
    </nc>
  </rcc>
  <rcc rId="4059" sId="2">
    <nc r="O226">
      <f>G226-I226-K226</f>
    </nc>
  </rcc>
  <rcc rId="4060" sId="2">
    <nc r="O227">
      <f>G227-I227-K227</f>
    </nc>
  </rcc>
  <rcc rId="4061" sId="2">
    <nc r="O228">
      <f>G228-I228-K228</f>
    </nc>
  </rcc>
  <rcc rId="4062" sId="2">
    <nc r="O229">
      <f>G229-I229-K229</f>
    </nc>
  </rcc>
  <rcc rId="4063" sId="2">
    <nc r="O230">
      <f>G230-I230-K230</f>
    </nc>
  </rcc>
  <rcc rId="4064" sId="2">
    <nc r="O231">
      <f>G231-I231-K231</f>
    </nc>
  </rcc>
  <rcc rId="4065" sId="2">
    <nc r="O232">
      <f>G232-I232-K232</f>
    </nc>
  </rcc>
  <rcc rId="4066" sId="2">
    <nc r="O233">
      <f>G233-I233-K233</f>
    </nc>
  </rcc>
  <rcc rId="4067" sId="2">
    <nc r="O234">
      <f>G234-I234-K234</f>
    </nc>
  </rcc>
  <rcc rId="4068" sId="2">
    <nc r="O235">
      <f>G235-I235-K235</f>
    </nc>
  </rcc>
  <rcc rId="4069" sId="2">
    <nc r="O236">
      <f>G236-I236-K236</f>
    </nc>
  </rcc>
  <rcc rId="4070" sId="2">
    <nc r="O237">
      <f>G237-I237-K237</f>
    </nc>
  </rcc>
  <rcc rId="4071" sId="2">
    <nc r="O238">
      <f>G238-I238-K238</f>
    </nc>
  </rcc>
  <rcc rId="4072" sId="2">
    <nc r="O239">
      <f>G239-I239-K239</f>
    </nc>
  </rcc>
  <rcc rId="4073" sId="2">
    <nc r="O240">
      <f>G240-I240-K240</f>
    </nc>
  </rcc>
  <rcc rId="4074" sId="2">
    <nc r="O241">
      <f>G241-I241-K241</f>
    </nc>
  </rcc>
  <rcc rId="4075" sId="2">
    <nc r="O242">
      <f>G242-I242-K242</f>
    </nc>
  </rcc>
  <rcc rId="4076" sId="2">
    <nc r="O243">
      <f>G243-I243-K243</f>
    </nc>
  </rcc>
  <rcc rId="4077" sId="2">
    <nc r="O244">
      <f>G244-I244-K244</f>
    </nc>
  </rcc>
  <rcc rId="4078" sId="2">
    <nc r="O245">
      <f>G245-I245-K245</f>
    </nc>
  </rcc>
  <rcc rId="4079" sId="2">
    <nc r="O246">
      <f>G246-I246-K246</f>
    </nc>
  </rcc>
  <rcc rId="4080" sId="2">
    <nc r="O247">
      <f>G247-I247-K247</f>
    </nc>
  </rcc>
  <rcc rId="4081" sId="2">
    <nc r="O248">
      <f>G248-I248-K248</f>
    </nc>
  </rcc>
  <rcc rId="4082" sId="2">
    <nc r="O249">
      <f>G249-I249-K249</f>
    </nc>
  </rcc>
  <rcc rId="4083" sId="2">
    <nc r="O250">
      <f>G250-I250-K250</f>
    </nc>
  </rcc>
  <rcc rId="4084" sId="2">
    <nc r="O251">
      <f>G251-I251-K251</f>
    </nc>
  </rcc>
  <rcc rId="4085" sId="2">
    <nc r="O252">
      <f>G252-I252-K252</f>
    </nc>
  </rcc>
  <rcc rId="4086" sId="2">
    <nc r="O253">
      <f>G253-I253-K253</f>
    </nc>
  </rcc>
  <rcc rId="4087" sId="2">
    <nc r="O254">
      <f>G254-I254-K254</f>
    </nc>
  </rcc>
  <rcc rId="4088" sId="2">
    <nc r="O255">
      <f>G255-I255-K255</f>
    </nc>
  </rcc>
  <rcc rId="4089" sId="2">
    <nc r="O256">
      <f>G256-I256-K256</f>
    </nc>
  </rcc>
  <rcc rId="4090" sId="2">
    <nc r="O257">
      <f>G257-I257-K257</f>
    </nc>
  </rcc>
  <rcc rId="4091" sId="2">
    <nc r="O258">
      <f>G258-I258-K258</f>
    </nc>
  </rcc>
  <rcc rId="4092" sId="2">
    <nc r="O259">
      <f>G259-I259-K259</f>
    </nc>
  </rcc>
  <rcc rId="4093" sId="2">
    <nc r="O260">
      <f>G260-I260-K260</f>
    </nc>
  </rcc>
  <rcc rId="4094" sId="2">
    <nc r="O261">
      <f>G261-I261-K261</f>
    </nc>
  </rcc>
  <rcc rId="4095" sId="2">
    <nc r="O262">
      <f>G262-I262-K262</f>
    </nc>
  </rcc>
  <rcc rId="4096" sId="2">
    <nc r="O263">
      <f>G263-I263-K263</f>
    </nc>
  </rcc>
  <rcc rId="4097" sId="2">
    <nc r="O264">
      <f>G264-I264-K264</f>
    </nc>
  </rcc>
  <rcc rId="4098" sId="2">
    <nc r="O265">
      <f>G265-I265-K265</f>
    </nc>
  </rcc>
  <rcc rId="4099" sId="2">
    <nc r="O266">
      <f>G266-I266-K266</f>
    </nc>
  </rcc>
  <rcc rId="4100" sId="2">
    <nc r="O267">
      <f>G267-I267-K267</f>
    </nc>
  </rcc>
  <rcc rId="4101" sId="2">
    <nc r="O268">
      <f>G268-I268-K268</f>
    </nc>
  </rcc>
  <rcc rId="4102" sId="2">
    <nc r="O269">
      <f>G269-I269-K269</f>
    </nc>
  </rcc>
  <rcc rId="4103" sId="2">
    <nc r="O270">
      <f>G270-I270-K270</f>
    </nc>
  </rcc>
  <rcc rId="4104" sId="2">
    <nc r="O271">
      <f>G271-I271-K271</f>
    </nc>
  </rcc>
  <rcc rId="4105" sId="2">
    <nc r="O272">
      <f>G272-I272-K272</f>
    </nc>
  </rcc>
  <rcc rId="4106" sId="2">
    <nc r="O273">
      <f>G273-I273-K273</f>
    </nc>
  </rcc>
  <rcc rId="4107" sId="2">
    <nc r="O274">
      <f>G274-I274-K274</f>
    </nc>
  </rcc>
  <rcc rId="4108" sId="2">
    <nc r="O275">
      <f>G275-I275-K275</f>
    </nc>
  </rcc>
  <rcc rId="4109" sId="2">
    <nc r="O276">
      <f>G276-I276-K276</f>
    </nc>
  </rcc>
  <rcc rId="4110" sId="2">
    <nc r="O277">
      <f>G277-I277-K277</f>
    </nc>
  </rcc>
  <rcc rId="4111" sId="2">
    <nc r="O278">
      <f>G278-I278-K278</f>
    </nc>
  </rcc>
  <rcc rId="4112" sId="2">
    <nc r="O279">
      <f>G279-I279-K279</f>
    </nc>
  </rcc>
  <rcc rId="4113" sId="2">
    <nc r="O280">
      <f>G280-I280-K280</f>
    </nc>
  </rcc>
  <rcc rId="4114" sId="2">
    <nc r="O281">
      <f>G281-I281-K281</f>
    </nc>
  </rcc>
  <rcc rId="4115" sId="2">
    <nc r="O282">
      <f>G282-I282-K282</f>
    </nc>
  </rcc>
  <rcc rId="4116" sId="2">
    <nc r="O283">
      <f>G283-I283-K283</f>
    </nc>
  </rcc>
  <rcc rId="4117" sId="2">
    <nc r="O284">
      <f>G284-I284-K284</f>
    </nc>
  </rcc>
  <rcc rId="4118" sId="2">
    <nc r="O285">
      <f>G285-I285-K285</f>
    </nc>
  </rcc>
  <rcc rId="4119" sId="2">
    <nc r="O286">
      <f>G286-I286-K286</f>
    </nc>
  </rcc>
  <rcc rId="4120" sId="2">
    <nc r="O287">
      <f>G287-I287-K287</f>
    </nc>
  </rcc>
  <rcc rId="4121" sId="2">
    <nc r="O288">
      <f>G288-I288-K288</f>
    </nc>
  </rcc>
  <rcc rId="4122" sId="2">
    <nc r="O289">
      <f>G289-I289-K289</f>
    </nc>
  </rcc>
  <rcc rId="4123" sId="2">
    <nc r="O290">
      <f>G290-I290-K290</f>
    </nc>
  </rcc>
  <rcc rId="4124" sId="2">
    <nc r="O291">
      <f>G291-I291-K291</f>
    </nc>
  </rcc>
  <rcc rId="4125" sId="2">
    <nc r="O292">
      <f>G292-I292-K292</f>
    </nc>
  </rcc>
  <rcc rId="4126" sId="2">
    <nc r="O293">
      <f>G293-I293-K293</f>
    </nc>
  </rcc>
  <rcc rId="4127" sId="2">
    <nc r="O294">
      <f>G294-I294-K294</f>
    </nc>
  </rcc>
  <rcc rId="4128" sId="2">
    <nc r="O295">
      <f>G295-I295-K295</f>
    </nc>
  </rcc>
  <rcc rId="4129" sId="2">
    <nc r="O296">
      <f>G296-I296-K296</f>
    </nc>
  </rcc>
  <rcc rId="4130" sId="2">
    <nc r="O297">
      <f>G297-I297-K297</f>
    </nc>
  </rcc>
  <rcc rId="4131" sId="2">
    <nc r="O298">
      <f>G298-I298-K298</f>
    </nc>
  </rcc>
  <rcc rId="4132" sId="2">
    <nc r="O299">
      <f>G299-I299-K299</f>
    </nc>
  </rcc>
  <rcc rId="4133" sId="2">
    <nc r="O300">
      <f>G300-I300-K300</f>
    </nc>
  </rcc>
  <rcc rId="4134" sId="2">
    <nc r="O301">
      <f>G301-I301-K301</f>
    </nc>
  </rcc>
  <rcc rId="4135" sId="2">
    <nc r="O302">
      <f>G302-I302-K302</f>
    </nc>
  </rcc>
  <rcc rId="4136" sId="2">
    <nc r="O303">
      <f>G303-I303-K303</f>
    </nc>
  </rcc>
  <rcc rId="4137" sId="2">
    <nc r="O304">
      <f>G304-I304-K304</f>
    </nc>
  </rcc>
  <rcc rId="4138" sId="2">
    <nc r="O305">
      <f>G305-I305-K305</f>
    </nc>
  </rcc>
  <rcc rId="4139" sId="2">
    <nc r="O306">
      <f>G306-I306-K306</f>
    </nc>
  </rcc>
  <rcc rId="4140" sId="2">
    <nc r="O307">
      <f>G307-I307-K307</f>
    </nc>
  </rcc>
  <rcc rId="4141" sId="2">
    <nc r="O308">
      <f>G308-I308-K308</f>
    </nc>
  </rcc>
  <rcc rId="4142" sId="2">
    <nc r="O309">
      <f>G309-I309-K309</f>
    </nc>
  </rcc>
  <rcc rId="4143" sId="2">
    <nc r="O310">
      <f>G310-I310-K310</f>
    </nc>
  </rcc>
  <rcc rId="4144" sId="2">
    <nc r="O311">
      <f>G311-I311-K311</f>
    </nc>
  </rcc>
  <rcc rId="4145" sId="2">
    <nc r="O312">
      <f>G312-I312-K312</f>
    </nc>
  </rcc>
  <rcc rId="4146" sId="2">
    <nc r="O313">
      <f>G313-I313-K313</f>
    </nc>
  </rcc>
  <rcc rId="4147" sId="2">
    <nc r="O314">
      <f>G314-I314-K314</f>
    </nc>
  </rcc>
  <rcc rId="4148" sId="2">
    <nc r="O315">
      <f>G315-I315-K315</f>
    </nc>
  </rcc>
  <rcc rId="4149" sId="2">
    <nc r="O316">
      <f>G316-I316-K316</f>
    </nc>
  </rcc>
  <rcc rId="4150" sId="2">
    <nc r="O317">
      <f>G317-I317-K317</f>
    </nc>
  </rcc>
  <rcc rId="4151" sId="2">
    <nc r="O318">
      <f>G318-I318-K318</f>
    </nc>
  </rcc>
  <rcc rId="4152" sId="2">
    <nc r="O319">
      <f>G319-I319-K319</f>
    </nc>
  </rcc>
  <rcc rId="4153" sId="2">
    <nc r="O320">
      <f>G320-I320-K320</f>
    </nc>
  </rcc>
  <rcc rId="4154" sId="2">
    <nc r="O321">
      <f>G321-I321-K321</f>
    </nc>
  </rcc>
  <rcc rId="4155" sId="2">
    <nc r="O322">
      <f>G322-I322-K322</f>
    </nc>
  </rcc>
  <rcc rId="4156" sId="2">
    <nc r="O323">
      <f>G323-I323-K323</f>
    </nc>
  </rcc>
  <rcc rId="4157" sId="2">
    <nc r="O324">
      <f>G324-I324-K324</f>
    </nc>
  </rcc>
  <rcc rId="4158" sId="2">
    <nc r="O325">
      <f>G325-I325-K325</f>
    </nc>
  </rcc>
  <rcc rId="4159" sId="2">
    <nc r="O326">
      <f>G326-I326-K326</f>
    </nc>
  </rcc>
  <rcc rId="4160" sId="2">
    <nc r="O327">
      <f>G327-I327-K327</f>
    </nc>
  </rcc>
  <rcc rId="4161" sId="2">
    <nc r="O328">
      <f>G328-I328-K328</f>
    </nc>
  </rcc>
  <rcc rId="4162" sId="2">
    <nc r="O329">
      <f>G329-I329-K329</f>
    </nc>
  </rcc>
  <rcc rId="4163" sId="2">
    <nc r="O330">
      <f>G330-I330-K330</f>
    </nc>
  </rcc>
  <rcc rId="4164" sId="2">
    <nc r="O331">
      <f>G331-I331-K331</f>
    </nc>
  </rcc>
  <rcc rId="4165" sId="2">
    <nc r="O332">
      <f>G332-I332-K332</f>
    </nc>
  </rcc>
  <rcc rId="4166" sId="2">
    <nc r="O333">
      <f>G333-I333-K333</f>
    </nc>
  </rcc>
  <rcc rId="4167" sId="2">
    <nc r="O334">
      <f>G334-I334-K334</f>
    </nc>
  </rcc>
  <rcc rId="4168" sId="2">
    <nc r="O335">
      <f>G335-I335-K335</f>
    </nc>
  </rcc>
  <rcc rId="4169" sId="2">
    <nc r="O336">
      <f>G336-I336-K336</f>
    </nc>
  </rcc>
  <rcc rId="4170" sId="2">
    <nc r="O337">
      <f>G337-I337-K337</f>
    </nc>
  </rcc>
  <rcc rId="4171" sId="2">
    <nc r="O338">
      <f>G338-I338-K338</f>
    </nc>
  </rcc>
  <rcc rId="4172" sId="2">
    <nc r="O339">
      <f>G339-I339-K339</f>
    </nc>
  </rcc>
  <rcc rId="4173" sId="2">
    <nc r="O340">
      <f>G340-I340-K340</f>
    </nc>
  </rcc>
  <rcc rId="4174" sId="2">
    <nc r="O341">
      <f>G341-I341-K341</f>
    </nc>
  </rcc>
  <rcc rId="4175" sId="2">
    <nc r="O342">
      <f>G342-I342-K342</f>
    </nc>
  </rcc>
  <rcc rId="4176" sId="2">
    <nc r="O343">
      <f>G343-I343-K343</f>
    </nc>
  </rcc>
  <rcc rId="4177" sId="2">
    <nc r="O344">
      <f>G344-I344-K344</f>
    </nc>
  </rcc>
  <rcc rId="4178" sId="2">
    <nc r="O345">
      <f>G345-I345-K345</f>
    </nc>
  </rcc>
  <rcc rId="4179" sId="2">
    <nc r="O346">
      <f>G346-I346-K346</f>
    </nc>
  </rcc>
  <rcc rId="4180" sId="2">
    <nc r="O347">
      <f>G347-I347-K347</f>
    </nc>
  </rcc>
  <rcc rId="4181" sId="2">
    <nc r="O348">
      <f>G348-I348-K348</f>
    </nc>
  </rcc>
  <rcc rId="4182" sId="2">
    <nc r="O349">
      <f>G349-I349-K349</f>
    </nc>
  </rcc>
  <rcc rId="4183" sId="2">
    <nc r="O350">
      <f>G350-I350-K350</f>
    </nc>
  </rcc>
  <rcc rId="4184" sId="2">
    <nc r="O351">
      <f>G351-I351-K351</f>
    </nc>
  </rcc>
  <rcc rId="4185" sId="2">
    <nc r="O352">
      <f>G352-I352-K352</f>
    </nc>
  </rcc>
  <rcc rId="4186" sId="2">
    <nc r="O353">
      <f>G353-I353-K353</f>
    </nc>
  </rcc>
  <rcc rId="4187" sId="2">
    <nc r="O354">
      <f>G354-I354-K354</f>
    </nc>
  </rcc>
  <rcc rId="4188" sId="2">
    <nc r="O355">
      <f>G355-I355-K355</f>
    </nc>
  </rcc>
  <rcc rId="4189" sId="2">
    <nc r="O356">
      <f>G356-I356-K356</f>
    </nc>
  </rcc>
  <rcc rId="4190" sId="2">
    <nc r="O357">
      <f>G357-I357-K357</f>
    </nc>
  </rcc>
  <rcc rId="4191" sId="2">
    <nc r="O358">
      <f>G358-I358-K358</f>
    </nc>
  </rcc>
  <rcc rId="4192" sId="2">
    <nc r="O359">
      <f>G359-I359-K359</f>
    </nc>
  </rcc>
  <rcc rId="4193" sId="2">
    <nc r="O360">
      <f>G360-I360-K360</f>
    </nc>
  </rcc>
  <rcc rId="4194" sId="2">
    <nc r="O361">
      <f>G361-I361-K361</f>
    </nc>
  </rcc>
  <rcc rId="4195" sId="2">
    <nc r="O362">
      <f>G362-I362-K362</f>
    </nc>
  </rcc>
  <rcc rId="4196" sId="2">
    <nc r="O363">
      <f>G363-I363-K363</f>
    </nc>
  </rcc>
  <rcc rId="4197" sId="2">
    <nc r="O364">
      <f>G364-I364-K364</f>
    </nc>
  </rcc>
  <rcc rId="4198" sId="2">
    <nc r="O365">
      <f>G365-I365-K365</f>
    </nc>
  </rcc>
  <rcc rId="4199" sId="2">
    <nc r="O366">
      <f>G366-I366-K366</f>
    </nc>
  </rcc>
  <rcc rId="4200" sId="2">
    <nc r="O367">
      <f>G367-I367-K367</f>
    </nc>
  </rcc>
  <rcc rId="4201" sId="2">
    <nc r="O368">
      <f>G368-I368-K368</f>
    </nc>
  </rcc>
  <rcc rId="4202" sId="2">
    <nc r="O369">
      <f>G369-I369-K369</f>
    </nc>
  </rcc>
  <rcc rId="4203" sId="2">
    <nc r="O370">
      <f>G370-I370-K370</f>
    </nc>
  </rcc>
  <rcc rId="4204" sId="2">
    <nc r="O371">
      <f>G371-I371-K371</f>
    </nc>
  </rcc>
  <rcc rId="4205" sId="2">
    <nc r="O372">
      <f>G372-I372-K372</f>
    </nc>
  </rcc>
  <rcc rId="4206" sId="2">
    <nc r="O373">
      <f>G373-I373-K373</f>
    </nc>
  </rcc>
  <rcc rId="4207" sId="2">
    <nc r="O374">
      <f>G374-I374-K374</f>
    </nc>
  </rcc>
  <rcc rId="4208" sId="2">
    <nc r="O375">
      <f>G375-I375-K375</f>
    </nc>
  </rcc>
  <rcc rId="4209" sId="2">
    <nc r="O376">
      <f>G376-I376-K376</f>
    </nc>
  </rcc>
  <rcc rId="4210" sId="2">
    <nc r="O377">
      <f>G377-I377-K377</f>
    </nc>
  </rcc>
  <rcc rId="4211" sId="2">
    <nc r="O378">
      <f>G378-I378-K378</f>
    </nc>
  </rcc>
  <rcc rId="4212" sId="2">
    <nc r="O379">
      <f>G379-I379-K379</f>
    </nc>
  </rcc>
  <rcc rId="4213" sId="2">
    <nc r="O380">
      <f>G380-I380-K380</f>
    </nc>
  </rcc>
  <rcc rId="4214" sId="2">
    <nc r="O381">
      <f>G381-I381-K381</f>
    </nc>
  </rcc>
  <rcc rId="4215" sId="2">
    <nc r="O382">
      <f>G382-I382-K382</f>
    </nc>
  </rcc>
  <rcc rId="4216" sId="2">
    <nc r="O383">
      <f>G383-I383-K383</f>
    </nc>
  </rcc>
  <rcc rId="4217" sId="2">
    <nc r="O384">
      <f>G384-I384-K384</f>
    </nc>
  </rcc>
  <rcc rId="4218" sId="2">
    <nc r="O385">
      <f>G385-I385-K385</f>
    </nc>
  </rcc>
  <rcc rId="4219" sId="2">
    <nc r="O386">
      <f>G386-I386-K386</f>
    </nc>
  </rcc>
  <rcc rId="4220" sId="2">
    <nc r="O387">
      <f>G387-I387-K387</f>
    </nc>
  </rcc>
  <rcc rId="4221" sId="2">
    <nc r="O388">
      <f>G388-I388-K388</f>
    </nc>
  </rcc>
  <rcc rId="4222" sId="2">
    <nc r="O389">
      <f>G389-I389-K389</f>
    </nc>
  </rcc>
  <rcc rId="4223" sId="2">
    <nc r="O390">
      <f>G390-I390-K390</f>
    </nc>
  </rcc>
  <rcc rId="4224" sId="2">
    <nc r="O391">
      <f>G391-I391-K391</f>
    </nc>
  </rcc>
  <rcc rId="4225" sId="2">
    <nc r="O392">
      <f>G392-I392-K392</f>
    </nc>
  </rcc>
  <rcc rId="4226" sId="2">
    <nc r="O393">
      <f>G393-I393-K393</f>
    </nc>
  </rcc>
  <rcc rId="4227" sId="2">
    <nc r="O394">
      <f>G394-I394-K394</f>
    </nc>
  </rcc>
  <rcc rId="4228" sId="2">
    <nc r="O395">
      <f>G395-I395-K395</f>
    </nc>
  </rcc>
  <rcc rId="4229" sId="2">
    <nc r="O396">
      <f>G396-I396-K396</f>
    </nc>
  </rcc>
  <rcc rId="4230" sId="2">
    <nc r="O397">
      <f>G397-I397-K397</f>
    </nc>
  </rcc>
  <rcc rId="4231" sId="2">
    <nc r="O398">
      <f>G398-I398-K398</f>
    </nc>
  </rcc>
  <rcc rId="4232" sId="2">
    <nc r="O399">
      <f>G399-I399-K399</f>
    </nc>
  </rcc>
  <rcc rId="4233" sId="2">
    <nc r="O400">
      <f>G400-I400-K400</f>
    </nc>
  </rcc>
  <rcc rId="4234" sId="2">
    <nc r="O401">
      <f>G401-I401-K401</f>
    </nc>
  </rcc>
  <rcc rId="4235" sId="2">
    <nc r="O402">
      <f>G402-I402-K402</f>
    </nc>
  </rcc>
  <rcc rId="4236" sId="2">
    <nc r="O403">
      <f>G403-I403-K403</f>
    </nc>
  </rcc>
  <rcc rId="4237" sId="2">
    <nc r="O404">
      <f>G404-I404-K404</f>
    </nc>
  </rcc>
  <rcc rId="4238" sId="2">
    <nc r="O405">
      <f>G405-I405-K405</f>
    </nc>
  </rcc>
  <rcc rId="4239" sId="2">
    <nc r="O406">
      <f>G406-I406-K406</f>
    </nc>
  </rcc>
  <rcc rId="4240" sId="2">
    <nc r="O407">
      <f>G407-I407-K407</f>
    </nc>
  </rcc>
  <rcc rId="4241" sId="2">
    <nc r="O408">
      <f>G408-I408-K408</f>
    </nc>
  </rcc>
  <rcc rId="4242" sId="2">
    <nc r="O409">
      <f>G409-I409-K409</f>
    </nc>
  </rcc>
  <rcc rId="4243" sId="2">
    <nc r="O410">
      <f>G410-I410-K410</f>
    </nc>
  </rcc>
  <rcc rId="4244" sId="2">
    <nc r="O411">
      <f>G411-I411-K411</f>
    </nc>
  </rcc>
  <rcc rId="4245" sId="2">
    <nc r="O412">
      <f>G412-I412-K412</f>
    </nc>
  </rcc>
  <rcc rId="4246" sId="2">
    <nc r="O413">
      <f>G413-I413-K413</f>
    </nc>
  </rcc>
  <rcc rId="4247" sId="2">
    <nc r="O414">
      <f>G414-I414-K414</f>
    </nc>
  </rcc>
  <rcc rId="4248" sId="2">
    <nc r="O415">
      <f>G415-I415-K415</f>
    </nc>
  </rcc>
  <rcc rId="4249" sId="2">
    <nc r="O416">
      <f>G416-I416-K416</f>
    </nc>
  </rcc>
  <rcc rId="4250" sId="2">
    <nc r="O417">
      <f>G417-I417-K417</f>
    </nc>
  </rcc>
  <rcc rId="4251" sId="2">
    <nc r="O418">
      <f>G418-I418-K418</f>
    </nc>
  </rcc>
  <rcc rId="4252" sId="2">
    <nc r="O419">
      <f>G419-I419-K419</f>
    </nc>
  </rcc>
  <rcc rId="4253" sId="2">
    <nc r="O420">
      <f>G420-I420-K420</f>
    </nc>
  </rcc>
  <rcc rId="4254" sId="2">
    <nc r="O421">
      <f>G421-I421-K421</f>
    </nc>
  </rcc>
  <rcc rId="4255" sId="2">
    <nc r="O422">
      <f>G422-I422-K422</f>
    </nc>
  </rcc>
  <rcc rId="4256" sId="2">
    <nc r="O423">
      <f>G423-I423-K423</f>
    </nc>
  </rcc>
  <rcc rId="4257" sId="2">
    <nc r="O424">
      <f>G424-I424-K424</f>
    </nc>
  </rcc>
  <rcc rId="4258" sId="2">
    <nc r="O425">
      <f>G425-I425-K425</f>
    </nc>
  </rcc>
  <rcc rId="4259" sId="2">
    <nc r="O426">
      <f>G426-I426-K426</f>
    </nc>
  </rcc>
  <rcc rId="4260" sId="2">
    <nc r="O427">
      <f>G427-I427-K427</f>
    </nc>
  </rcc>
  <rcc rId="4261" sId="2">
    <nc r="O428">
      <f>G428-I428-K428</f>
    </nc>
  </rcc>
  <rcc rId="4262" sId="2">
    <nc r="O429">
      <f>G429-I429-K429</f>
    </nc>
  </rcc>
  <rcc rId="4263" sId="2">
    <nc r="O430">
      <f>G430-I430-K430</f>
    </nc>
  </rcc>
  <rcc rId="4264" sId="2">
    <nc r="O431">
      <f>G431-I431-K431</f>
    </nc>
  </rcc>
  <rcc rId="4265" sId="2">
    <nc r="O432">
      <f>G432-I432-K432</f>
    </nc>
  </rcc>
  <rcc rId="4266" sId="2">
    <nc r="O433">
      <f>G433-I433-K433</f>
    </nc>
  </rcc>
  <rcc rId="4267" sId="2">
    <nc r="O434">
      <f>G434-I434-K434</f>
    </nc>
  </rcc>
  <rcc rId="4268" sId="2">
    <nc r="O435">
      <f>G435-I435-K435</f>
    </nc>
  </rcc>
  <rcc rId="4269" sId="2">
    <nc r="O436">
      <f>G436-I436-K436</f>
    </nc>
  </rcc>
  <rcc rId="4270" sId="2">
    <nc r="O437">
      <f>G437-I437-K437</f>
    </nc>
  </rcc>
  <rcc rId="4271" sId="2">
    <nc r="O438">
      <f>G438-I438-K438</f>
    </nc>
  </rcc>
  <rcc rId="4272" sId="2">
    <nc r="O439">
      <f>G439-I439-K439</f>
    </nc>
  </rcc>
  <rcc rId="4273" sId="2">
    <nc r="O440">
      <f>G440-I440-K440</f>
    </nc>
  </rcc>
  <rcc rId="4274" sId="2">
    <nc r="O441">
      <f>G441-I441-K441</f>
    </nc>
  </rcc>
  <rcc rId="4275" sId="2">
    <nc r="O442">
      <f>G442-I442-K442</f>
    </nc>
  </rcc>
  <rcc rId="4276" sId="2">
    <nc r="O443">
      <f>G443-I443-K443</f>
    </nc>
  </rcc>
  <rcc rId="4277" sId="2">
    <nc r="O444">
      <f>G444-I444-K444</f>
    </nc>
  </rcc>
  <rcc rId="4278" sId="2">
    <nc r="O445">
      <f>G445-I445-K445</f>
    </nc>
  </rcc>
  <rcc rId="4279" sId="2">
    <nc r="O446">
      <f>G446-I446-K446</f>
    </nc>
  </rcc>
  <rcc rId="4280" sId="2">
    <nc r="O447">
      <f>G447-I447-K447</f>
    </nc>
  </rcc>
  <rcc rId="4281" sId="2">
    <nc r="O448">
      <f>G448-I448-K448</f>
    </nc>
  </rcc>
  <rcc rId="4282" sId="2">
    <nc r="O449">
      <f>G449-I449-K449</f>
    </nc>
  </rcc>
  <rcc rId="4283" sId="2">
    <nc r="O450">
      <f>G450-I450-K450</f>
    </nc>
  </rcc>
  <rcc rId="4284" sId="2">
    <nc r="O451">
      <f>G451-I451-K451</f>
    </nc>
  </rcc>
  <rcc rId="4285" sId="2">
    <nc r="O452">
      <f>G452-I452-K452</f>
    </nc>
  </rcc>
  <rcc rId="4286" sId="2">
    <nc r="O453">
      <f>G453-I453-K453</f>
    </nc>
  </rcc>
  <rcc rId="4287" sId="2">
    <nc r="O454">
      <f>G454-I454-K454</f>
    </nc>
  </rcc>
  <rcc rId="4288" sId="2">
    <nc r="O455">
      <f>G455-I455-K455</f>
    </nc>
  </rcc>
  <rcc rId="4289" sId="2">
    <nc r="O456">
      <f>G456-I456-K456</f>
    </nc>
  </rcc>
  <rcc rId="4290" sId="2">
    <nc r="O457">
      <f>G457-I457-K457</f>
    </nc>
  </rcc>
  <rcc rId="4291" sId="2">
    <nc r="O458">
      <f>G458-I458-K458</f>
    </nc>
  </rcc>
  <rcc rId="4292" sId="2">
    <nc r="O459">
      <f>G459-I459-K459</f>
    </nc>
  </rcc>
  <rcc rId="4293" sId="2">
    <nc r="O460">
      <f>G460-I460-K460</f>
    </nc>
  </rcc>
  <rcc rId="4294" sId="2">
    <nc r="O461">
      <f>G461-I461-K461</f>
    </nc>
  </rcc>
  <rcc rId="4295" sId="2">
    <nc r="O462">
      <f>G462-I462-K462</f>
    </nc>
  </rcc>
  <rcc rId="4296" sId="2">
    <nc r="O463">
      <f>G463-I463-K463</f>
    </nc>
  </rcc>
  <rcc rId="4297" sId="2">
    <nc r="O464">
      <f>G464-I464-K464</f>
    </nc>
  </rcc>
  <rcc rId="4298" sId="2">
    <nc r="O465">
      <f>G465-I465-K465</f>
    </nc>
  </rcc>
  <rcc rId="4299" sId="2">
    <nc r="O466">
      <f>G466-I466-K466</f>
    </nc>
  </rcc>
  <rcc rId="4300" sId="2">
    <nc r="O467">
      <f>G467-I467-K467</f>
    </nc>
  </rcc>
  <rcc rId="4301" sId="2">
    <nc r="O468">
      <f>G468-I468-K468</f>
    </nc>
  </rcc>
  <rcc rId="4302" sId="2">
    <nc r="O469">
      <f>G469-I469-K469</f>
    </nc>
  </rcc>
  <rcc rId="4303" sId="2">
    <nc r="O470">
      <f>G470-I470-K470</f>
    </nc>
  </rcc>
  <rcc rId="4304" sId="2">
    <nc r="O471">
      <f>G471-I471-K471</f>
    </nc>
  </rcc>
  <rcc rId="4305" sId="2">
    <nc r="O472">
      <f>G472-I472-K472</f>
    </nc>
  </rcc>
  <rcc rId="4306" sId="2">
    <nc r="O473">
      <f>G473-I473-K473</f>
    </nc>
  </rcc>
  <rcc rId="4307" sId="2">
    <nc r="O474">
      <f>G474-I474-K474</f>
    </nc>
  </rcc>
  <rcc rId="4308" sId="2">
    <nc r="O475">
      <f>G475-I475-K475</f>
    </nc>
  </rcc>
  <rcc rId="4309" sId="2">
    <nc r="O476">
      <f>G476-I476-K476</f>
    </nc>
  </rcc>
  <rcc rId="4310" sId="2">
    <nc r="O477">
      <f>G477-I477-K477</f>
    </nc>
  </rcc>
  <rcc rId="4311" sId="2">
    <nc r="O478">
      <f>G478-I478-K478</f>
    </nc>
  </rcc>
  <rcc rId="4312" sId="2">
    <nc r="O479">
      <f>G479-I479-K479</f>
    </nc>
  </rcc>
  <rcc rId="4313" sId="2">
    <nc r="O480">
      <f>G480-I480-K480</f>
    </nc>
  </rcc>
  <rcc rId="4314" sId="2">
    <nc r="O481">
      <f>G481-I481-K481</f>
    </nc>
  </rcc>
  <rcc rId="4315" sId="2">
    <nc r="O482">
      <f>G482-I482-K482</f>
    </nc>
  </rcc>
  <rcc rId="4316" sId="2">
    <nc r="O483">
      <f>G483-I483-K483</f>
    </nc>
  </rcc>
  <rcc rId="4317" sId="2">
    <nc r="O484">
      <f>G484-I484-K484</f>
    </nc>
  </rcc>
  <rcc rId="4318" sId="2">
    <nc r="O485">
      <f>G485-I485-K485</f>
    </nc>
  </rcc>
  <rcc rId="4319" sId="2">
    <nc r="O486">
      <f>G486-I486-K486</f>
    </nc>
  </rcc>
  <rcc rId="4320" sId="2">
    <nc r="O487">
      <f>G487-I487-K487</f>
    </nc>
  </rcc>
  <rcc rId="4321" sId="2">
    <nc r="O488">
      <f>G488-I488-K488</f>
    </nc>
  </rcc>
  <rcc rId="4322" sId="2">
    <nc r="O489">
      <f>G489-I489-K489</f>
    </nc>
  </rcc>
  <rcc rId="4323" sId="2">
    <nc r="O490">
      <f>G490-I490-K490</f>
    </nc>
  </rcc>
  <rcc rId="4324" sId="2">
    <nc r="O491">
      <f>G491-I491-K491</f>
    </nc>
  </rcc>
  <rcc rId="4325" sId="2">
    <nc r="O492">
      <f>G492-I492-K492</f>
    </nc>
  </rcc>
  <rcc rId="4326" sId="2">
    <nc r="O493">
      <f>G493-I493-K493</f>
    </nc>
  </rcc>
  <rcc rId="4327" sId="2">
    <nc r="O494">
      <f>G494-I494-K494</f>
    </nc>
  </rcc>
  <rcc rId="4328" sId="2">
    <nc r="O495">
      <f>G495-I495-K495</f>
    </nc>
  </rcc>
  <rcc rId="4329" sId="2">
    <nc r="O496">
      <f>G496-I496-K496</f>
    </nc>
  </rcc>
  <rcc rId="4330" sId="2">
    <nc r="O497">
      <f>G497-I497-K497</f>
    </nc>
  </rcc>
  <rcc rId="4331" sId="2">
    <nc r="O498">
      <f>G498-I498-K498</f>
    </nc>
  </rcc>
  <rcc rId="4332" sId="2">
    <nc r="O499">
      <f>G499-I499-K499</f>
    </nc>
  </rcc>
  <rcc rId="4333" sId="2">
    <nc r="O500">
      <f>G500-I500-K500</f>
    </nc>
  </rcc>
  <rcc rId="4334" sId="2">
    <nc r="O501">
      <f>G501-I501-K501</f>
    </nc>
  </rcc>
  <rcc rId="4335" sId="2">
    <nc r="O502">
      <f>G502-I502-K502</f>
    </nc>
  </rcc>
  <rcc rId="4336" sId="2">
    <nc r="O503">
      <f>G503-I503-K503</f>
    </nc>
  </rcc>
  <rcc rId="4337" sId="2">
    <nc r="O504">
      <f>G504-I504-K504</f>
    </nc>
  </rcc>
  <rcc rId="4338" sId="2">
    <nc r="O505">
      <f>G505-I505-K505</f>
    </nc>
  </rcc>
  <rcc rId="4339" sId="2">
    <nc r="O506">
      <f>G506-I506-K506</f>
    </nc>
  </rcc>
  <rcc rId="4340" sId="2">
    <nc r="O507">
      <f>G507-I507-K507</f>
    </nc>
  </rcc>
  <rcc rId="4341" sId="2">
    <nc r="O508">
      <f>G508-I508-K508</f>
    </nc>
  </rcc>
  <rcc rId="4342" sId="2">
    <nc r="O509">
      <f>G509-I509-K509</f>
    </nc>
  </rcc>
  <rcc rId="4343" sId="2">
    <nc r="O510">
      <f>G510-I510-K510</f>
    </nc>
  </rcc>
  <rcc rId="4344" sId="2">
    <nc r="O511">
      <f>G511-I511-K511</f>
    </nc>
  </rcc>
  <rcc rId="4345" sId="2">
    <nc r="O512">
      <f>G512-I512-K512</f>
    </nc>
  </rcc>
  <rcc rId="4346" sId="2">
    <nc r="O513">
      <f>G513-I513-K513</f>
    </nc>
  </rcc>
  <rcc rId="4347" sId="2">
    <nc r="O514">
      <f>G514-I514-K514</f>
    </nc>
  </rcc>
  <rcc rId="4348" sId="2">
    <nc r="O515">
      <f>G515-I515-K515</f>
    </nc>
  </rcc>
  <rcc rId="4349" sId="2">
    <nc r="O516">
      <f>G516-I516-K516</f>
    </nc>
  </rcc>
  <rcc rId="4350" sId="2">
    <nc r="O517">
      <f>G517-I517-K517</f>
    </nc>
  </rcc>
  <rcc rId="4351" sId="2">
    <nc r="O518">
      <f>G518-I518-K518</f>
    </nc>
  </rcc>
  <rcc rId="4352" sId="2">
    <nc r="O519">
      <f>G519-I519-K519</f>
    </nc>
  </rcc>
  <rcc rId="4353" sId="2">
    <nc r="O520">
      <f>G520-I520-K520</f>
    </nc>
  </rcc>
  <rcc rId="4354" sId="2">
    <nc r="O521">
      <f>G521-I521-K521</f>
    </nc>
  </rcc>
  <rcc rId="4355" sId="2">
    <nc r="O522">
      <f>G522-I522-K522</f>
    </nc>
  </rcc>
  <rcc rId="4356" sId="2">
    <nc r="O523">
      <f>G523-I523-K523</f>
    </nc>
  </rcc>
  <rcc rId="4357" sId="2">
    <nc r="O524">
      <f>G524-I524-K524</f>
    </nc>
  </rcc>
  <rcc rId="4358" sId="2">
    <nc r="O525">
      <f>G525-I525-K525</f>
    </nc>
  </rcc>
  <rcc rId="4359" sId="2">
    <nc r="O526">
      <f>G526-I526-K526</f>
    </nc>
  </rcc>
  <rcc rId="4360" sId="2">
    <nc r="O527">
      <f>G527-I527-K527</f>
    </nc>
  </rcc>
  <rcc rId="4361" sId="2" numFmtId="4">
    <oc r="K222">
      <v>0</v>
    </oc>
    <nc r="K222">
      <f>G222-I222</f>
    </nc>
  </rcc>
  <rcc rId="4362" sId="2" numFmtId="4">
    <nc r="H226">
      <v>0</v>
    </nc>
  </rcc>
  <rcc rId="4363" sId="2" numFmtId="4">
    <nc r="J226">
      <v>0</v>
    </nc>
  </rcc>
  <rcc rId="4364" sId="2">
    <nc r="A222" t="inlineStr">
      <is>
        <t>Субсидии юридическим лицам на осуществление капитальных вложений в объекты недвижимого имущества</t>
      </is>
    </nc>
  </rcc>
  <rcc rId="4365" sId="2">
    <nc r="P214">
      <f>H214/J214-N214</f>
    </nc>
  </rcc>
  <rcc rId="4366" sId="2">
    <nc r="P215">
      <f>H215/J215-N215</f>
    </nc>
  </rcc>
  <rcc rId="4367" sId="2">
    <nc r="P216">
      <f>H216/J216-N216</f>
    </nc>
  </rcc>
  <rfmt sheetId="2" sqref="P217" start="0" length="0">
    <dxf>
      <font>
        <b/>
        <sz val="12"/>
        <name val="Times New Roman"/>
        <scheme val="none"/>
      </font>
    </dxf>
  </rfmt>
  <rfmt sheetId="2" sqref="P218" start="0" length="0">
    <dxf>
      <font>
        <b/>
        <sz val="12"/>
        <name val="Times New Roman"/>
        <scheme val="none"/>
      </font>
    </dxf>
  </rfmt>
  <rfmt sheetId="2" sqref="P221" start="0" length="0">
    <dxf>
      <font>
        <b/>
        <sz val="12"/>
        <name val="Times New Roman"/>
        <scheme val="none"/>
      </font>
    </dxf>
  </rfmt>
  <rfmt sheetId="2" sqref="P222" start="0" length="0">
    <dxf>
      <font>
        <b/>
        <sz val="12"/>
        <name val="Times New Roman"/>
        <scheme val="none"/>
      </font>
    </dxf>
  </rfmt>
  <rfmt sheetId="2" sqref="P223" start="0" length="0">
    <dxf>
      <font>
        <b/>
        <sz val="12"/>
        <name val="Times New Roman"/>
        <scheme val="none"/>
      </font>
    </dxf>
  </rfmt>
  <rfmt sheetId="2" sqref="P224" start="0" length="0">
    <dxf>
      <font>
        <b/>
        <sz val="12"/>
        <name val="Times New Roman"/>
        <scheme val="none"/>
      </font>
    </dxf>
  </rfmt>
  <rfmt sheetId="2" sqref="P225" start="0" length="0">
    <dxf>
      <font>
        <b/>
        <sz val="12"/>
        <name val="Times New Roman"/>
        <scheme val="none"/>
      </font>
    </dxf>
  </rfmt>
  <rfmt sheetId="2" sqref="P226" start="0" length="0">
    <dxf>
      <font>
        <b/>
        <sz val="12"/>
        <name val="Times New Roman"/>
        <scheme val="none"/>
      </font>
    </dxf>
  </rfmt>
  <rcc rId="4368" sId="2">
    <nc r="P8">
      <f>H8/J8-N8</f>
    </nc>
  </rcc>
  <rcc rId="4369" sId="2">
    <nc r="P9">
      <f>H9/J9-N9</f>
    </nc>
  </rcc>
  <rcc rId="4370" sId="2">
    <nc r="P10">
      <f>H10/J10-N10</f>
    </nc>
  </rcc>
  <rcc rId="4371" sId="2" odxf="1" dxf="1">
    <nc r="P11">
      <f>H11/J11-N11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72" sId="2" odxf="1" dxf="1">
    <nc r="P12">
      <f>H12/J12-N12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73" sId="2" odxf="1" dxf="1">
    <nc r="P13">
      <f>H13/J13-N13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74" sId="2">
    <nc r="P14">
      <f>H14/J14-N14</f>
    </nc>
  </rcc>
  <rcc rId="4375" sId="2">
    <nc r="P15">
      <f>H15/J15-N15</f>
    </nc>
  </rcc>
  <rcc rId="4376" sId="2">
    <nc r="P16">
      <f>H16/J16-N16</f>
    </nc>
  </rcc>
  <rcc rId="4377" sId="2" odxf="1" dxf="1">
    <nc r="P17">
      <f>H17/J17-N17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78" sId="2" odxf="1" dxf="1">
    <nc r="P18">
      <f>H18/J18-N18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79" sId="2" odxf="1" dxf="1">
    <nc r="P19">
      <f>H19/J19-N19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0" sId="2" odxf="1" dxf="1">
    <nc r="P20">
      <f>H20/J20-N20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1" sId="2">
    <nc r="P21">
      <f>H21/J21-N21</f>
    </nc>
  </rcc>
  <rcc rId="4382" sId="2">
    <nc r="P22">
      <f>H22/J22-N22</f>
    </nc>
  </rcc>
  <rcc rId="4383" sId="2" odxf="1" dxf="1">
    <nc r="P23">
      <f>H23/J23-N23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4" sId="2">
    <nc r="P24">
      <f>H24/J24-N24</f>
    </nc>
  </rcc>
  <rcc rId="4385" sId="2">
    <nc r="P25">
      <f>H25/J25-N25</f>
    </nc>
  </rcc>
  <rcc rId="4386" sId="2" odxf="1" dxf="1">
    <nc r="P26">
      <f>H26/J26-N26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7" sId="2" odxf="1" dxf="1">
    <nc r="P27">
      <f>H27/J27-N27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8" sId="2" odxf="1" dxf="1">
    <nc r="P28">
      <f>H28/J28-N28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89" sId="2" odxf="1" dxf="1">
    <nc r="P29">
      <f>H29/J29-N29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90" sId="2" odxf="1" dxf="1">
    <nc r="P30">
      <f>H30/J30-N30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91" sId="2">
    <nc r="P31">
      <f>H31/J31-N31</f>
    </nc>
  </rcc>
  <rcc rId="4392" sId="2">
    <nc r="P32">
      <f>H32/J32-N32</f>
    </nc>
  </rcc>
  <rcc rId="4393" sId="2">
    <nc r="P33">
      <f>H33/J33-N33</f>
    </nc>
  </rcc>
  <rcc rId="4394" sId="2" odxf="1" dxf="1">
    <nc r="P34">
      <f>H34/J34-N34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95" sId="2" odxf="1" dxf="1">
    <nc r="P35">
      <f>H35/J35-N35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96" sId="2" odxf="1" dxf="1">
    <nc r="P36">
      <f>H36/J36-N36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397" sId="2">
    <nc r="P37">
      <f>H37/J37-N37</f>
    </nc>
  </rcc>
  <rcc rId="4398" sId="2">
    <nc r="P38">
      <f>H38/J38-N38</f>
    </nc>
  </rcc>
  <rcc rId="4399" sId="2" odxf="1" dxf="1">
    <nc r="P39">
      <f>H39/J39-N39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00" sId="2" odxf="1" dxf="1">
    <nc r="P40">
      <f>H40/J40-N40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01" sId="2" odxf="1" dxf="1">
    <nc r="P41">
      <f>H41/J41-N41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02" sId="2">
    <nc r="P42">
      <f>H42/J42-N42</f>
    </nc>
  </rcc>
  <rcc rId="4403" sId="2">
    <nc r="P43">
      <f>H43/J43-N43</f>
    </nc>
  </rcc>
  <rcc rId="4404" sId="2" odxf="1" dxf="1">
    <nc r="P44">
      <f>H44/J44-N44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05" sId="2">
    <nc r="P45">
      <f>H45/J45-N45</f>
    </nc>
  </rcc>
  <rcc rId="4406" sId="2">
    <nc r="P46">
      <f>H46/J46-N46</f>
    </nc>
  </rcc>
  <rcc rId="4407" sId="2">
    <nc r="P47">
      <f>H47/J47-N47</f>
    </nc>
  </rcc>
  <rcc rId="4408" sId="2" odxf="1" dxf="1">
    <nc r="P48">
      <f>H48/J48-N48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09" sId="2">
    <nc r="P49">
      <f>H49/J49-N49</f>
    </nc>
  </rcc>
  <rcc rId="4410" sId="2">
    <nc r="P50">
      <f>H50/J50-N50</f>
    </nc>
  </rcc>
  <rcc rId="4411" sId="2">
    <nc r="P51">
      <f>H51/J51-N51</f>
    </nc>
  </rcc>
  <rcc rId="4412" sId="2" odxf="1" dxf="1">
    <nc r="P52">
      <f>H52/J52-N52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13" sId="2">
    <nc r="P53">
      <f>H53/J53-N53</f>
    </nc>
  </rcc>
  <rcc rId="4414" sId="2">
    <nc r="P54">
      <f>H54/J54-N54</f>
    </nc>
  </rcc>
  <rcc rId="4415" sId="2">
    <nc r="P55">
      <f>H55/J55-N55</f>
    </nc>
  </rcc>
  <rcc rId="4416" sId="2" odxf="1" dxf="1">
    <nc r="P56">
      <f>H56/J56-N56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17" sId="2" odxf="1" dxf="1">
    <nc r="P57">
      <f>H57/J57-N57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18" sId="2" odxf="1" dxf="1">
    <nc r="P58">
      <f>H58/J58-N58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19" sId="2">
    <nc r="P59">
      <f>H59/J59-N59</f>
    </nc>
  </rcc>
  <rcc rId="4420" sId="2">
    <nc r="P60">
      <f>H60/J60-N60</f>
    </nc>
  </rcc>
  <rcc rId="4421" sId="2" odxf="1" dxf="1">
    <nc r="P61">
      <f>H61/J61-N61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22" sId="2" odxf="1" dxf="1">
    <nc r="P62">
      <f>H62/J62-N62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23" sId="2" odxf="1" dxf="1">
    <nc r="P63">
      <f>H63/J63-N63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24" sId="2">
    <nc r="P64">
      <f>H64/J64-N64</f>
    </nc>
  </rcc>
  <rcc rId="4425" sId="2">
    <nc r="P65">
      <f>H65/J65-N65</f>
    </nc>
  </rcc>
  <rcc rId="4426" sId="2" odxf="1" dxf="1">
    <nc r="P66">
      <f>H66/J66-N66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27" sId="2">
    <nc r="P67">
      <f>H67/J67-N67</f>
    </nc>
  </rcc>
  <rcc rId="4428" sId="2">
    <nc r="P68">
      <f>H68/J68-N68</f>
    </nc>
  </rcc>
  <rcc rId="4429" sId="2" odxf="1" dxf="1">
    <nc r="P69">
      <f>H69/J69-N69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30" sId="2" odxf="1" dxf="1">
    <nc r="P70">
      <f>H70/J70-N70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31" sId="2">
    <nc r="P71">
      <f>H71/J71-N71</f>
    </nc>
  </rcc>
  <rcc rId="4432" sId="2">
    <nc r="P72">
      <f>H72/J72-N72</f>
    </nc>
  </rcc>
  <rcc rId="4433" sId="2">
    <nc r="P73">
      <f>H73/J73-N73</f>
    </nc>
  </rcc>
  <rcc rId="4434" sId="2">
    <nc r="P74">
      <f>H74/J74-N74</f>
    </nc>
  </rcc>
  <rcc rId="4435" sId="2">
    <nc r="P75">
      <f>H75/J75-N75</f>
    </nc>
  </rcc>
  <rcc rId="4436" sId="2">
    <nc r="P76">
      <f>H76/J76-N76</f>
    </nc>
  </rcc>
  <rcc rId="4437" sId="2" odxf="1" dxf="1">
    <nc r="P77">
      <f>H77/J77-N77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38" sId="2" odxf="1" dxf="1">
    <nc r="P78">
      <f>H78/J78-N78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39" sId="2" odxf="1" dxf="1">
    <nc r="P79">
      <f>H79/J79-N79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0" sId="2">
    <nc r="P80">
      <f>H80/J80-N80</f>
    </nc>
  </rcc>
  <rcc rId="4441" sId="2" odxf="1" dxf="1">
    <nc r="P81">
      <f>H81/J81-N81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2" sId="2" odxf="1" dxf="1">
    <nc r="P82">
      <f>H82/J82-N82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3" sId="2" odxf="1" dxf="1">
    <nc r="P83">
      <f>H83/J83-N83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4" sId="2">
    <nc r="P84">
      <f>H84/J84-N84</f>
    </nc>
  </rcc>
  <rcc rId="4445" sId="2">
    <nc r="P85">
      <f>H85/J85-N85</f>
    </nc>
  </rcc>
  <rcc rId="4446" sId="2" odxf="1" dxf="1">
    <nc r="P86">
      <f>H86/J86-N86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7" sId="2" odxf="1" dxf="1">
    <nc r="P87">
      <f>H87/J87-N87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8" sId="2" odxf="1" dxf="1">
    <nc r="P88">
      <f>H88/J88-N88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49" sId="2">
    <nc r="P89">
      <f>H89/J89-N89</f>
    </nc>
  </rcc>
  <rcc rId="4450" sId="2">
    <nc r="P90">
      <f>H90/J90-N90</f>
    </nc>
  </rcc>
  <rcc rId="4451" sId="2" odxf="1" dxf="1">
    <nc r="P91">
      <f>H91/J91-N91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52" sId="2">
    <nc r="P92">
      <f>H92/J92-N92</f>
    </nc>
  </rcc>
  <rcc rId="4453" sId="2">
    <nc r="P93">
      <f>H93/J93-N93</f>
    </nc>
  </rcc>
  <rcc rId="4454" sId="2" odxf="1" dxf="1">
    <nc r="P94">
      <f>H94/J94-N94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55" sId="2">
    <nc r="P95">
      <f>H95/J95-N95</f>
    </nc>
  </rcc>
  <rcc rId="4456" sId="2">
    <nc r="P96">
      <f>H96/J96-N96</f>
    </nc>
  </rcc>
  <rcc rId="4457" sId="2" odxf="1" dxf="1">
    <nc r="P97">
      <f>H97/J97-N97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58" sId="2" odxf="1" dxf="1">
    <nc r="P98">
      <f>H98/J98-N98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59" sId="2">
    <nc r="P99">
      <f>H99/J99-N99</f>
    </nc>
  </rcc>
  <rcc rId="4460" sId="2" odxf="1" dxf="1">
    <nc r="P100">
      <f>H100/J100-N100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61" sId="2" odxf="1" dxf="1">
    <nc r="P101">
      <f>H101/J101-N101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62" sId="2">
    <nc r="P102">
      <f>H102/J102-N102</f>
    </nc>
  </rcc>
  <rcc rId="4463" sId="2">
    <nc r="P103">
      <f>H103/J103-N103</f>
    </nc>
  </rcc>
  <rcc rId="4464" sId="2" odxf="1" dxf="1">
    <nc r="P104">
      <f>H104/J104-N104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65" sId="2" odxf="1" dxf="1">
    <nc r="P105">
      <f>H105/J105-N105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66" sId="2">
    <nc r="P106">
      <f>H106/J106-N106</f>
    </nc>
  </rcc>
  <rcc rId="4467" sId="2" odxf="1" dxf="1">
    <nc r="P107">
      <f>H107/J107-N107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68" sId="2">
    <nc r="P108">
      <f>H108/J108-N108</f>
    </nc>
  </rcc>
  <rcc rId="4469" sId="2" odxf="1" dxf="1">
    <nc r="P109">
      <f>H109/J109-N109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0" sId="2" odxf="1" dxf="1">
    <nc r="P110">
      <f>H110/J110-N110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1" sId="2" odxf="1" dxf="1">
    <nc r="P111">
      <f>H111/J111-N111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2" sId="2">
    <nc r="P112">
      <f>H112/J112-N112</f>
    </nc>
  </rcc>
  <rcc rId="4473" sId="2">
    <nc r="P113">
      <f>H113/J113-N113</f>
    </nc>
  </rcc>
  <rcc rId="4474" sId="2">
    <nc r="P114">
      <f>H114/J114-N114</f>
    </nc>
  </rcc>
  <rcc rId="4475" sId="2">
    <nc r="P115">
      <f>H115/J115-N115</f>
    </nc>
  </rcc>
  <rcc rId="4476" sId="2" odxf="1" dxf="1">
    <nc r="P116">
      <f>H116/J116-N116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7" sId="2" odxf="1" dxf="1">
    <nc r="P117">
      <f>H117/J117-N117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8" sId="2" odxf="1" dxf="1">
    <nc r="P118">
      <f>H118/J118-N118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79" sId="2">
    <nc r="P119">
      <f>H119/J119-N119</f>
    </nc>
  </rcc>
  <rcc rId="4480" sId="2">
    <nc r="P120">
      <f>H120/J120-N120</f>
    </nc>
  </rcc>
  <rcc rId="4481" sId="2" odxf="1" dxf="1">
    <nc r="P121">
      <f>H121/J121-N121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82" sId="2" odxf="1" dxf="1">
    <nc r="P122">
      <f>H122/J122-N122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83" sId="2">
    <nc r="P123">
      <f>H123/J123-N123</f>
    </nc>
  </rcc>
  <rcc rId="4484" sId="2">
    <nc r="P124">
      <f>H124/J124-N124</f>
    </nc>
  </rcc>
  <rcc rId="4485" sId="2">
    <nc r="P125">
      <f>H125/J125-N125</f>
    </nc>
  </rcc>
  <rcc rId="4486" sId="2" odxf="1" dxf="1">
    <nc r="P126">
      <f>H126/J126-N126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87" sId="2" odxf="1" dxf="1">
    <nc r="P127">
      <f>H127/J127-N127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88" sId="2" odxf="1" dxf="1">
    <nc r="P128">
      <f>H128/J128-N128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89" sId="2">
    <nc r="P129">
      <f>H129/J129-N129</f>
    </nc>
  </rcc>
  <rcc rId="4490" sId="2">
    <nc r="P130">
      <f>H130/J130-N130</f>
    </nc>
  </rcc>
  <rcc rId="4491" sId="2" odxf="1" dxf="1">
    <nc r="P131">
      <f>H131/J131-N131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92" sId="2" odxf="1" dxf="1">
    <nc r="P132">
      <f>H132/J132-N132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93" sId="2">
    <nc r="P133">
      <f>H133/J133-N133</f>
    </nc>
  </rcc>
  <rcc rId="4494" sId="2">
    <nc r="P134">
      <f>H134/J134-N134</f>
    </nc>
  </rcc>
  <rcc rId="4495" sId="2" odxf="1" dxf="1">
    <nc r="P135">
      <f>H135/J135-N135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96" sId="2">
    <nc r="P136">
      <f>H136/J136-N136</f>
    </nc>
  </rcc>
  <rcc rId="4497" sId="2">
    <nc r="P137">
      <f>H137/J137-N137</f>
    </nc>
  </rcc>
  <rcc rId="4498" sId="2" odxf="1" dxf="1">
    <nc r="P138">
      <f>H138/J138-N138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499" sId="2">
    <nc r="P139">
      <f>H139/J139-N139</f>
    </nc>
  </rcc>
  <rcc rId="4500" sId="2">
    <nc r="P140">
      <f>H140/J140-N140</f>
    </nc>
  </rcc>
  <rcc rId="4501" sId="2">
    <nc r="P141">
      <f>H141/J141-N141</f>
    </nc>
  </rcc>
  <rcc rId="4502" sId="2" odxf="1" dxf="1">
    <nc r="P142">
      <f>H142/J142-N142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03" sId="2" odxf="1" dxf="1">
    <nc r="P143">
      <f>H143/J143-N143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04" sId="2">
    <nc r="P144">
      <f>H144/J144-N144</f>
    </nc>
  </rcc>
  <rcc rId="4505" sId="2">
    <nc r="P145">
      <f>H145/J145-N145</f>
    </nc>
  </rcc>
  <rcc rId="4506" sId="2" odxf="1" dxf="1">
    <nc r="P146">
      <f>H146/J146-N146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07" sId="2" odxf="1" dxf="1">
    <nc r="P147">
      <f>H147/J147-N147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08" sId="2">
    <nc r="P148">
      <f>H148/J148-N148</f>
    </nc>
  </rcc>
  <rcc rId="4509" sId="2" odxf="1" dxf="1">
    <nc r="P149">
      <f>H149/J149-N149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10" sId="2">
    <nc r="P150">
      <f>H150/J150-N150</f>
    </nc>
  </rcc>
  <rcc rId="4511" sId="2">
    <nc r="P151">
      <f>H151/J151-N151</f>
    </nc>
  </rcc>
  <rcc rId="4512" sId="2">
    <nc r="P152">
      <f>H152/J152-N152</f>
    </nc>
  </rcc>
  <rcc rId="4513" sId="2">
    <nc r="P153">
      <f>H153/J153-N153</f>
    </nc>
  </rcc>
  <rcc rId="4514" sId="2" odxf="1" dxf="1">
    <nc r="P154">
      <f>H154/J154-N154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15" sId="2">
    <nc r="P155">
      <f>H155/J155-N155</f>
    </nc>
  </rcc>
  <rcc rId="4516" sId="2">
    <nc r="P156">
      <f>H156/J156-N156</f>
    </nc>
  </rcc>
  <rcc rId="4517" sId="2" odxf="1" dxf="1">
    <nc r="P157">
      <f>H157/J157-N157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18" sId="2" odxf="1" dxf="1">
    <nc r="P158">
      <f>H158/J158-N158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19" sId="2">
    <nc r="P159">
      <f>H159/J159-N159</f>
    </nc>
  </rcc>
  <rcc rId="4520" sId="2">
    <nc r="P160">
      <f>H160/J160-N160</f>
    </nc>
  </rcc>
  <rcc rId="4521" sId="2">
    <nc r="P161">
      <f>H161/J161-N161</f>
    </nc>
  </rcc>
  <rcc rId="4522" sId="2" odxf="1" dxf="1">
    <nc r="P162">
      <f>H162/J162-N162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23" sId="2" odxf="1" dxf="1">
    <nc r="P163">
      <f>H163/J163-N163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24" sId="2" odxf="1" dxf="1">
    <nc r="P164">
      <f>H164/J164-N164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25" sId="2">
    <nc r="P165">
      <f>H165/J165-N165</f>
    </nc>
  </rcc>
  <rcc rId="4526" sId="2">
    <nc r="P166">
      <f>H166/J166-N166</f>
    </nc>
  </rcc>
  <rcc rId="4527" sId="2" odxf="1" dxf="1">
    <nc r="P167">
      <f>H167/J167-N167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28" sId="2" odxf="1" dxf="1">
    <nc r="P168">
      <f>H168/J168-N168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29" sId="2" odxf="1" dxf="1">
    <nc r="P169">
      <f>H169/J169-N169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30" sId="2">
    <nc r="P170">
      <f>H170/J170-N170</f>
    </nc>
  </rcc>
  <rcc rId="4531" sId="2">
    <nc r="P171">
      <f>H171/J171-N171</f>
    </nc>
  </rcc>
  <rcc rId="4532" sId="2" odxf="1" dxf="1">
    <nc r="P172">
      <f>H172/J172-N172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33" sId="2">
    <nc r="P173">
      <f>H173/J173-N173</f>
    </nc>
  </rcc>
  <rcc rId="4534" sId="2">
    <nc r="P174">
      <f>H174/J174-N174</f>
    </nc>
  </rcc>
  <rcc rId="4535" sId="2" odxf="1" dxf="1">
    <nc r="P175">
      <f>H175/J175-N175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36" sId="2">
    <nc r="P176">
      <f>H176/J176-N176</f>
    </nc>
  </rcc>
  <rcc rId="4537" sId="2">
    <nc r="P177">
      <f>H177/J177-N177</f>
    </nc>
  </rcc>
  <rcc rId="4538" sId="2" odxf="1" dxf="1">
    <nc r="P178">
      <f>H178/J178-N178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39" sId="2">
    <nc r="P179">
      <f>H179/J179-N179</f>
    </nc>
  </rcc>
  <rcc rId="4540" sId="2" odxf="1" dxf="1">
    <nc r="P180">
      <f>H180/J180-N180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41" sId="2">
    <nc r="P181">
      <f>H181/J181-N181</f>
    </nc>
  </rcc>
  <rcc rId="4542" sId="2">
    <nc r="P182">
      <f>H182/J182-N182</f>
    </nc>
  </rcc>
  <rcc rId="4543" sId="2">
    <nc r="P183">
      <f>H183/J183-N183</f>
    </nc>
  </rcc>
  <rcc rId="4544" sId="2" odxf="1" dxf="1">
    <nc r="P184">
      <f>H184/J184-N184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45" sId="2" odxf="1" dxf="1">
    <nc r="P185">
      <f>H185/J185-N185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46" sId="2" odxf="1" dxf="1">
    <nc r="P186">
      <f>H186/J186-N186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47" sId="2">
    <nc r="P187">
      <f>H187/J187-N187</f>
    </nc>
  </rcc>
  <rcc rId="4548" sId="2">
    <nc r="P188">
      <f>H188/J188-N188</f>
    </nc>
  </rcc>
  <rcc rId="4549" sId="2" odxf="1" dxf="1">
    <nc r="P189">
      <f>H189/J189-N189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50" sId="2">
    <nc r="P190">
      <f>H190/J190-N190</f>
    </nc>
  </rcc>
  <rcc rId="4551" sId="2">
    <nc r="P191">
      <f>H191/J191-N191</f>
    </nc>
  </rcc>
  <rcc rId="4552" sId="2">
    <nc r="P192">
      <f>H192/J192-N192</f>
    </nc>
  </rcc>
  <rcc rId="4553" sId="2" odxf="1" dxf="1">
    <nc r="P193">
      <f>H193/J193-N193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54" sId="2">
    <nc r="P194">
      <f>H194/J194-N194</f>
    </nc>
  </rcc>
  <rcc rId="4555" sId="2">
    <nc r="P195">
      <f>H195/J195-N195</f>
    </nc>
  </rcc>
  <rcc rId="4556" sId="2">
    <nc r="P196">
      <f>H196/J196-N196</f>
    </nc>
  </rcc>
  <rcc rId="4557" sId="2">
    <nc r="P197">
      <f>H197/J197-N197</f>
    </nc>
  </rcc>
  <rcc rId="4558" sId="2" odxf="1" dxf="1">
    <nc r="P198">
      <f>H198/J198-N198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59" sId="2">
    <nc r="P199">
      <f>H199/J199-N199</f>
    </nc>
  </rcc>
  <rcc rId="4560" sId="2">
    <nc r="P200">
      <f>H200/J200-N200</f>
    </nc>
  </rcc>
  <rcc rId="4561" sId="2">
    <nc r="P201">
      <f>H201/J201-N201</f>
    </nc>
  </rcc>
  <rcc rId="4562" sId="2">
    <nc r="P202">
      <f>H202/J202-N202</f>
    </nc>
  </rcc>
  <rcc rId="4563" sId="2" odxf="1" dxf="1">
    <nc r="P203">
      <f>H203/J203-N203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64" sId="2">
    <nc r="P204">
      <f>H204/J204-N204</f>
    </nc>
  </rcc>
  <rcc rId="4565" sId="2">
    <nc r="P205">
      <f>H205/J205-N205</f>
    </nc>
  </rcc>
  <rcc rId="4566" sId="2" odxf="1" dxf="1">
    <nc r="P206">
      <f>H206/J206-N206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67" sId="2">
    <nc r="P207">
      <f>H207/J207-N207</f>
    </nc>
  </rcc>
  <rcc rId="4568" sId="2">
    <nc r="P208">
      <f>H208/J208-N208</f>
    </nc>
  </rcc>
  <rcc rId="4569" sId="2" odxf="1" dxf="1">
    <nc r="P209">
      <f>H209/J209-N209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70" sId="2">
    <nc r="P210">
      <f>H210/J210-N210</f>
    </nc>
  </rcc>
  <rcc rId="4571" sId="2" odxf="1" dxf="1">
    <nc r="P211">
      <f>H211/J211-N211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72" sId="2">
    <nc r="P212">
      <f>H212/J212-N212</f>
    </nc>
  </rcc>
  <rcc rId="4573" sId="2" odxf="1" dxf="1">
    <nc r="P213">
      <f>H213/J213-N213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74" sId="2">
    <nc r="P217">
      <f>H217/J217-N217</f>
    </nc>
  </rcc>
  <rcc rId="4575" sId="2">
    <nc r="P218">
      <f>H218/J218-N218</f>
    </nc>
  </rcc>
  <rcc rId="4576" sId="2">
    <nc r="P219">
      <f>H219/J219-N219</f>
    </nc>
  </rcc>
  <rcc rId="4577" sId="2">
    <nc r="P220">
      <f>H220/J220-N220</f>
    </nc>
  </rcc>
  <rcc rId="4578" sId="2">
    <nc r="P221">
      <f>H221/J221-N221</f>
    </nc>
  </rcc>
  <rcc rId="4579" sId="2">
    <nc r="P222">
      <f>H222/J222-N222</f>
    </nc>
  </rcc>
  <rcc rId="4580" sId="2">
    <nc r="P223">
      <f>H223/J223-N223</f>
    </nc>
  </rcc>
  <rcc rId="4581" sId="2">
    <nc r="P224">
      <f>H224/J224-N224</f>
    </nc>
  </rcc>
  <rcc rId="4582" sId="2">
    <nc r="P225">
      <f>H225/J225-N225</f>
    </nc>
  </rcc>
  <rcc rId="4583" sId="2">
    <nc r="P226">
      <f>H226/J226-N226</f>
    </nc>
  </rcc>
  <rcc rId="4584" sId="2">
    <nc r="P227">
      <f>H227/J227-N227</f>
    </nc>
  </rcc>
  <rcc rId="4585" sId="2">
    <nc r="P228">
      <f>H228/J228-N228</f>
    </nc>
  </rcc>
  <rcc rId="4586" sId="2">
    <nc r="P229">
      <f>H229/J229-N229</f>
    </nc>
  </rcc>
  <rcc rId="4587" sId="2" odxf="1" dxf="1">
    <nc r="P230">
      <f>H230/J230-N230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88" sId="2" odxf="1" dxf="1">
    <nc r="P231">
      <f>H231/J231-N231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89" sId="2">
    <nc r="P232">
      <f>H232/J232-N232</f>
    </nc>
  </rcc>
  <rcc rId="4590" sId="2">
    <nc r="P233">
      <f>H233/J233-N233</f>
    </nc>
  </rcc>
  <rcc rId="4591" sId="2" odxf="1" dxf="1">
    <nc r="P234">
      <f>H234/J234-N234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92" sId="2">
    <nc r="P235">
      <f>H235/J235-N235</f>
    </nc>
  </rcc>
  <rcc rId="4593" sId="2">
    <nc r="P236">
      <f>H236/J236-N236</f>
    </nc>
  </rcc>
  <rcc rId="4594" sId="2" odxf="1" dxf="1">
    <nc r="P237">
      <f>H237/J237-N237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95" sId="2" odxf="1" dxf="1">
    <nc r="P238">
      <f>H238/J238-N238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96" sId="2" odxf="1" dxf="1">
    <nc r="P239">
      <f>H239/J239-N239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597" sId="2">
    <nc r="P240">
      <f>H240/J240-N240</f>
    </nc>
  </rcc>
  <rcc rId="4598" sId="2">
    <nc r="P241">
      <f>H241/J241-N241</f>
    </nc>
  </rcc>
  <rcc rId="4599" sId="2">
    <nc r="P242">
      <f>H242/J242-N242</f>
    </nc>
  </rcc>
  <rcc rId="4600" sId="2" odxf="1" dxf="1">
    <nc r="P243">
      <f>H243/J243-N243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1" sId="2" odxf="1" dxf="1">
    <nc r="P244">
      <f>H244/J244-N244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2" sId="2" odxf="1" dxf="1">
    <nc r="P245">
      <f>H245/J245-N245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3" sId="2">
    <nc r="P246">
      <f>H246/J246-N246</f>
    </nc>
  </rcc>
  <rcc rId="4604" sId="2" odxf="1" dxf="1">
    <nc r="P247">
      <f>H247/J247-N247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5" sId="2" odxf="1" dxf="1">
    <nc r="P248">
      <f>H248/J248-N248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6" sId="2" odxf="1" dxf="1">
    <nc r="P249">
      <f>H249/J249-N249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07" sId="2">
    <nc r="P250">
      <f>H250/J250-N250</f>
    </nc>
  </rcc>
  <rcc rId="4608" sId="2">
    <nc r="P251">
      <f>H251/J251-N251</f>
    </nc>
  </rcc>
  <rcc rId="4609" sId="2" odxf="1" dxf="1">
    <nc r="P252">
      <f>H252/J252-N252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10" sId="2" odxf="1" dxf="1">
    <nc r="P253">
      <f>H253/J253-N253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11" sId="2" odxf="1" dxf="1">
    <nc r="P254">
      <f>H254/J254-N254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12" sId="2">
    <nc r="P255">
      <f>H255/J255-N255</f>
    </nc>
  </rcc>
  <rcc rId="4613" sId="2">
    <nc r="P256">
      <f>H256/J256-N256</f>
    </nc>
  </rcc>
  <rcc rId="4614" sId="2" odxf="1" dxf="1">
    <nc r="P257">
      <f>H257/J257-N257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15" sId="2">
    <nc r="P258">
      <f>H258/J258-N258</f>
    </nc>
  </rcc>
  <rcc rId="4616" sId="2">
    <nc r="P259">
      <f>H259/J259-N259</f>
    </nc>
  </rcc>
  <rcc rId="4617" sId="2" odxf="1" dxf="1">
    <nc r="P260">
      <f>H260/J260-N260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18" sId="2">
    <nc r="P261">
      <f>H261/J261-N261</f>
    </nc>
  </rcc>
  <rcc rId="4619" sId="2" odxf="1" dxf="1">
    <nc r="P262">
      <f>H262/J262-N262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20" sId="2">
    <nc r="P263">
      <f>H263/J263-N263</f>
    </nc>
  </rcc>
  <rcc rId="4621" sId="2">
    <nc r="P264">
      <f>H264/J264-N264</f>
    </nc>
  </rcc>
  <rcc rId="4622" sId="2">
    <nc r="P265">
      <f>H265/J265-N265</f>
    </nc>
  </rcc>
  <rcc rId="4623" sId="2">
    <nc r="P266">
      <f>H266/J266-N266</f>
    </nc>
  </rcc>
  <rcc rId="4624" sId="2" odxf="1" dxf="1">
    <nc r="P267">
      <f>H267/J267-N267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25" sId="2">
    <nc r="P268">
      <f>H268/J268-N268</f>
    </nc>
  </rcc>
  <rcc rId="4626" sId="2">
    <nc r="P269">
      <f>H269/J269-N269</f>
    </nc>
  </rcc>
  <rcc rId="4627" sId="2">
    <nc r="P270">
      <f>H270/J270-N270</f>
    </nc>
  </rcc>
  <rcc rId="4628" sId="2" odxf="1" dxf="1">
    <nc r="P271">
      <f>H271/J271-N271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29" sId="2" odxf="1" dxf="1">
    <nc r="P272">
      <f>H272/J272-N272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30" sId="2">
    <nc r="P273">
      <f>H273/J273-N273</f>
    </nc>
  </rcc>
  <rcc rId="4631" sId="2">
    <nc r="P274">
      <f>H274/J274-N274</f>
    </nc>
  </rcc>
  <rcc rId="4632" sId="2" odxf="1" dxf="1">
    <nc r="P275">
      <f>H275/J275-N275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33" sId="2">
    <nc r="P276">
      <f>H276/J276-N276</f>
    </nc>
  </rcc>
  <rcc rId="4634" sId="2">
    <nc r="P277">
      <f>H277/J277-N277</f>
    </nc>
  </rcc>
  <rcc rId="4635" sId="2">
    <nc r="P278">
      <f>H278/J278-N278</f>
    </nc>
  </rcc>
  <rcc rId="4636" sId="2" odxf="1" dxf="1">
    <nc r="P279">
      <f>H279/J279-N279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37" sId="2" odxf="1" dxf="1">
    <nc r="P280">
      <f>H280/J280-N280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38" sId="2" odxf="1" dxf="1">
    <nc r="P281">
      <f>H281/J281-N281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39" sId="2">
    <nc r="P282">
      <f>H282/J282-N282</f>
    </nc>
  </rcc>
  <rcc rId="4640" sId="2">
    <nc r="P283">
      <f>H283/J283-N283</f>
    </nc>
  </rcc>
  <rcc rId="4641" sId="2" odxf="1" dxf="1">
    <nc r="P284">
      <f>H284/J284-N284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42" sId="2" odxf="1" dxf="1">
    <nc r="P285">
      <f>H285/J285-N285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43" sId="2" odxf="1" dxf="1">
    <nc r="P286">
      <f>H286/J286-N286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44" sId="2" odxf="1" dxf="1">
    <nc r="P287">
      <f>H287/J287-N287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45" sId="2">
    <nc r="P288">
      <f>H288/J288-N288</f>
    </nc>
  </rcc>
  <rcc rId="4646" sId="2">
    <nc r="P289">
      <f>H289/J289-N289</f>
    </nc>
  </rcc>
  <rcc rId="4647" sId="2">
    <nc r="P290">
      <f>H290/J290-N290</f>
    </nc>
  </rcc>
  <rcc rId="4648" sId="2">
    <nc r="P291">
      <f>H291/J291-N291</f>
    </nc>
  </rcc>
  <rcc rId="4649" sId="2" odxf="1" dxf="1">
    <nc r="P292">
      <f>H292/J292-N292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50" sId="2">
    <nc r="P293">
      <f>H293/J293-N293</f>
    </nc>
  </rcc>
  <rcc rId="4651" sId="2">
    <nc r="P294">
      <f>H294/J294-N294</f>
    </nc>
  </rcc>
  <rcc rId="4652" sId="2" odxf="1" dxf="1">
    <nc r="P295">
      <f>H295/J295-N295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53" sId="2" odxf="1" dxf="1">
    <nc r="P296">
      <f>H296/J296-N296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54" sId="2">
    <nc r="P297">
      <f>H297/J297-N297</f>
    </nc>
  </rcc>
  <rcc rId="4655" sId="2" odxf="1" dxf="1">
    <nc r="P298">
      <f>H298/J298-N298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56" sId="2" odxf="1" dxf="1">
    <nc r="P299">
      <f>H299/J299-N299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57" sId="2">
    <nc r="P300">
      <f>H300/J300-N300</f>
    </nc>
  </rcc>
  <rcc rId="4658" sId="2">
    <nc r="P301">
      <f>H301/J301-N301</f>
    </nc>
  </rcc>
  <rcc rId="4659" sId="2">
    <nc r="P302">
      <f>H302/J302-N302</f>
    </nc>
  </rcc>
  <rcc rId="4660" sId="2" odxf="1" dxf="1">
    <nc r="P303">
      <f>H303/J303-N303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1" sId="2" odxf="1" dxf="1">
    <nc r="P304">
      <f>H304/J304-N304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2" sId="2" odxf="1" dxf="1">
    <nc r="P305">
      <f>H305/J305-N305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3" sId="2" odxf="1" dxf="1">
    <nc r="P306">
      <f>H306/J306-N306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4" sId="2">
    <nc r="P307">
      <f>H307/J307-N307</f>
    </nc>
  </rcc>
  <rcc rId="4665" sId="2">
    <nc r="P308">
      <f>H308/J308-N308</f>
    </nc>
  </rcc>
  <rcc rId="4666" sId="2" odxf="1" dxf="1">
    <nc r="P309">
      <f>H309/J309-N309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7" sId="2" odxf="1" dxf="1">
    <nc r="P310">
      <f>H310/J310-N310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68" sId="2">
    <nc r="P311">
      <f>H311/J311-N311</f>
    </nc>
  </rcc>
  <rcc rId="4669" sId="2" odxf="1" dxf="1">
    <nc r="P312">
      <f>H312/J312-N312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70" sId="2" odxf="1" dxf="1">
    <nc r="P313">
      <f>H313/J313-N313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71" sId="2">
    <nc r="P314">
      <f>H314/J314-N314</f>
    </nc>
  </rcc>
  <rcc rId="4672" sId="2">
    <nc r="P315">
      <f>H315/J315-N315</f>
    </nc>
  </rcc>
  <rcc rId="4673" sId="2">
    <nc r="P316">
      <f>H316/J316-N316</f>
    </nc>
  </rcc>
  <rcc rId="4674" sId="2" odxf="1" dxf="1">
    <nc r="P317">
      <f>H317/J317-N317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75" sId="2">
    <nc r="P318">
      <f>H318/J318-N318</f>
    </nc>
  </rcc>
  <rcc rId="4676" sId="2">
    <nc r="P319">
      <f>H319/J319-N319</f>
    </nc>
  </rcc>
  <rcc rId="4677" sId="2" odxf="1" dxf="1">
    <nc r="P320">
      <f>H320/J320-N320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78" sId="2" odxf="1" dxf="1">
    <nc r="P321">
      <f>H321/J321-N321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79" sId="2" odxf="1" dxf="1">
    <nc r="P322">
      <f>H322/J322-N322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0" sId="2" odxf="1" dxf="1">
    <nc r="P323">
      <f>H323/J323-N323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1" sId="2">
    <nc r="P324">
      <f>H324/J324-N324</f>
    </nc>
  </rcc>
  <rcc rId="4682" sId="2" odxf="1" dxf="1">
    <nc r="P325">
      <f>H325/J325-N325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3" sId="2" odxf="1" dxf="1">
    <nc r="P326">
      <f>H326/J326-N326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4" sId="2" odxf="1" dxf="1">
    <nc r="P327">
      <f>H327/J327-N327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5" sId="2" odxf="1" dxf="1">
    <nc r="P328">
      <f>H328/J328-N328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6" sId="2" odxf="1" dxf="1">
    <nc r="P329">
      <f>H329/J329-N329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7" sId="2" odxf="1" dxf="1">
    <nc r="P330">
      <f>H330/J330-N330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88" sId="2">
    <nc r="P331">
      <f>H331/J331-N331</f>
    </nc>
  </rcc>
  <rcc rId="4689" sId="2">
    <nc r="P332">
      <f>H332/J332-N332</f>
    </nc>
  </rcc>
  <rcc rId="4690" sId="2" odxf="1" dxf="1">
    <nc r="P333">
      <f>H333/J333-N333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91" sId="2">
    <nc r="P334">
      <f>H334/J334-N334</f>
    </nc>
  </rcc>
  <rcc rId="4692" sId="2">
    <nc r="P335">
      <f>H335/J335-N335</f>
    </nc>
  </rcc>
  <rcc rId="4693" sId="2">
    <nc r="P336">
      <f>H336/J336-N336</f>
    </nc>
  </rcc>
  <rcc rId="4694" sId="2" odxf="1" dxf="1">
    <nc r="P337">
      <f>H337/J337-N337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95" sId="2">
    <nc r="P338">
      <f>H338/J338-N338</f>
    </nc>
  </rcc>
  <rcc rId="4696" sId="2">
    <nc r="P339">
      <f>H339/J339-N339</f>
    </nc>
  </rcc>
  <rcc rId="4697" sId="2">
    <nc r="P340">
      <f>H340/J340-N340</f>
    </nc>
  </rcc>
  <rcc rId="4698" sId="2" odxf="1" dxf="1">
    <nc r="P341">
      <f>H341/J341-N341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699" sId="2">
    <nc r="P342">
      <f>H342/J342-N342</f>
    </nc>
  </rcc>
  <rcc rId="4700" sId="2">
    <nc r="P343">
      <f>H343/J343-N343</f>
    </nc>
  </rcc>
  <rcc rId="4701" sId="2" odxf="1" dxf="1">
    <nc r="P344">
      <f>H344/J344-N344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02" sId="2" odxf="1" dxf="1">
    <nc r="P345">
      <f>H345/J345-N345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03" sId="2">
    <nc r="P346">
      <f>H346/J346-N346</f>
    </nc>
  </rcc>
  <rcc rId="4704" sId="2">
    <nc r="P347">
      <f>H347/J347-N347</f>
    </nc>
  </rcc>
  <rcc rId="4705" sId="2">
    <nc r="P348">
      <f>H348/J348-N348</f>
    </nc>
  </rcc>
  <rcc rId="4706" sId="2">
    <nc r="P349">
      <f>H349/J349-N349</f>
    </nc>
  </rcc>
  <rcc rId="4707" sId="2">
    <nc r="P350">
      <f>H350/J350-N350</f>
    </nc>
  </rcc>
  <rcc rId="4708" sId="2" odxf="1" dxf="1">
    <nc r="P351">
      <f>H351/J351-N351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09" sId="2" odxf="1" dxf="1">
    <nc r="P352">
      <f>H352/J352-N352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10" sId="2">
    <nc r="P353">
      <f>H353/J353-N353</f>
    </nc>
  </rcc>
  <rcc rId="4711" sId="2" odxf="1" dxf="1">
    <nc r="P354">
      <f>H354/J354-N354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12" sId="2">
    <nc r="P355">
      <f>H355/J355-N355</f>
    </nc>
  </rcc>
  <rcc rId="4713" sId="2" odxf="1" dxf="1">
    <nc r="P356">
      <f>H356/J356-N356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14" sId="2">
    <nc r="P357">
      <f>H357/J357-N357</f>
    </nc>
  </rcc>
  <rcc rId="4715" sId="2">
    <nc r="P358">
      <f>H358/J358-N358</f>
    </nc>
  </rcc>
  <rcc rId="4716" sId="2">
    <nc r="P359">
      <f>H359/J359-N359</f>
    </nc>
  </rcc>
  <rcc rId="4717" sId="2" odxf="1" dxf="1">
    <nc r="P360">
      <f>H360/J360-N360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18" sId="2" odxf="1" dxf="1">
    <nc r="P361">
      <f>H361/J361-N361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19" sId="2" odxf="1" dxf="1">
    <nc r="P362">
      <f>H362/J362-N362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0" sId="2" odxf="1" dxf="1">
    <nc r="P363">
      <f>H363/J363-N363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1" sId="2">
    <nc r="P364">
      <f>H364/J364-N364</f>
    </nc>
  </rcc>
  <rcc rId="4722" sId="2" odxf="1" dxf="1">
    <nc r="P365">
      <f>H365/J365-N365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3" sId="2" odxf="1" dxf="1">
    <nc r="P366">
      <f>H366/J366-N366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4" sId="2" odxf="1" dxf="1">
    <nc r="P367">
      <f>H367/J367-N367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5" sId="2" odxf="1" dxf="1">
    <nc r="P368">
      <f>H368/J368-N368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26" sId="2">
    <nc r="P369">
      <f>H369/J369-N369</f>
    </nc>
  </rcc>
  <rcc rId="4727" sId="2">
    <nc r="P370">
      <f>H370/J370-N370</f>
    </nc>
  </rcc>
  <rcc rId="4728" sId="2">
    <nc r="P371">
      <f>H371/J371-N371</f>
    </nc>
  </rcc>
  <rcc rId="4729" sId="2" odxf="1" dxf="1">
    <nc r="P372">
      <f>H372/J372-N372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0" sId="2" odxf="1" dxf="1">
    <nc r="P373">
      <f>H373/J373-N373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1" sId="2">
    <nc r="P374">
      <f>H374/J374-N374</f>
    </nc>
  </rcc>
  <rcc rId="4732" sId="2">
    <nc r="P375">
      <f>H375/J375-N375</f>
    </nc>
  </rcc>
  <rcc rId="4733" sId="2" odxf="1" dxf="1">
    <nc r="P376">
      <f>H376/J376-N376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4" sId="2" odxf="1" dxf="1">
    <nc r="P377">
      <f>H377/J377-N377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5" sId="2">
    <nc r="P378">
      <f>H378/J378-N378</f>
    </nc>
  </rcc>
  <rcc rId="4736" sId="2">
    <nc r="P379">
      <f>H379/J379-N379</f>
    </nc>
  </rcc>
  <rcc rId="4737" sId="2" odxf="1" dxf="1">
    <nc r="P380">
      <f>H380/J380-N380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8" sId="2" odxf="1" dxf="1">
    <nc r="P381">
      <f>H381/J381-N381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39" sId="2">
    <nc r="P382">
      <f>H382/J382-N382</f>
    </nc>
  </rcc>
  <rcc rId="4740" sId="2" odxf="1" dxf="1">
    <nc r="P383">
      <f>H383/J383-N383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41" sId="2">
    <nc r="P384">
      <f>H384/J384-N384</f>
    </nc>
  </rcc>
  <rcc rId="4742" sId="2">
    <nc r="P385">
      <f>H385/J385-N385</f>
    </nc>
  </rcc>
  <rcc rId="4743" sId="2" odxf="1" dxf="1">
    <nc r="P386">
      <f>H386/J386-N386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44" sId="2" odxf="1" dxf="1">
    <nc r="P387">
      <f>H387/J387-N387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45" sId="2">
    <nc r="P388">
      <f>H388/J388-N388</f>
    </nc>
  </rcc>
  <rcc rId="4746" sId="2">
    <nc r="P389">
      <f>H389/J389-N389</f>
    </nc>
  </rcc>
  <rcc rId="4747" sId="2">
    <nc r="P390">
      <f>H390/J390-N390</f>
    </nc>
  </rcc>
  <rcc rId="4748" sId="2">
    <nc r="P391">
      <f>H391/J391-N391</f>
    </nc>
  </rcc>
  <rcc rId="4749" sId="2" odxf="1" dxf="1">
    <nc r="P392">
      <f>H392/J392-N392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50" sId="2">
    <nc r="P393">
      <f>H393/J393-N393</f>
    </nc>
  </rcc>
  <rcc rId="4751" sId="2">
    <nc r="P394">
      <f>H394/J394-N394</f>
    </nc>
  </rcc>
  <rcc rId="4752" sId="2" odxf="1" dxf="1">
    <nc r="P395">
      <f>H395/J395-N395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53" sId="2" odxf="1" dxf="1">
    <nc r="P396">
      <f>H396/J396-N396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54" sId="2">
    <nc r="P397">
      <f>H397/J397-N397</f>
    </nc>
  </rcc>
  <rcc rId="4755" sId="2">
    <nc r="P398">
      <f>H398/J398-N398</f>
    </nc>
  </rcc>
  <rcc rId="4756" sId="2">
    <nc r="P399">
      <f>H399/J399-N399</f>
    </nc>
  </rcc>
  <rcc rId="4757" sId="2" odxf="1" dxf="1">
    <nc r="P400">
      <f>H400/J400-N400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58" sId="2" odxf="1" dxf="1">
    <nc r="P401">
      <f>H401/J401-N401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59" sId="2" odxf="1" dxf="1">
    <nc r="P402">
      <f>H402/J402-N402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0" sId="2">
    <nc r="P403">
      <f>H403/J403-N403</f>
    </nc>
  </rcc>
  <rcc rId="4761" sId="2" odxf="1" dxf="1">
    <nc r="P404">
      <f>H404/J404-N404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2" sId="2" odxf="1" dxf="1">
    <nc r="P405">
      <f>H405/J405-N405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3" sId="2" odxf="1" dxf="1">
    <nc r="P406">
      <f>H406/J406-N406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4" sId="2">
    <nc r="P407">
      <f>H407/J407-N407</f>
    </nc>
  </rcc>
  <rcc rId="4765" sId="2">
    <nc r="P408">
      <f>H408/J408-N408</f>
    </nc>
  </rcc>
  <rcc rId="4766" sId="2" odxf="1" dxf="1">
    <nc r="P409">
      <f>H409/J409-N409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7" sId="2" odxf="1" dxf="1">
    <nc r="P410">
      <f>H410/J410-N410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68" sId="2">
    <nc r="P411">
      <f>H411/J411-N411</f>
    </nc>
  </rcc>
  <rcc rId="4769" sId="2">
    <nc r="P412">
      <f>H412/J412-N412</f>
    </nc>
  </rcc>
  <rcc rId="4770" sId="2" odxf="1" dxf="1">
    <nc r="P413">
      <f>H413/J413-N413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71" sId="2">
    <nc r="P414">
      <f>H414/J414-N414</f>
    </nc>
  </rcc>
  <rcc rId="4772" sId="2">
    <nc r="P415">
      <f>H415/J415-N415</f>
    </nc>
  </rcc>
  <rcc rId="4773" sId="2" odxf="1" dxf="1">
    <nc r="P416">
      <f>H416/J416-N416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74" sId="2">
    <nc r="P417">
      <f>H417/J417-N417</f>
    </nc>
  </rcc>
  <rcc rId="4775" sId="2">
    <nc r="P418">
      <f>H418/J418-N418</f>
    </nc>
  </rcc>
  <rcc rId="4776" sId="2">
    <nc r="P419">
      <f>H419/J419-N419</f>
    </nc>
  </rcc>
  <rcc rId="4777" sId="2">
    <nc r="P420">
      <f>H420/J420-N420</f>
    </nc>
  </rcc>
  <rcc rId="4778" sId="2" odxf="1" dxf="1">
    <nc r="P421">
      <f>H421/J421-N421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79" sId="2">
    <nc r="P422">
      <f>H422/J422-N422</f>
    </nc>
  </rcc>
  <rcc rId="4780" sId="2">
    <nc r="P423">
      <f>H423/J423-N423</f>
    </nc>
  </rcc>
  <rcc rId="4781" sId="2" odxf="1" dxf="1">
    <nc r="P424">
      <f>H424/J424-N424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82" sId="2">
    <nc r="P425">
      <f>H425/J425-N425</f>
    </nc>
  </rcc>
  <rcc rId="4783" sId="2" odxf="1" dxf="1">
    <nc r="P426">
      <f>H426/J426-N426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84" sId="2">
    <nc r="P427">
      <f>H427/J427-N427</f>
    </nc>
  </rcc>
  <rcc rId="4785" sId="2">
    <nc r="P428">
      <f>H428/J428-N428</f>
    </nc>
  </rcc>
  <rcc rId="4786" sId="2">
    <nc r="P429">
      <f>H429/J429-N429</f>
    </nc>
  </rcc>
  <rcc rId="4787" sId="2" odxf="1" dxf="1">
    <nc r="P430">
      <f>H430/J430-N430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88" sId="2">
    <nc r="P431">
      <f>H431/J431-N431</f>
    </nc>
  </rcc>
  <rcc rId="4789" sId="2">
    <nc r="P432">
      <f>H432/J432-N432</f>
    </nc>
  </rcc>
  <rcc rId="4790" sId="2" odxf="1" dxf="1">
    <nc r="P433">
      <f>H433/J433-N433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91" sId="2">
    <nc r="P434">
      <f>H434/J434-N434</f>
    </nc>
  </rcc>
  <rcc rId="4792" sId="2" odxf="1" dxf="1">
    <nc r="P435">
      <f>H435/J435-N435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93" sId="2" odxf="1" dxf="1">
    <nc r="P436">
      <f>H436/J436-N436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94" sId="2" odxf="1" dxf="1">
    <nc r="P437">
      <f>H437/J437-N437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95" sId="2">
    <nc r="P438">
      <f>H438/J438-N438</f>
    </nc>
  </rcc>
  <rcc rId="4796" sId="2">
    <nc r="P439">
      <f>H439/J439-N439</f>
    </nc>
  </rcc>
  <rcc rId="4797" sId="2">
    <nc r="P440">
      <f>H440/J440-N440</f>
    </nc>
  </rcc>
  <rcc rId="4798" sId="2" odxf="1" dxf="1">
    <nc r="P441">
      <f>H441/J441-N441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799" sId="2">
    <nc r="P442">
      <f>H442/J442-N442</f>
    </nc>
  </rcc>
  <rcc rId="4800" sId="2" odxf="1" dxf="1">
    <nc r="P443">
      <f>H443/J443-N443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01" sId="2">
    <nc r="P444">
      <f>H444/J444-N444</f>
    </nc>
  </rcc>
  <rcc rId="4802" sId="2">
    <nc r="P445">
      <f>H445/J445-N445</f>
    </nc>
  </rcc>
  <rcc rId="4803" sId="2" odxf="1" dxf="1">
    <nc r="P446">
      <f>H446/J446-N446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04" sId="2">
    <nc r="P447">
      <f>H447/J447-N447</f>
    </nc>
  </rcc>
  <rcc rId="4805" sId="2">
    <nc r="P448">
      <f>H448/J448-N448</f>
    </nc>
  </rcc>
  <rcc rId="4806" sId="2">
    <nc r="P449">
      <f>H449/J449-N449</f>
    </nc>
  </rcc>
  <rcc rId="4807" sId="2" odxf="1" dxf="1">
    <nc r="P450">
      <f>H450/J450-N450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08" sId="2" odxf="1" dxf="1">
    <nc r="P451">
      <f>H451/J451-N451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09" sId="2">
    <nc r="P452">
      <f>H452/J452-N452</f>
    </nc>
  </rcc>
  <rcc rId="4810" sId="2">
    <nc r="P453">
      <f>H453/J453-N453</f>
    </nc>
  </rcc>
  <rcc rId="4811" sId="2" odxf="1" dxf="1">
    <nc r="P454">
      <f>H454/J454-N454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12" sId="2">
    <nc r="P455">
      <f>H455/J455-N455</f>
    </nc>
  </rcc>
  <rcc rId="4813" sId="2">
    <nc r="P456">
      <f>H456/J456-N456</f>
    </nc>
  </rcc>
  <rcc rId="4814" sId="2" odxf="1" dxf="1">
    <nc r="P457">
      <f>H457/J457-N457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15" sId="2">
    <nc r="P458">
      <f>H458/J458-N458</f>
    </nc>
  </rcc>
  <rcc rId="4816" sId="2">
    <nc r="P459">
      <f>H459/J459-N459</f>
    </nc>
  </rcc>
  <rcc rId="4817" sId="2">
    <nc r="P460">
      <f>H460/J460-N460</f>
    </nc>
  </rcc>
  <rcc rId="4818" sId="2" odxf="1" dxf="1">
    <nc r="P461">
      <f>H461/J461-N461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19" sId="2" odxf="1" dxf="1">
    <nc r="P462">
      <f>H462/J462-N462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20" sId="2" odxf="1" dxf="1">
    <nc r="P463">
      <f>H463/J463-N463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21" sId="2">
    <nc r="P464">
      <f>H464/J464-N464</f>
    </nc>
  </rcc>
  <rcc rId="4822" sId="2">
    <nc r="P465">
      <f>H465/J465-N465</f>
    </nc>
  </rcc>
  <rcc rId="4823" sId="2" odxf="1" dxf="1">
    <nc r="P466">
      <f>H466/J466-N466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24" sId="2" odxf="1" dxf="1">
    <nc r="P467">
      <f>H467/J467-N467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25" sId="2">
    <nc r="P468">
      <f>H468/J468-N468</f>
    </nc>
  </rcc>
  <rcc rId="4826" sId="2">
    <nc r="P469">
      <f>H469/J469-N469</f>
    </nc>
  </rcc>
  <rcc rId="4827" sId="2">
    <nc r="P470">
      <f>H470/J470-N470</f>
    </nc>
  </rcc>
  <rcc rId="4828" sId="2">
    <nc r="P471">
      <f>H471/J471-N471</f>
    </nc>
  </rcc>
  <rcc rId="4829" sId="2" odxf="1" dxf="1">
    <nc r="P472">
      <f>H472/J472-N472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30" sId="2">
    <nc r="P473">
      <f>H473/J473-N473</f>
    </nc>
  </rcc>
  <rcc rId="4831" sId="2">
    <nc r="P474">
      <f>H474/J474-N474</f>
    </nc>
  </rcc>
  <rcc rId="4832" sId="2">
    <nc r="P475">
      <f>H475/J475-N475</f>
    </nc>
  </rcc>
  <rcc rId="4833" sId="2">
    <nc r="P476">
      <f>H476/J476-N476</f>
    </nc>
  </rcc>
  <rcc rId="4834" sId="2" odxf="1" dxf="1">
    <nc r="P477">
      <f>H477/J477-N477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35" sId="2" odxf="1" dxf="1">
    <nc r="P478">
      <f>H478/J478-N478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36" sId="2" odxf="1" dxf="1">
    <nc r="P479">
      <f>H479/J479-N479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37" sId="2" odxf="1" dxf="1">
    <nc r="P480">
      <f>H480/J480-N480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38" sId="2">
    <nc r="P481">
      <f>H481/J481-N481</f>
    </nc>
  </rcc>
  <rcc rId="4839" sId="2">
    <nc r="P482">
      <f>H482/J482-N482</f>
    </nc>
  </rcc>
  <rcc rId="4840" sId="2" odxf="1" dxf="1">
    <nc r="P483">
      <f>H483/J483-N483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41" sId="2" odxf="1" dxf="1">
    <nc r="P484">
      <f>H484/J484-N484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42" sId="2">
    <nc r="P485">
      <f>H485/J485-N485</f>
    </nc>
  </rcc>
  <rcc rId="4843" sId="2">
    <nc r="P486">
      <f>H486/J486-N486</f>
    </nc>
  </rcc>
  <rcc rId="4844" sId="2">
    <nc r="P487">
      <f>H487/J487-N487</f>
    </nc>
  </rcc>
  <rcc rId="4845" sId="2">
    <nc r="P488">
      <f>H488/J488-N488</f>
    </nc>
  </rcc>
  <rcc rId="4846" sId="2">
    <nc r="P489">
      <f>H489/J489-N489</f>
    </nc>
  </rcc>
  <rcc rId="4847" sId="2">
    <nc r="P490">
      <f>H490/J490-N490</f>
    </nc>
  </rcc>
  <rcc rId="4848" sId="2" odxf="1" dxf="1">
    <nc r="P491">
      <f>H491/J491-N491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49" sId="2">
    <nc r="P492">
      <f>H492/J492-N492</f>
    </nc>
  </rcc>
  <rcc rId="4850" sId="2">
    <nc r="P493">
      <f>H493/J493-N493</f>
    </nc>
  </rcc>
  <rcc rId="4851" sId="2">
    <nc r="P494">
      <f>H494/J494-N494</f>
    </nc>
  </rcc>
  <rcc rId="4852" sId="2" odxf="1" dxf="1">
    <nc r="P495">
      <f>H495/J495-N495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3" sId="2" odxf="1" dxf="1">
    <nc r="P496">
      <f>H496/J496-N496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4" sId="2" odxf="1" dxf="1">
    <nc r="P497">
      <f>H497/J497-N497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5" sId="2">
    <nc r="P498">
      <f>H498/J498-N498</f>
    </nc>
  </rcc>
  <rcc rId="4856" sId="2" odxf="1" dxf="1">
    <nc r="P499">
      <f>H499/J499-N499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7" sId="2" odxf="1" dxf="1">
    <nc r="P500">
      <f>H500/J500-N500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8" sId="2" odxf="1" dxf="1">
    <nc r="P501">
      <f>H501/J501-N501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59" sId="2">
    <nc r="P502">
      <f>H502/J502-N502</f>
    </nc>
  </rcc>
  <rcc rId="4860" sId="2">
    <nc r="P503">
      <f>H503/J503-N503</f>
    </nc>
  </rcc>
  <rcc rId="4861" sId="2" odxf="1" dxf="1">
    <nc r="P504">
      <f>H504/J504-N504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62" sId="2" odxf="1" dxf="1">
    <nc r="P505">
      <f>H505/J505-N505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63" sId="2">
    <nc r="P506">
      <f>H506/J506-N506</f>
    </nc>
  </rcc>
  <rcc rId="4864" sId="2">
    <nc r="P507">
      <f>H507/J507-N507</f>
    </nc>
  </rcc>
  <rcc rId="4865" sId="2" odxf="1" dxf="1">
    <nc r="P508">
      <f>H508/J508-N508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66" sId="2">
    <nc r="P509">
      <f>H509/J509-N509</f>
    </nc>
  </rcc>
  <rcc rId="4867" sId="2">
    <nc r="P510">
      <f>H510/J510-N510</f>
    </nc>
  </rcc>
  <rcc rId="4868" sId="2">
    <nc r="P511">
      <f>H511/J511-N511</f>
    </nc>
  </rcc>
  <rcc rId="4869" sId="2">
    <nc r="P512">
      <f>H512/J512-N512</f>
    </nc>
  </rcc>
  <rcc rId="4870" sId="2" odxf="1" dxf="1">
    <nc r="P513">
      <f>H513/J513-N513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71" sId="2" odxf="1" dxf="1">
    <nc r="P514">
      <f>H514/J514-N514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72" sId="2">
    <nc r="P515">
      <f>H515/J515-N515</f>
    </nc>
  </rcc>
  <rcc rId="4873" sId="2">
    <nc r="P516">
      <f>H516/J516-N516</f>
    </nc>
  </rcc>
  <rcc rId="4874" sId="2">
    <nc r="P517">
      <f>H517/J517-N517</f>
    </nc>
  </rcc>
  <rcc rId="4875" sId="2">
    <nc r="P518">
      <f>H518/J518-N518</f>
    </nc>
  </rcc>
  <rcc rId="4876" sId="2">
    <nc r="P519">
      <f>H519/J519-N519</f>
    </nc>
  </rcc>
  <rcc rId="4877" sId="2">
    <nc r="P520">
      <f>H520/J520-N520</f>
    </nc>
  </rcc>
  <rcc rId="4878" sId="2" odxf="1" dxf="1">
    <nc r="P521">
      <f>H521/J521-N521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79" sId="2" odxf="1" dxf="1">
    <nc r="P522">
      <f>H522/J522-N522</f>
    </nc>
    <odxf>
      <font>
        <b val="0"/>
        <sz val="12"/>
        <name val="Times New Roman"/>
        <scheme val="none"/>
      </font>
    </odxf>
    <ndxf>
      <font>
        <b/>
        <sz val="12"/>
        <name val="Times New Roman"/>
        <scheme val="none"/>
      </font>
    </ndxf>
  </rcc>
  <rcc rId="4880" sId="2">
    <nc r="P523">
      <f>H523/J523-N523</f>
    </nc>
  </rcc>
  <rcc rId="4881" sId="2">
    <nc r="P524">
      <f>H524/J524-N524</f>
    </nc>
  </rcc>
  <rcc rId="4882" sId="2">
    <nc r="P525">
      <f>H525/J525-N525</f>
    </nc>
  </rcc>
  <rcc rId="4883" sId="2">
    <oc r="M8">
      <f>IF(G8=0,"-",I8/G8)</f>
    </oc>
    <nc r="M8">
      <f>IF(G8=0,"-",I8/G8)</f>
    </nc>
  </rcc>
  <rcc rId="4884" sId="2">
    <oc r="M9">
      <f>IF(G9=0,"-",I9/G9)</f>
    </oc>
    <nc r="M9">
      <f>IF(G9=0,"-",I9/G9)</f>
    </nc>
  </rcc>
  <rcc rId="4885" sId="2">
    <oc r="M10">
      <f>IF(G10=0,"-",I10/G10)</f>
    </oc>
    <nc r="M10">
      <f>IF(G10=0,"-",I10/G10)</f>
    </nc>
  </rcc>
  <rcc rId="4886" sId="2">
    <oc r="M11">
      <f>IF(G11=0,"-",I11/G11)</f>
    </oc>
    <nc r="M11">
      <f>IF(G11=0,"-",I11/G11)</f>
    </nc>
  </rcc>
  <rcc rId="4887" sId="2">
    <oc r="M12">
      <f>IF(G12=0,"-",I12/G12)</f>
    </oc>
    <nc r="M12">
      <f>IF(G12=0,"-",I12/G12)</f>
    </nc>
  </rcc>
  <rcc rId="4888" sId="2">
    <oc r="M13">
      <f>IF(G13=0,"-",I13/G13)</f>
    </oc>
    <nc r="M13">
      <f>IF(G13=0,"-",I13/G13)</f>
    </nc>
  </rcc>
  <rcc rId="4889" sId="2">
    <oc r="M14">
      <f>IF(G14=0,"-",I14/G14)</f>
    </oc>
    <nc r="M14">
      <f>IF(G14=0,"-",I14/G14)</f>
    </nc>
  </rcc>
  <rcc rId="4890" sId="2">
    <oc r="M15">
      <f>IF(G15=0,"-",I15/G15)</f>
    </oc>
    <nc r="M15">
      <f>IF(G15=0,"-",I15/G15)</f>
    </nc>
  </rcc>
  <rcc rId="4891" sId="2">
    <oc r="M16">
      <f>IF(G16=0,"-",I16/G16)</f>
    </oc>
    <nc r="M16">
      <f>IF(G16=0,"-",I16/G16)</f>
    </nc>
  </rcc>
  <rcc rId="4892" sId="2">
    <oc r="M17">
      <f>IF(G17=0,"-",I17/G17)</f>
    </oc>
    <nc r="M17">
      <f>IF(G17=0,"-",I17/G17)</f>
    </nc>
  </rcc>
  <rcc rId="4893" sId="2">
    <oc r="M18">
      <f>IF(G18=0,"-",I18/G18)</f>
    </oc>
    <nc r="M18">
      <f>IF(G18=0,"-",I18/G18)</f>
    </nc>
  </rcc>
  <rcc rId="4894" sId="2">
    <oc r="M19">
      <f>IF(G19=0,"-",I19/G19)</f>
    </oc>
    <nc r="M19">
      <f>IF(G19=0,"-",I19/G19)</f>
    </nc>
  </rcc>
  <rcc rId="4895" sId="2">
    <oc r="M20">
      <f>IF(G20=0,"-",I20/G20)</f>
    </oc>
    <nc r="M20">
      <f>IF(G20=0,"-",I20/G20)</f>
    </nc>
  </rcc>
  <rcc rId="4896" sId="2">
    <oc r="M21">
      <f>IF(G21=0,"-",I21/G21)</f>
    </oc>
    <nc r="M21">
      <f>IF(G21=0,"-",I21/G21)</f>
    </nc>
  </rcc>
  <rcc rId="4897" sId="2">
    <oc r="M22">
      <f>IF(G22=0,"-",I22/G22)</f>
    </oc>
    <nc r="M22">
      <f>IF(G22=0,"-",I22/G22)</f>
    </nc>
  </rcc>
  <rcc rId="4898" sId="2">
    <oc r="M23">
      <f>IF(G23=0,"-",I23/G23)</f>
    </oc>
    <nc r="M23">
      <f>IF(G23=0,"-",I23/G23)</f>
    </nc>
  </rcc>
  <rcc rId="4899" sId="2">
    <oc r="M24">
      <f>IF(G24=0,"-",I24/G24)</f>
    </oc>
    <nc r="M24">
      <f>IF(G24=0,"-",I24/G24)</f>
    </nc>
  </rcc>
  <rcc rId="4900" sId="2">
    <oc r="M25">
      <f>IF(G25=0,"-",I25/G25)</f>
    </oc>
    <nc r="M25">
      <f>IF(G25=0,"-",I25/G25)</f>
    </nc>
  </rcc>
  <rcc rId="4901" sId="2">
    <oc r="M26">
      <f>IF(G26=0,"-",I26/G26)</f>
    </oc>
    <nc r="M26">
      <f>IF(G26=0,"-",I26/G26)</f>
    </nc>
  </rcc>
  <rcc rId="4902" sId="2">
    <oc r="M27">
      <f>IF(G27=0,"-",I27/G27)</f>
    </oc>
    <nc r="M27">
      <f>IF(G27=0,"-",I27/G27)</f>
    </nc>
  </rcc>
  <rcc rId="4903" sId="2" odxf="1" dxf="1">
    <oc r="M28">
      <f>IF(G28=0,"-",I28/G28)</f>
    </oc>
    <nc r="M28">
      <f>IF(G28=0,"-",I28/G28)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904" sId="2" odxf="1" dxf="1">
    <oc r="M29">
      <f>IF(G29=0,"-",I29/G29)</f>
    </oc>
    <nc r="M29">
      <f>IF(G29=0,"-",I29/G29)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4905" sId="2" odxf="1" dxf="1">
    <oc r="M30">
      <f>IF(G30=0,"-",I30/G30)</f>
    </oc>
    <nc r="M30">
      <f>IF(G30=0,"-",I30/G30)</f>
    </nc>
    <odxf>
      <font>
        <b val="0"/>
        <name val="Times New Roman"/>
        <scheme val="none"/>
      </font>
      <fill>
        <patternFill patternType="solid">
          <bgColor theme="0"/>
        </patternFill>
      </fill>
    </odxf>
    <ndxf>
      <font>
        <b/>
        <name val="Times New Roman"/>
        <scheme val="none"/>
      </font>
      <fill>
        <patternFill patternType="none">
          <bgColor indexed="65"/>
        </patternFill>
      </fill>
    </ndxf>
  </rcc>
  <rcc rId="4906" sId="2">
    <oc r="M31">
      <f>IF(G31=0,"-",I31/G31)</f>
    </oc>
    <nc r="M31">
      <f>IF(G31=0,"-",I31/G31)</f>
    </nc>
  </rcc>
  <rcc rId="4907" sId="2">
    <oc r="M32">
      <f>IF(G32=0,"-",I32/G32)</f>
    </oc>
    <nc r="M32">
      <f>IF(G32=0,"-",I32/G32)</f>
    </nc>
  </rcc>
  <rcc rId="4908" sId="2">
    <oc r="M33">
      <f>IF(G33=0,"-",I33/G33)</f>
    </oc>
    <nc r="M33">
      <f>IF(G33=0,"-",I33/G33)</f>
    </nc>
  </rcc>
  <rcc rId="4909" sId="2">
    <oc r="M34">
      <f>IF(G34=0,"-",I34/G34)</f>
    </oc>
    <nc r="M34">
      <f>IF(G34=0,"-",I34/G34)</f>
    </nc>
  </rcc>
  <rcc rId="4910" sId="2">
    <oc r="M35">
      <f>IF(G35=0,"-",I35/G35)</f>
    </oc>
    <nc r="M35">
      <f>IF(G35=0,"-",I35/G35)</f>
    </nc>
  </rcc>
  <rcc rId="4911" sId="2">
    <oc r="M36">
      <f>IF(G36=0,"-",I36/G36)</f>
    </oc>
    <nc r="M36">
      <f>IF(G36=0,"-",I36/G36)</f>
    </nc>
  </rcc>
  <rcc rId="4912" sId="2">
    <oc r="M37">
      <f>IF(G37=0,"-",I37/G37)</f>
    </oc>
    <nc r="M37">
      <f>IF(G37=0,"-",I37/G37)</f>
    </nc>
  </rcc>
  <rcc rId="4913" sId="2">
    <oc r="M38">
      <f>IF(G38=0,"-",I38/G38)</f>
    </oc>
    <nc r="M38">
      <f>IF(G38=0,"-",I38/G38)</f>
    </nc>
  </rcc>
  <rcc rId="4914" sId="2">
    <oc r="M39">
      <f>IF(G39=0,"-",I39/G39)</f>
    </oc>
    <nc r="M39">
      <f>IF(G39=0,"-",I39/G39)</f>
    </nc>
  </rcc>
  <rcc rId="4915" sId="2">
    <oc r="M40">
      <f>IF(G40=0,"-",I40/G40)</f>
    </oc>
    <nc r="M40">
      <f>IF(G40=0,"-",I40/G40)</f>
    </nc>
  </rcc>
  <rcc rId="4916" sId="2">
    <oc r="M41">
      <f>IF(G41=0,"-",I41/G41)</f>
    </oc>
    <nc r="M41">
      <f>IF(G41=0,"-",I41/G41)</f>
    </nc>
  </rcc>
  <rcc rId="4917" sId="2">
    <oc r="M42">
      <f>IF(G42=0,"-",I42/G42)</f>
    </oc>
    <nc r="M42">
      <f>IF(G42=0,"-",I42/G42)</f>
    </nc>
  </rcc>
  <rcc rId="4918" sId="2">
    <oc r="M43">
      <f>IF(G43=0,"-",I43/G43)</f>
    </oc>
    <nc r="M43">
      <f>IF(G43=0,"-",I43/G43)</f>
    </nc>
  </rcc>
  <rcc rId="4919" sId="2">
    <oc r="M44">
      <f>IF(G44=0,"-",I44/G44)</f>
    </oc>
    <nc r="M44">
      <f>IF(G44=0,"-",I44/G44)</f>
    </nc>
  </rcc>
  <rcc rId="4920" sId="2">
    <oc r="M45">
      <f>IF(G45=0,"-",I45/G45)</f>
    </oc>
    <nc r="M45">
      <f>IF(G45=0,"-",I45/G45)</f>
    </nc>
  </rcc>
  <rcc rId="4921" sId="2">
    <oc r="M46">
      <f>IF(G46=0,"-",I46/G46)</f>
    </oc>
    <nc r="M46">
      <f>IF(G46=0,"-",I46/G46)</f>
    </nc>
  </rcc>
  <rcc rId="4922" sId="2">
    <oc r="M47">
      <f>IF(G47=0,"-",I47/G47)</f>
    </oc>
    <nc r="M47">
      <f>IF(G47=0,"-",I47/G47)</f>
    </nc>
  </rcc>
  <rcc rId="4923" sId="2">
    <oc r="M48">
      <f>IF(G48=0,"-",I48/G48)</f>
    </oc>
    <nc r="M48">
      <f>IF(G48=0,"-",I48/G48)</f>
    </nc>
  </rcc>
  <rcc rId="4924" sId="2">
    <oc r="M49">
      <f>IF(G49=0,"-",I49/G49)</f>
    </oc>
    <nc r="M49">
      <f>IF(G49=0,"-",I49/G49)</f>
    </nc>
  </rcc>
  <rcc rId="4925" sId="2">
    <oc r="M50">
      <f>IF(G50=0,"-",I50/G50)</f>
    </oc>
    <nc r="M50">
      <f>IF(G50=0,"-",I50/G50)</f>
    </nc>
  </rcc>
  <rcc rId="4926" sId="2">
    <oc r="M51">
      <f>IF(G51=0,"-",I51/G51)</f>
    </oc>
    <nc r="M51">
      <f>IF(G51=0,"-",I51/G51)</f>
    </nc>
  </rcc>
  <rcc rId="4927" sId="2">
    <oc r="M52">
      <f>IF(G52=0,"-",I52/G52)</f>
    </oc>
    <nc r="M52">
      <f>IF(G52=0,"-",I52/G52)</f>
    </nc>
  </rcc>
  <rcc rId="4928" sId="2">
    <oc r="M53">
      <f>IF(G53=0,"-",I53/G53)</f>
    </oc>
    <nc r="M53">
      <f>IF(G53=0,"-",I53/G53)</f>
    </nc>
  </rcc>
  <rcc rId="4929" sId="2">
    <oc r="M54">
      <f>IF(G54=0,"-",I54/G54)</f>
    </oc>
    <nc r="M54">
      <f>IF(G54=0,"-",I54/G54)</f>
    </nc>
  </rcc>
  <rcc rId="4930" sId="2">
    <oc r="M55">
      <f>IF(G55=0,"-",I55/G55)</f>
    </oc>
    <nc r="M55">
      <f>IF(G55=0,"-",I55/G55)</f>
    </nc>
  </rcc>
  <rcc rId="4931" sId="2">
    <oc r="M56">
      <f>IF(G56=0,"-",I56/G56)</f>
    </oc>
    <nc r="M56">
      <f>IF(G56=0,"-",I56/G56)</f>
    </nc>
  </rcc>
  <rcc rId="4932" sId="2">
    <oc r="M57">
      <f>IF(G57=0,"-",I57/G57)</f>
    </oc>
    <nc r="M57">
      <f>IF(G57=0,"-",I57/G57)</f>
    </nc>
  </rcc>
  <rcc rId="4933" sId="2">
    <oc r="M58">
      <f>IF(G58=0,"-",I58/G58)</f>
    </oc>
    <nc r="M58">
      <f>IF(G58=0,"-",I58/G58)</f>
    </nc>
  </rcc>
  <rcc rId="4934" sId="2">
    <oc r="M59">
      <f>IF(G59=0,"-",I59/G59)</f>
    </oc>
    <nc r="M59">
      <f>IF(G59=0,"-",I59/G59)</f>
    </nc>
  </rcc>
  <rcc rId="4935" sId="2">
    <oc r="M60">
      <f>IF(G60=0,"-",I60/G60)</f>
    </oc>
    <nc r="M60">
      <f>IF(G60=0,"-",I60/G60)</f>
    </nc>
  </rcc>
  <rcc rId="4936" sId="2">
    <oc r="M61">
      <f>IF(G61=0,"-",I61/G61)</f>
    </oc>
    <nc r="M61">
      <f>IF(G61=0,"-",I61/G61)</f>
    </nc>
  </rcc>
  <rcc rId="4937" sId="2">
    <oc r="M62">
      <f>IF(G62=0,"-",I62/G62)</f>
    </oc>
    <nc r="M62">
      <f>IF(G62=0,"-",I62/G62)</f>
    </nc>
  </rcc>
  <rcc rId="4938" sId="2">
    <oc r="M63">
      <f>IF(G63=0,"-",I63/G63)</f>
    </oc>
    <nc r="M63">
      <f>IF(G63=0,"-",I63/G63)</f>
    </nc>
  </rcc>
  <rcc rId="4939" sId="2">
    <oc r="M64">
      <f>IF(G64=0,"-",I64/G64)</f>
    </oc>
    <nc r="M64">
      <f>IF(G64=0,"-",I64/G64)</f>
    </nc>
  </rcc>
  <rcc rId="4940" sId="2">
    <oc r="M65">
      <f>IF(G65=0,"-",I65/G65)</f>
    </oc>
    <nc r="M65">
      <f>IF(G65=0,"-",I65/G65)</f>
    </nc>
  </rcc>
  <rcc rId="4941" sId="2">
    <oc r="M66">
      <f>IF(G66=0,"-",I66/G66)</f>
    </oc>
    <nc r="M66">
      <f>IF(G66=0,"-",I66/G66)</f>
    </nc>
  </rcc>
  <rcc rId="4942" sId="2">
    <oc r="M67">
      <f>IF(G67=0,"-",I67/G67)</f>
    </oc>
    <nc r="M67">
      <f>IF(G67=0,"-",I67/G67)</f>
    </nc>
  </rcc>
  <rcc rId="4943" sId="2">
    <oc r="M68">
      <f>IF(G68=0,"-",I68/G68)</f>
    </oc>
    <nc r="M68">
      <f>IF(G68=0,"-",I68/G68)</f>
    </nc>
  </rcc>
  <rcc rId="4944" sId="2">
    <oc r="M69">
      <f>IF(G69=0,"-",I69/G69)</f>
    </oc>
    <nc r="M69">
      <f>IF(G69=0,"-",I69/G69)</f>
    </nc>
  </rcc>
  <rcc rId="4945" sId="2">
    <oc r="M70">
      <f>IF(G70=0,"-",I70/G70)</f>
    </oc>
    <nc r="M70">
      <f>IF(G70=0,"-",I70/G70)</f>
    </nc>
  </rcc>
  <rcc rId="4946" sId="2">
    <oc r="M71">
      <f>IF(G71=0,"-",I71/G71)</f>
    </oc>
    <nc r="M71">
      <f>IF(G71=0,"-",I71/G71)</f>
    </nc>
  </rcc>
  <rcc rId="4947" sId="2">
    <oc r="M72">
      <f>IF(G72=0,"-",I72/G72)</f>
    </oc>
    <nc r="M72">
      <f>IF(G72=0,"-",I72/G72)</f>
    </nc>
  </rcc>
  <rcc rId="4948" sId="2">
    <oc r="M73">
      <f>IF(G73=0,"-",I73/G73)</f>
    </oc>
    <nc r="M73">
      <f>IF(G73=0,"-",I73/G73)</f>
    </nc>
  </rcc>
  <rcc rId="4949" sId="2">
    <oc r="M74">
      <f>IF(G74=0,"-",I74/G74)</f>
    </oc>
    <nc r="M74">
      <f>IF(G74=0,"-",I74/G74)</f>
    </nc>
  </rcc>
  <rcc rId="4950" sId="2">
    <oc r="M75">
      <f>IF(G75=0,"-",I75/G75)</f>
    </oc>
    <nc r="M75">
      <f>IF(G75=0,"-",I75/G75)</f>
    </nc>
  </rcc>
  <rcc rId="4951" sId="2">
    <oc r="M76">
      <f>IF(G76=0,"-",I76/G76)</f>
    </oc>
    <nc r="M76">
      <f>IF(G76=0,"-",I76/G76)</f>
    </nc>
  </rcc>
  <rcc rId="4952" sId="2">
    <oc r="M77">
      <f>IF(G77=0,"-",I77/G77)</f>
    </oc>
    <nc r="M77">
      <f>IF(G77=0,"-",I77/G77)</f>
    </nc>
  </rcc>
  <rcc rId="4953" sId="2">
    <oc r="M78">
      <f>IF(G78=0,"-",I78/G78)</f>
    </oc>
    <nc r="M78">
      <f>IF(G78=0,"-",I78/G78)</f>
    </nc>
  </rcc>
  <rcc rId="4954" sId="2">
    <oc r="M79">
      <f>IF(G79=0,"-",I79/G79)</f>
    </oc>
    <nc r="M79">
      <f>IF(G79=0,"-",I79/G79)</f>
    </nc>
  </rcc>
  <rcc rId="4955" sId="2">
    <oc r="M80">
      <f>IF(G80=0,"-",I80/G80)</f>
    </oc>
    <nc r="M80">
      <f>IF(G80=0,"-",I80/G80)</f>
    </nc>
  </rcc>
  <rcc rId="4956" sId="2">
    <oc r="M81">
      <f>IF(G81=0,"-",I81/G81)</f>
    </oc>
    <nc r="M81">
      <f>IF(G81=0,"-",I81/G81)</f>
    </nc>
  </rcc>
  <rcc rId="4957" sId="2">
    <oc r="M82">
      <f>IF(G82=0,"-",I82/G82)</f>
    </oc>
    <nc r="M82">
      <f>IF(G82=0,"-",I82/G82)</f>
    </nc>
  </rcc>
  <rcc rId="4958" sId="2">
    <oc r="M83">
      <f>IF(G83=0,"-",I83/G83)</f>
    </oc>
    <nc r="M83">
      <f>IF(G83=0,"-",I83/G83)</f>
    </nc>
  </rcc>
  <rcc rId="4959" sId="2">
    <oc r="M84">
      <f>IF(G84=0,"-",I84/G84)</f>
    </oc>
    <nc r="M84">
      <f>IF(G84=0,"-",I84/G84)</f>
    </nc>
  </rcc>
  <rcc rId="4960" sId="2">
    <oc r="M85">
      <f>IF(G85=0,"-",I85/G85)</f>
    </oc>
    <nc r="M85">
      <f>IF(G85=0,"-",I85/G85)</f>
    </nc>
  </rcc>
  <rcc rId="4961" sId="2">
    <oc r="M86">
      <f>IF(G86=0,"-",I86/G86)</f>
    </oc>
    <nc r="M86">
      <f>IF(G86=0,"-",I86/G86)</f>
    </nc>
  </rcc>
  <rcc rId="4962" sId="2">
    <oc r="M87">
      <f>IF(G87=0,"-",I87/G87)</f>
    </oc>
    <nc r="M87">
      <f>IF(G87=0,"-",I87/G87)</f>
    </nc>
  </rcc>
  <rcc rId="4963" sId="2">
    <oc r="M88">
      <f>IF(G88=0,"-",I88/G88)</f>
    </oc>
    <nc r="M88">
      <f>IF(G88=0,"-",I88/G88)</f>
    </nc>
  </rcc>
  <rcc rId="4964" sId="2">
    <oc r="M89">
      <f>IF(G89=0,"-",I89/G89)</f>
    </oc>
    <nc r="M89">
      <f>IF(G89=0,"-",I89/G89)</f>
    </nc>
  </rcc>
  <rcc rId="4965" sId="2">
    <oc r="M90">
      <f>IF(G90=0,"-",I90/G90)</f>
    </oc>
    <nc r="M90">
      <f>IF(G90=0,"-",I90/G90)</f>
    </nc>
  </rcc>
  <rcc rId="4966" sId="2">
    <oc r="M91">
      <f>IF(G91=0,"-",I91/G91)</f>
    </oc>
    <nc r="M91">
      <f>IF(G91=0,"-",I91/G91)</f>
    </nc>
  </rcc>
  <rcc rId="4967" sId="2">
    <oc r="M92">
      <f>IF(G92=0,"-",I92/G92)</f>
    </oc>
    <nc r="M92">
      <f>IF(G92=0,"-",I92/G92)</f>
    </nc>
  </rcc>
  <rcc rId="4968" sId="2">
    <oc r="M93">
      <f>IF(G93=0,"-",I93/G93)</f>
    </oc>
    <nc r="M93">
      <f>IF(G93=0,"-",I93/G93)</f>
    </nc>
  </rcc>
  <rcc rId="4969" sId="2">
    <oc r="M94">
      <f>IF(G94=0,"-",I94/G94)</f>
    </oc>
    <nc r="M94">
      <f>IF(G94=0,"-",I94/G94)</f>
    </nc>
  </rcc>
  <rcc rId="4970" sId="2">
    <oc r="M95">
      <f>IF(G95=0,"-",I95/G95)</f>
    </oc>
    <nc r="M95">
      <f>IF(G95=0,"-",I95/G95)</f>
    </nc>
  </rcc>
  <rcc rId="4971" sId="2">
    <oc r="M96">
      <f>IF(G96=0,"-",I96/G96)</f>
    </oc>
    <nc r="M96">
      <f>IF(G96=0,"-",I96/G96)</f>
    </nc>
  </rcc>
  <rcc rId="4972" sId="2">
    <oc r="M97">
      <f>IF(G97=0,"-",I97/G97)</f>
    </oc>
    <nc r="M97">
      <f>IF(G97=0,"-",I97/G97)</f>
    </nc>
  </rcc>
  <rcc rId="4973" sId="2">
    <oc r="M98">
      <f>IF(G98=0,"-",I98/G98)</f>
    </oc>
    <nc r="M98">
      <f>IF(G98=0,"-",I98/G98)</f>
    </nc>
  </rcc>
  <rcc rId="4974" sId="2">
    <oc r="M99">
      <f>IF(G99=0,"-",I99/G99)</f>
    </oc>
    <nc r="M99">
      <f>IF(G99=0,"-",I99/G99)</f>
    </nc>
  </rcc>
  <rcc rId="4975" sId="2">
    <oc r="M100">
      <f>IF(G100=0,"-",I100/G100)</f>
    </oc>
    <nc r="M100">
      <f>IF(G100=0,"-",I100/G100)</f>
    </nc>
  </rcc>
  <rcc rId="4976" sId="2">
    <oc r="M101">
      <f>IF(G101=0,"-",I101/G101)</f>
    </oc>
    <nc r="M101">
      <f>IF(G101=0,"-",I101/G101)</f>
    </nc>
  </rcc>
  <rcc rId="4977" sId="2">
    <oc r="M102">
      <f>IF(G102=0,"-",I102/G102)</f>
    </oc>
    <nc r="M102">
      <f>IF(G102=0,"-",I102/G102)</f>
    </nc>
  </rcc>
  <rcc rId="4978" sId="2">
    <oc r="M103">
      <f>IF(G103=0,"-",I103/G103)</f>
    </oc>
    <nc r="M103">
      <f>IF(G103=0,"-",I103/G103)</f>
    </nc>
  </rcc>
  <rcc rId="4979" sId="2">
    <oc r="M104">
      <f>IF(G104=0,"-",I104/G104)</f>
    </oc>
    <nc r="M104">
      <f>IF(G104=0,"-",I104/G104)</f>
    </nc>
  </rcc>
  <rcc rId="4980" sId="2">
    <oc r="M105">
      <f>IF(G105=0,"-",I105/G105)</f>
    </oc>
    <nc r="M105">
      <f>IF(G105=0,"-",I105/G105)</f>
    </nc>
  </rcc>
  <rcc rId="4981" sId="2">
    <oc r="M106">
      <f>IF(G106=0,"-",I106/G106)</f>
    </oc>
    <nc r="M106">
      <f>IF(G106=0,"-",I106/G106)</f>
    </nc>
  </rcc>
  <rcc rId="4982" sId="2">
    <oc r="M107">
      <f>IF(G107=0,"-",I107/G107)</f>
    </oc>
    <nc r="M107">
      <f>IF(G107=0,"-",I107/G107)</f>
    </nc>
  </rcc>
  <rcc rId="4983" sId="2">
    <oc r="M108">
      <f>IF(G108=0,"-",I108/G108)</f>
    </oc>
    <nc r="M108">
      <f>IF(G108=0,"-",I108/G108)</f>
    </nc>
  </rcc>
  <rcc rId="4984" sId="2">
    <oc r="M109">
      <f>IF(G109=0,"-",I109/G109)</f>
    </oc>
    <nc r="M109">
      <f>IF(G109=0,"-",I109/G109)</f>
    </nc>
  </rcc>
  <rcc rId="4985" sId="2">
    <oc r="M110">
      <f>IF(G110=0,"-",I110/G110)</f>
    </oc>
    <nc r="M110">
      <f>IF(G110=0,"-",I110/G110)</f>
    </nc>
  </rcc>
  <rcc rId="4986" sId="2">
    <oc r="M111">
      <f>IF(G111=0,"-",I111/G111)</f>
    </oc>
    <nc r="M111">
      <f>IF(G111=0,"-",I111/G111)</f>
    </nc>
  </rcc>
  <rcc rId="4987" sId="2">
    <oc r="M112">
      <f>IF(G112=0,"-",I112/G112)</f>
    </oc>
    <nc r="M112">
      <f>IF(G112=0,"-",I112/G112)</f>
    </nc>
  </rcc>
  <rcc rId="4988" sId="2">
    <oc r="M113">
      <f>IF(G113=0,"-",I113/G113)</f>
    </oc>
    <nc r="M113">
      <f>IF(G113=0,"-",I113/G113)</f>
    </nc>
  </rcc>
  <rcc rId="4989" sId="2">
    <oc r="M114">
      <f>IF(G114=0,"-",I114/G114)</f>
    </oc>
    <nc r="M114">
      <f>IF(G114=0,"-",I114/G114)</f>
    </nc>
  </rcc>
  <rcc rId="4990" sId="2">
    <oc r="M115">
      <f>IF(G115=0,"-",I115/G115)</f>
    </oc>
    <nc r="M115">
      <f>IF(G115=0,"-",I115/G115)</f>
    </nc>
  </rcc>
  <rcc rId="4991" sId="2">
    <oc r="M116">
      <f>IF(G116=0,"-",I116/G116)</f>
    </oc>
    <nc r="M116">
      <f>IF(G116=0,"-",I116/G116)</f>
    </nc>
  </rcc>
  <rcc rId="4992" sId="2">
    <oc r="M117">
      <f>IF(G117=0,"-",I117/G117)</f>
    </oc>
    <nc r="M117">
      <f>IF(G117=0,"-",I117/G117)</f>
    </nc>
  </rcc>
  <rcc rId="4993" sId="2">
    <oc r="M118">
      <f>IF(G118=0,"-",I118/G118)</f>
    </oc>
    <nc r="M118">
      <f>IF(G118=0,"-",I118/G118)</f>
    </nc>
  </rcc>
  <rcc rId="4994" sId="2">
    <oc r="M119">
      <f>IF(G119=0,"-",I119/G119)</f>
    </oc>
    <nc r="M119">
      <f>IF(G119=0,"-",I119/G119)</f>
    </nc>
  </rcc>
  <rcc rId="4995" sId="2">
    <oc r="M120">
      <f>IF(G120=0,"-",I120/G120)</f>
    </oc>
    <nc r="M120">
      <f>IF(G120=0,"-",I120/G120)</f>
    </nc>
  </rcc>
  <rcc rId="4996" sId="2">
    <oc r="M121">
      <f>IF(G121=0,"-",I121/G121)</f>
    </oc>
    <nc r="M121">
      <f>IF(G121=0,"-",I121/G121)</f>
    </nc>
  </rcc>
  <rcc rId="4997" sId="2">
    <oc r="M122">
      <f>IF(G122=0,"-",I122/G122)</f>
    </oc>
    <nc r="M122">
      <f>IF(G122=0,"-",I122/G122)</f>
    </nc>
  </rcc>
  <rcc rId="4998" sId="2">
    <oc r="M123">
      <f>IF(G123=0,"-",I123/G123)</f>
    </oc>
    <nc r="M123">
      <f>IF(G123=0,"-",I123/G123)</f>
    </nc>
  </rcc>
  <rcc rId="4999" sId="2">
    <oc r="M124">
      <f>IF(G124=0,"-",I124/G124)</f>
    </oc>
    <nc r="M124">
      <f>IF(G124=0,"-",I124/G124)</f>
    </nc>
  </rcc>
  <rcc rId="5000" sId="2">
    <oc r="M125">
      <f>IF(G125=0,"-",I125/G125)</f>
    </oc>
    <nc r="M125">
      <f>IF(G125=0,"-",I125/G125)</f>
    </nc>
  </rcc>
  <rcc rId="5001" sId="2">
    <oc r="M126">
      <f>IF(G126=0,"-",I126/G126)</f>
    </oc>
    <nc r="M126">
      <f>IF(G126=0,"-",I126/G126)</f>
    </nc>
  </rcc>
  <rcc rId="5002" sId="2">
    <oc r="M127">
      <f>IF(G127=0,"-",I127/G127)</f>
    </oc>
    <nc r="M127">
      <f>IF(G127=0,"-",I127/G127)</f>
    </nc>
  </rcc>
  <rcc rId="5003" sId="2">
    <oc r="M128">
      <f>IF(G128=0,"-",I128/G128)</f>
    </oc>
    <nc r="M128">
      <f>IF(G128=0,"-",I128/G128)</f>
    </nc>
  </rcc>
  <rcc rId="5004" sId="2">
    <oc r="M129">
      <f>IF(G129=0,"-",I129/G129)</f>
    </oc>
    <nc r="M129">
      <f>IF(G129=0,"-",I129/G129)</f>
    </nc>
  </rcc>
  <rcc rId="5005" sId="2">
    <oc r="M130">
      <f>IF(G130=0,"-",I130/G130)</f>
    </oc>
    <nc r="M130">
      <f>IF(G130=0,"-",I130/G130)</f>
    </nc>
  </rcc>
  <rcc rId="5006" sId="2">
    <oc r="M131">
      <f>IF(G131=0,"-",I131/G131)</f>
    </oc>
    <nc r="M131">
      <f>IF(G131=0,"-",I131/G131)</f>
    </nc>
  </rcc>
  <rcc rId="5007" sId="2">
    <oc r="M132">
      <f>IF(G132=0,"-",I132/G132)</f>
    </oc>
    <nc r="M132">
      <f>IF(G132=0,"-",I132/G132)</f>
    </nc>
  </rcc>
  <rcc rId="5008" sId="2">
    <oc r="M133">
      <f>IF(G133=0,"-",I133/G133)</f>
    </oc>
    <nc r="M133">
      <f>IF(G133=0,"-",I133/G133)</f>
    </nc>
  </rcc>
  <rcc rId="5009" sId="2">
    <oc r="M134">
      <f>IF(G134=0,"-",I134/G134)</f>
    </oc>
    <nc r="M134">
      <f>IF(G134=0,"-",I134/G134)</f>
    </nc>
  </rcc>
  <rcc rId="5010" sId="2">
    <oc r="M135">
      <f>IF(G135=0,"-",I135/G135)</f>
    </oc>
    <nc r="M135">
      <f>IF(G135=0,"-",I135/G135)</f>
    </nc>
  </rcc>
  <rcc rId="5011" sId="2">
    <oc r="M136">
      <f>IF(G136=0,"-",I136/G136)</f>
    </oc>
    <nc r="M136">
      <f>IF(G136=0,"-",I136/G136)</f>
    </nc>
  </rcc>
  <rcc rId="5012" sId="2">
    <oc r="M137">
      <f>IF(G137=0,"-",I137/G137)</f>
    </oc>
    <nc r="M137">
      <f>IF(G137=0,"-",I137/G137)</f>
    </nc>
  </rcc>
  <rcc rId="5013" sId="2">
    <oc r="M138">
      <f>IF(G138=0,"-",I138/G138)</f>
    </oc>
    <nc r="M138">
      <f>IF(G138=0,"-",I138/G138)</f>
    </nc>
  </rcc>
  <rcc rId="5014" sId="2">
    <oc r="M139">
      <f>IF(G139=0,"-",I139/G139)</f>
    </oc>
    <nc r="M139">
      <f>IF(G139=0,"-",I139/G139)</f>
    </nc>
  </rcc>
  <rcc rId="5015" sId="2">
    <oc r="M140">
      <f>IF(G140=0,"-",I140/G140)</f>
    </oc>
    <nc r="M140">
      <f>IF(G140=0,"-",I140/G140)</f>
    </nc>
  </rcc>
  <rcc rId="5016" sId="2">
    <oc r="M141">
      <f>IF(G141=0,"-",I141/G141)</f>
    </oc>
    <nc r="M141">
      <f>IF(G141=0,"-",I141/G141)</f>
    </nc>
  </rcc>
  <rcc rId="5017" sId="2">
    <oc r="M142">
      <f>IF(G142=0,"-",I142/G142)</f>
    </oc>
    <nc r="M142">
      <f>IF(G142=0,"-",I142/G142)</f>
    </nc>
  </rcc>
  <rcc rId="5018" sId="2">
    <oc r="M143">
      <f>IF(G143=0,"-",I143/G143)</f>
    </oc>
    <nc r="M143">
      <f>IF(G143=0,"-",I143/G143)</f>
    </nc>
  </rcc>
  <rcc rId="5019" sId="2">
    <oc r="M144">
      <f>IF(G144=0,"-",I144/G144)</f>
    </oc>
    <nc r="M144">
      <f>IF(G144=0,"-",I144/G144)</f>
    </nc>
  </rcc>
  <rcc rId="5020" sId="2">
    <oc r="M145">
      <f>IF(G145=0,"-",I145/G145)</f>
    </oc>
    <nc r="M145">
      <f>IF(G145=0,"-",I145/G145)</f>
    </nc>
  </rcc>
  <rcc rId="5021" sId="2">
    <oc r="M146">
      <f>IF(G146=0,"-",I146/G146)</f>
    </oc>
    <nc r="M146">
      <f>IF(G146=0,"-",I146/G146)</f>
    </nc>
  </rcc>
  <rcc rId="5022" sId="2">
    <oc r="M147">
      <f>IF(G147=0,"-",I147/G147)</f>
    </oc>
    <nc r="M147">
      <f>IF(G147=0,"-",I147/G147)</f>
    </nc>
  </rcc>
  <rcc rId="5023" sId="2">
    <oc r="M148">
      <f>IF(G148=0,"-",I148/G148)</f>
    </oc>
    <nc r="M148">
      <f>IF(G148=0,"-",I148/G148)</f>
    </nc>
  </rcc>
  <rcc rId="5024" sId="2">
    <oc r="M149">
      <f>IF(G149=0,"-",I149/G149)</f>
    </oc>
    <nc r="M149">
      <f>IF(G149=0,"-",I149/G149)</f>
    </nc>
  </rcc>
  <rcc rId="5025" sId="2">
    <oc r="M150">
      <f>IF(G150=0,"-",I150/G150)</f>
    </oc>
    <nc r="M150">
      <f>IF(G150=0,"-",I150/G150)</f>
    </nc>
  </rcc>
  <rcc rId="5026" sId="2">
    <oc r="M151">
      <f>IF(G151=0,"-",I151/G151)</f>
    </oc>
    <nc r="M151">
      <f>IF(G151=0,"-",I151/G151)</f>
    </nc>
  </rcc>
  <rcc rId="5027" sId="2">
    <oc r="M152">
      <f>IF(G152=0,"-",I152/G152)</f>
    </oc>
    <nc r="M152">
      <f>IF(G152=0,"-",I152/G152)</f>
    </nc>
  </rcc>
  <rcc rId="5028" sId="2">
    <oc r="M153">
      <f>IF(G153=0,"-",I153/G153)</f>
    </oc>
    <nc r="M153">
      <f>IF(G153=0,"-",I153/G153)</f>
    </nc>
  </rcc>
  <rcc rId="5029" sId="2">
    <oc r="M154">
      <f>IF(G154=0,"-",I154/G154)</f>
    </oc>
    <nc r="M154">
      <f>IF(G154=0,"-",I154/G154)</f>
    </nc>
  </rcc>
  <rcc rId="5030" sId="2">
    <oc r="M155">
      <f>IF(G155=0,"-",I155/G155)</f>
    </oc>
    <nc r="M155">
      <f>IF(G155=0,"-",I155/G155)</f>
    </nc>
  </rcc>
  <rcc rId="5031" sId="2">
    <oc r="M156">
      <f>IF(G156=0,"-",I156/G156)</f>
    </oc>
    <nc r="M156">
      <f>IF(G156=0,"-",I156/G156)</f>
    </nc>
  </rcc>
  <rcc rId="5032" sId="2">
    <oc r="M157">
      <f>IF(G157=0,"-",I157/G157)</f>
    </oc>
    <nc r="M157">
      <f>IF(G157=0,"-",I157/G157)</f>
    </nc>
  </rcc>
  <rcc rId="5033" sId="2">
    <oc r="M158">
      <f>IF(G158=0,"-",I158/G158)</f>
    </oc>
    <nc r="M158">
      <f>IF(G158=0,"-",I158/G158)</f>
    </nc>
  </rcc>
  <rcc rId="5034" sId="2">
    <oc r="M159">
      <f>IF(G159=0,"-",I159/G159)</f>
    </oc>
    <nc r="M159">
      <f>IF(G159=0,"-",I159/G159)</f>
    </nc>
  </rcc>
  <rcc rId="5035" sId="2">
    <oc r="M160">
      <f>IF(G160=0,"-",I160/G160)</f>
    </oc>
    <nc r="M160">
      <f>IF(G160=0,"-",I160/G160)</f>
    </nc>
  </rcc>
  <rcc rId="5036" sId="2">
    <oc r="M161">
      <f>IF(G161=0,"-",I161/G161)</f>
    </oc>
    <nc r="M161">
      <f>IF(G161=0,"-",I161/G161)</f>
    </nc>
  </rcc>
  <rcc rId="5037" sId="2">
    <oc r="M162">
      <f>IF(G162=0,"-",I162/G162)</f>
    </oc>
    <nc r="M162">
      <f>IF(G162=0,"-",I162/G162)</f>
    </nc>
  </rcc>
  <rcc rId="5038" sId="2">
    <oc r="M163">
      <f>IF(G163=0,"-",I163/G163)</f>
    </oc>
    <nc r="M163">
      <f>IF(G163=0,"-",I163/G163)</f>
    </nc>
  </rcc>
  <rcc rId="5039" sId="2">
    <oc r="M164">
      <f>IF(G164=0,"-",I164/G164)</f>
    </oc>
    <nc r="M164">
      <f>IF(G164=0,"-",I164/G164)</f>
    </nc>
  </rcc>
  <rcc rId="5040" sId="2">
    <oc r="M165">
      <f>IF(G165=0,"-",I165/G165)</f>
    </oc>
    <nc r="M165">
      <f>IF(G165=0,"-",I165/G165)</f>
    </nc>
  </rcc>
  <rcc rId="5041" sId="2">
    <oc r="M166">
      <f>IF(G166=0,"-",I166/G166)</f>
    </oc>
    <nc r="M166">
      <f>IF(G166=0,"-",I166/G166)</f>
    </nc>
  </rcc>
  <rcc rId="5042" sId="2">
    <oc r="M167">
      <f>IF(G167=0,"-",I167/G167)</f>
    </oc>
    <nc r="M167">
      <f>IF(G167=0,"-",I167/G167)</f>
    </nc>
  </rcc>
  <rcc rId="5043" sId="2">
    <oc r="M168">
      <f>IF(G168=0,"-",I168/G168)</f>
    </oc>
    <nc r="M168">
      <f>IF(G168=0,"-",I168/G168)</f>
    </nc>
  </rcc>
  <rcc rId="5044" sId="2">
    <oc r="M169">
      <f>IF(G169=0,"-",I169/G169)</f>
    </oc>
    <nc r="M169">
      <f>IF(G169=0,"-",I169/G169)</f>
    </nc>
  </rcc>
  <rcc rId="5045" sId="2">
    <oc r="M170">
      <f>IF(G170=0,"-",I170/G170)</f>
    </oc>
    <nc r="M170">
      <f>IF(G170=0,"-",I170/G170)</f>
    </nc>
  </rcc>
  <rcc rId="5046" sId="2">
    <oc r="M171">
      <f>IF(G171=0,"-",I171/G171)</f>
    </oc>
    <nc r="M171">
      <f>IF(G171=0,"-",I171/G171)</f>
    </nc>
  </rcc>
  <rcc rId="5047" sId="2">
    <oc r="M172">
      <f>IF(G172=0,"-",I172/G172)</f>
    </oc>
    <nc r="M172">
      <f>IF(G172=0,"-",I172/G172)</f>
    </nc>
  </rcc>
  <rcc rId="5048" sId="2">
    <oc r="M173">
      <f>IF(G173=0,"-",I173/G173)</f>
    </oc>
    <nc r="M173">
      <f>IF(G173=0,"-",I173/G173)</f>
    </nc>
  </rcc>
  <rcc rId="5049" sId="2">
    <oc r="M174">
      <f>IF(G174=0,"-",I174/G174)</f>
    </oc>
    <nc r="M174">
      <f>IF(G174=0,"-",I174/G174)</f>
    </nc>
  </rcc>
  <rcc rId="5050" sId="2">
    <oc r="M175">
      <f>IF(G175=0,"-",I175/G175)</f>
    </oc>
    <nc r="M175">
      <f>IF(G175=0,"-",I175/G175)</f>
    </nc>
  </rcc>
  <rcc rId="5051" sId="2">
    <oc r="M176">
      <f>IF(G176=0,"-",I176/G176)</f>
    </oc>
    <nc r="M176">
      <f>IF(G176=0,"-",I176/G176)</f>
    </nc>
  </rcc>
  <rcc rId="5052" sId="2">
    <oc r="M177">
      <f>IF(G177=0,"-",I177/G177)</f>
    </oc>
    <nc r="M177">
      <f>IF(G177=0,"-",I177/G177)</f>
    </nc>
  </rcc>
  <rcc rId="5053" sId="2">
    <oc r="M178">
      <f>IF(G178=0,"-",I178/G178)</f>
    </oc>
    <nc r="M178">
      <f>IF(G178=0,"-",I178/G178)</f>
    </nc>
  </rcc>
  <rcc rId="5054" sId="2">
    <oc r="M179">
      <f>IF(G179=0,"-",I179/G179)</f>
    </oc>
    <nc r="M179">
      <f>IF(G179=0,"-",I179/G179)</f>
    </nc>
  </rcc>
  <rcc rId="5055" sId="2">
    <oc r="M180">
      <f>IF(G180=0,"-",I180/G180)</f>
    </oc>
    <nc r="M180">
      <f>IF(G180=0,"-",I180/G180)</f>
    </nc>
  </rcc>
  <rcc rId="5056" sId="2">
    <oc r="M181">
      <f>IF(G181=0,"-",I181/G181)</f>
    </oc>
    <nc r="M181">
      <f>IF(G181=0,"-",I181/G181)</f>
    </nc>
  </rcc>
  <rcc rId="5057" sId="2">
    <oc r="M182">
      <f>IF(G182=0,"-",I182/G182)</f>
    </oc>
    <nc r="M182">
      <f>IF(G182=0,"-",I182/G182)</f>
    </nc>
  </rcc>
  <rcc rId="5058" sId="2">
    <oc r="M183">
      <f>IF(G183=0,"-",I183/G183)</f>
    </oc>
    <nc r="M183">
      <f>IF(G183=0,"-",I183/G183)</f>
    </nc>
  </rcc>
  <rcc rId="5059" sId="2">
    <oc r="M184">
      <f>IF(G184=0,"-",I184/G184)</f>
    </oc>
    <nc r="M184">
      <f>IF(G184=0,"-",I184/G184)</f>
    </nc>
  </rcc>
  <rcc rId="5060" sId="2">
    <oc r="M185">
      <f>IF(G185=0,"-",I185/G185)</f>
    </oc>
    <nc r="M185">
      <f>IF(G185=0,"-",I185/G185)</f>
    </nc>
  </rcc>
  <rcc rId="5061" sId="2">
    <oc r="M186">
      <f>IF(G186=0,"-",I186/G186)</f>
    </oc>
    <nc r="M186">
      <f>IF(G186=0,"-",I186/G186)</f>
    </nc>
  </rcc>
  <rcc rId="5062" sId="2">
    <oc r="M187">
      <f>IF(G187=0,"-",I187/G187)</f>
    </oc>
    <nc r="M187">
      <f>IF(G187=0,"-",I187/G187)</f>
    </nc>
  </rcc>
  <rcc rId="5063" sId="2">
    <oc r="M188">
      <f>IF(G188=0,"-",I188/G188)</f>
    </oc>
    <nc r="M188">
      <f>IF(G188=0,"-",I188/G188)</f>
    </nc>
  </rcc>
  <rcc rId="5064" sId="2">
    <oc r="M189">
      <f>IF(G189=0,"-",I189/G189)</f>
    </oc>
    <nc r="M189">
      <f>IF(G189=0,"-",I189/G189)</f>
    </nc>
  </rcc>
  <rcc rId="5065" sId="2">
    <oc r="M190">
      <f>IF(G190=0,"-",I190/G190)</f>
    </oc>
    <nc r="M190">
      <f>IF(G190=0,"-",I190/G190)</f>
    </nc>
  </rcc>
  <rcc rId="5066" sId="2">
    <oc r="M191">
      <f>IF(G191=0,"-",I191/G191)</f>
    </oc>
    <nc r="M191">
      <f>IF(G191=0,"-",I191/G191)</f>
    </nc>
  </rcc>
  <rcc rId="5067" sId="2">
    <oc r="M192">
      <f>IF(G192=0,"-",I192/G192)</f>
    </oc>
    <nc r="M192">
      <f>IF(G192=0,"-",I192/G192)</f>
    </nc>
  </rcc>
  <rcc rId="5068" sId="2">
    <oc r="M193">
      <f>IF(G193=0,"-",I193/G193)</f>
    </oc>
    <nc r="M193">
      <f>IF(G193=0,"-",I193/G193)</f>
    </nc>
  </rcc>
  <rcc rId="5069" sId="2">
    <oc r="M194">
      <f>IF(G194=0,"-",I194/G194)</f>
    </oc>
    <nc r="M194">
      <f>IF(G194=0,"-",I194/G194)</f>
    </nc>
  </rcc>
  <rcc rId="5070" sId="2">
    <oc r="M195">
      <f>IF(G195=0,"-",I195/G195)</f>
    </oc>
    <nc r="M195">
      <f>IF(G195=0,"-",I195/G195)</f>
    </nc>
  </rcc>
  <rcc rId="5071" sId="2">
    <oc r="M196">
      <f>IF(G196=0,"-",I196/G196)</f>
    </oc>
    <nc r="M196">
      <f>IF(G196=0,"-",I196/G196)</f>
    </nc>
  </rcc>
  <rcc rId="5072" sId="2">
    <oc r="M197">
      <f>IF(G197=0,"-",I197/G197)</f>
    </oc>
    <nc r="M197">
      <f>IF(G197=0,"-",I197/G197)</f>
    </nc>
  </rcc>
  <rcc rId="5073" sId="2">
    <oc r="M198">
      <f>IF(G198=0,"-",I198/G198)</f>
    </oc>
    <nc r="M198">
      <f>IF(G198=0,"-",I198/G198)</f>
    </nc>
  </rcc>
  <rcc rId="5074" sId="2">
    <oc r="M199">
      <f>IF(G199=0,"-",I199/G199)</f>
    </oc>
    <nc r="M199">
      <f>IF(G199=0,"-",I199/G199)</f>
    </nc>
  </rcc>
  <rcc rId="5075" sId="2">
    <oc r="M200">
      <f>IF(G200=0,"-",I200/G200)</f>
    </oc>
    <nc r="M200">
      <f>IF(G200=0,"-",I200/G200)</f>
    </nc>
  </rcc>
  <rcc rId="5076" sId="2">
    <oc r="M201">
      <f>IF(G201=0,"-",I201/G201)</f>
    </oc>
    <nc r="M201">
      <f>IF(G201=0,"-",I201/G201)</f>
    </nc>
  </rcc>
  <rcc rId="5077" sId="2">
    <oc r="M202">
      <f>IF(G202=0,"-",I202/G202)</f>
    </oc>
    <nc r="M202">
      <f>IF(G202=0,"-",I202/G202)</f>
    </nc>
  </rcc>
  <rcc rId="5078" sId="2">
    <oc r="M203">
      <f>IF(G203=0,"-",I203/G203)</f>
    </oc>
    <nc r="M203">
      <f>IF(G203=0,"-",I203/G203)</f>
    </nc>
  </rcc>
  <rcc rId="5079" sId="2">
    <oc r="M204">
      <f>IF(G204=0,"-",I204/G204)</f>
    </oc>
    <nc r="M204">
      <f>IF(G204=0,"-",I204/G204)</f>
    </nc>
  </rcc>
  <rcc rId="5080" sId="2">
    <oc r="M205">
      <f>IF(G205=0,"-",I205/G205)</f>
    </oc>
    <nc r="M205">
      <f>IF(G205=0,"-",I205/G205)</f>
    </nc>
  </rcc>
  <rcc rId="5081" sId="2">
    <oc r="M206">
      <f>IF(G206=0,"-",I206/G206)</f>
    </oc>
    <nc r="M206">
      <f>IF(G206=0,"-",I206/G206)</f>
    </nc>
  </rcc>
  <rcc rId="5082" sId="2">
    <oc r="M207">
      <f>IF(G207=0,"-",I207/G207)</f>
    </oc>
    <nc r="M207">
      <f>IF(G207=0,"-",I207/G207)</f>
    </nc>
  </rcc>
  <rcc rId="5083" sId="2">
    <oc r="M208">
      <f>IF(G208=0,"-",I208/G208)</f>
    </oc>
    <nc r="M208">
      <f>IF(G208=0,"-",I208/G208)</f>
    </nc>
  </rcc>
  <rcc rId="5084" sId="2">
    <oc r="M209">
      <f>IF(G209=0,"-",I209/G209)</f>
    </oc>
    <nc r="M209">
      <f>IF(G209=0,"-",I209/G209)</f>
    </nc>
  </rcc>
  <rcc rId="5085" sId="2">
    <oc r="M210">
      <f>IF(G210=0,"-",I210/G210)</f>
    </oc>
    <nc r="M210">
      <f>IF(G210=0,"-",I210/G210)</f>
    </nc>
  </rcc>
  <rcc rId="5086" sId="2">
    <oc r="M211">
      <f>IF(G211=0,"-",I211/G211)</f>
    </oc>
    <nc r="M211">
      <f>IF(G211=0,"-",I211/G211)</f>
    </nc>
  </rcc>
  <rcc rId="5087" sId="2">
    <oc r="M212">
      <f>IF(G212=0,"-",I212/G212)</f>
    </oc>
    <nc r="M212">
      <f>IF(G212=0,"-",I212/G212)</f>
    </nc>
  </rcc>
  <rcc rId="5088" sId="2">
    <oc r="M213">
      <f>IF(G213=0,"-",I213/G213)</f>
    </oc>
    <nc r="M213">
      <f>IF(G213=0,"-",I213/G213)</f>
    </nc>
  </rcc>
  <rcc rId="5089" sId="2">
    <oc r="M214">
      <f>IF(G214=0,"-",I214/G214)</f>
    </oc>
    <nc r="M214">
      <f>IF(G214=0,"-",I214/G214)</f>
    </nc>
  </rcc>
  <rcc rId="5090" sId="2">
    <oc r="M215">
      <f>IF(G215=0,"-",I215/G215)</f>
    </oc>
    <nc r="M215">
      <f>IF(G215=0,"-",I215/G215)</f>
    </nc>
  </rcc>
  <rcc rId="5091" sId="2">
    <oc r="M216">
      <f>IF(G216=0,"-",I216/G216)</f>
    </oc>
    <nc r="M216">
      <f>IF(G216=0,"-",I216/G216)</f>
    </nc>
  </rcc>
  <rcc rId="5092" sId="2">
    <oc r="M217">
      <f>IF(G217=0,"-",I217/G217)</f>
    </oc>
    <nc r="M217">
      <f>IF(G217=0,"-",I217/G217)</f>
    </nc>
  </rcc>
  <rcc rId="5093" sId="2">
    <oc r="M218">
      <f>IF(G218=0,"-",I218/G218)</f>
    </oc>
    <nc r="M218">
      <f>IF(G218=0,"-",I218/G218)</f>
    </nc>
  </rcc>
  <rcc rId="5094" sId="2">
    <oc r="M219">
      <f>IF(G219=0,"-",I219/G219)</f>
    </oc>
    <nc r="M219">
      <f>IF(G219=0,"-",I219/G219)</f>
    </nc>
  </rcc>
  <rcc rId="5095" sId="2">
    <oc r="M220">
      <f>IF(G220=0,"-",I220/G220)</f>
    </oc>
    <nc r="M220">
      <f>IF(G220=0,"-",I220/G220)</f>
    </nc>
  </rcc>
  <rcc rId="5096" sId="2">
    <oc r="M221">
      <f>IF(G221=0,"-",I221/G221)</f>
    </oc>
    <nc r="M221">
      <f>IF(G221=0,"-",I221/G221)</f>
    </nc>
  </rcc>
  <rcc rId="5097" sId="2">
    <oc r="M222">
      <f>IF(G222=0,"-",I222/G222)</f>
    </oc>
    <nc r="M222">
      <f>IF(G222=0,"-",I222/G222)</f>
    </nc>
  </rcc>
  <rcc rId="5098" sId="2">
    <oc r="M223">
      <f>IF(G223=0,"-",I223/G223)</f>
    </oc>
    <nc r="M223">
      <f>IF(G223=0,"-",I223/G223)</f>
    </nc>
  </rcc>
  <rcc rId="5099" sId="2">
    <oc r="M224">
      <f>IF(G224=0,"-",I224/G224)</f>
    </oc>
    <nc r="M224">
      <f>IF(G224=0,"-",I224/G224)</f>
    </nc>
  </rcc>
  <rcc rId="5100" sId="2">
    <oc r="M225">
      <f>IF(G225=0,"-",I225/G225)</f>
    </oc>
    <nc r="M225">
      <f>IF(G225=0,"-",I225/G225)</f>
    </nc>
  </rcc>
  <rcc rId="5101" sId="2">
    <oc r="M226">
      <f>IF(G226=0,"-",I226/G226)</f>
    </oc>
    <nc r="M226">
      <f>IF(G226=0,"-",I226/G226)</f>
    </nc>
  </rcc>
  <rcc rId="5102" sId="2">
    <oc r="M227">
      <f>IF(G227=0,"-",I227/G227)</f>
    </oc>
    <nc r="M227">
      <f>IF(G227=0,"-",I227/G227)</f>
    </nc>
  </rcc>
  <rcc rId="5103" sId="2">
    <oc r="M228">
      <f>IF(G228=0,"-",I228/G228)</f>
    </oc>
    <nc r="M228">
      <f>IF(G228=0,"-",I228/G228)</f>
    </nc>
  </rcc>
  <rcc rId="5104" sId="2">
    <oc r="M229">
      <f>IF(G229=0,"-",I229/G229)</f>
    </oc>
    <nc r="M229">
      <f>IF(G229=0,"-",I229/G229)</f>
    </nc>
  </rcc>
  <rcc rId="5105" sId="2">
    <oc r="M230">
      <f>IF(G230=0,"-",I230/G230)</f>
    </oc>
    <nc r="M230">
      <f>IF(G230=0,"-",I230/G230)</f>
    </nc>
  </rcc>
  <rcc rId="5106" sId="2">
    <oc r="M231">
      <f>IF(G231=0,"-",I231/G231)</f>
    </oc>
    <nc r="M231">
      <f>IF(G231=0,"-",I231/G231)</f>
    </nc>
  </rcc>
  <rcc rId="5107" sId="2">
    <oc r="M232">
      <f>IF(G232=0,"-",I232/G232)</f>
    </oc>
    <nc r="M232">
      <f>IF(G232=0,"-",I232/G232)</f>
    </nc>
  </rcc>
  <rcc rId="5108" sId="2">
    <oc r="M233">
      <f>IF(G233=0,"-",I233/G233)</f>
    </oc>
    <nc r="M233">
      <f>IF(G233=0,"-",I233/G233)</f>
    </nc>
  </rcc>
  <rcc rId="5109" sId="2">
    <oc r="M234">
      <f>IF(G234=0,"-",I234/G234)</f>
    </oc>
    <nc r="M234">
      <f>IF(G234=0,"-",I234/G234)</f>
    </nc>
  </rcc>
  <rcc rId="5110" sId="2">
    <oc r="M235">
      <f>IF(G235=0,"-",I235/G235)</f>
    </oc>
    <nc r="M235">
      <f>IF(G235=0,"-",I235/G235)</f>
    </nc>
  </rcc>
  <rcc rId="5111" sId="2">
    <oc r="M236">
      <f>IF(G236=0,"-",I236/G236)</f>
    </oc>
    <nc r="M236">
      <f>IF(G236=0,"-",I236/G236)</f>
    </nc>
  </rcc>
  <rcc rId="5112" sId="2">
    <oc r="M237">
      <f>IF(G237=0,"-",I237/G237)</f>
    </oc>
    <nc r="M237">
      <f>IF(G237=0,"-",I237/G237)</f>
    </nc>
  </rcc>
  <rcc rId="5113" sId="2">
    <oc r="M238">
      <f>IF(G238=0,"-",I238/G238)</f>
    </oc>
    <nc r="M238">
      <f>IF(G238=0,"-",I238/G238)</f>
    </nc>
  </rcc>
  <rcc rId="5114" sId="2">
    <oc r="M239">
      <f>IF(G239=0,"-",I239/G239)</f>
    </oc>
    <nc r="M239">
      <f>IF(G239=0,"-",I239/G239)</f>
    </nc>
  </rcc>
  <rcc rId="5115" sId="2">
    <oc r="M240">
      <f>IF(G240=0,"-",I240/G240)</f>
    </oc>
    <nc r="M240">
      <f>IF(G240=0,"-",I240/G240)</f>
    </nc>
  </rcc>
  <rcc rId="5116" sId="2">
    <oc r="M241">
      <f>IF(G241=0,"-",I241/G241)</f>
    </oc>
    <nc r="M241">
      <f>IF(G241=0,"-",I241/G241)</f>
    </nc>
  </rcc>
  <rcc rId="5117" sId="2">
    <oc r="M242">
      <f>IF(G242=0,"-",I242/G242)</f>
    </oc>
    <nc r="M242">
      <f>IF(G242=0,"-",I242/G242)</f>
    </nc>
  </rcc>
  <rcc rId="5118" sId="2">
    <oc r="M243">
      <f>IF(G243=0,"-",I243/G243)</f>
    </oc>
    <nc r="M243">
      <f>IF(G243=0,"-",I243/G243)</f>
    </nc>
  </rcc>
  <rcc rId="5119" sId="2">
    <oc r="M244">
      <f>IF(G244=0,"-",I244/G244)</f>
    </oc>
    <nc r="M244">
      <f>IF(G244=0,"-",I244/G244)</f>
    </nc>
  </rcc>
  <rcc rId="5120" sId="2">
    <oc r="M245">
      <f>IF(G245=0,"-",I245/G245)</f>
    </oc>
    <nc r="M245">
      <f>IF(G245=0,"-",I245/G245)</f>
    </nc>
  </rcc>
  <rcc rId="5121" sId="2">
    <oc r="M246">
      <f>IF(G246=0,"-",I246/G246)</f>
    </oc>
    <nc r="M246">
      <f>IF(G246=0,"-",I246/G246)</f>
    </nc>
  </rcc>
  <rcc rId="5122" sId="2">
    <oc r="M247">
      <f>IF(G247=0,"-",I247/G247)</f>
    </oc>
    <nc r="M247">
      <f>IF(G247=0,"-",I247/G247)</f>
    </nc>
  </rcc>
  <rcc rId="5123" sId="2">
    <oc r="M248">
      <f>IF(G248=0,"-",I248/G248)</f>
    </oc>
    <nc r="M248">
      <f>IF(G248=0,"-",I248/G248)</f>
    </nc>
  </rcc>
  <rcc rId="5124" sId="2">
    <oc r="M249">
      <f>IF(G249=0,"-",I249/G249)</f>
    </oc>
    <nc r="M249">
      <f>IF(G249=0,"-",I249/G249)</f>
    </nc>
  </rcc>
  <rcc rId="5125" sId="2">
    <oc r="M250">
      <f>IF(G250=0,"-",I250/G250)</f>
    </oc>
    <nc r="M250">
      <f>IF(G250=0,"-",I250/G250)</f>
    </nc>
  </rcc>
  <rcc rId="5126" sId="2">
    <oc r="M251">
      <f>IF(G251=0,"-",I251/G251)</f>
    </oc>
    <nc r="M251">
      <f>IF(G251=0,"-",I251/G251)</f>
    </nc>
  </rcc>
  <rcc rId="5127" sId="2">
    <oc r="M252">
      <f>IF(G252=0,"-",I252/G252)</f>
    </oc>
    <nc r="M252">
      <f>IF(G252=0,"-",I252/G252)</f>
    </nc>
  </rcc>
  <rcc rId="5128" sId="2">
    <oc r="M253">
      <f>IF(G253=0,"-",I253/G253)</f>
    </oc>
    <nc r="M253">
      <f>IF(G253=0,"-",I253/G253)</f>
    </nc>
  </rcc>
  <rcc rId="5129" sId="2">
    <oc r="M254">
      <f>IF(G254=0,"-",I254/G254)</f>
    </oc>
    <nc r="M254">
      <f>IF(G254=0,"-",I254/G254)</f>
    </nc>
  </rcc>
  <rcc rId="5130" sId="2">
    <oc r="M255">
      <f>IF(G255=0,"-",I255/G255)</f>
    </oc>
    <nc r="M255">
      <f>IF(G255=0,"-",I255/G255)</f>
    </nc>
  </rcc>
  <rcc rId="5131" sId="2">
    <oc r="M256">
      <f>IF(G256=0,"-",I256/G256)</f>
    </oc>
    <nc r="M256">
      <f>IF(G256=0,"-",I256/G256)</f>
    </nc>
  </rcc>
  <rcc rId="5132" sId="2">
    <oc r="M257">
      <f>IF(G257=0,"-",I257/G257)</f>
    </oc>
    <nc r="M257">
      <f>IF(G257=0,"-",I257/G257)</f>
    </nc>
  </rcc>
  <rcc rId="5133" sId="2">
    <oc r="M258">
      <f>IF(G258=0,"-",I258/G258)</f>
    </oc>
    <nc r="M258">
      <f>IF(G258=0,"-",I258/G258)</f>
    </nc>
  </rcc>
  <rcc rId="5134" sId="2">
    <oc r="M259">
      <f>IF(G259=0,"-",I259/G259)</f>
    </oc>
    <nc r="M259">
      <f>IF(G259=0,"-",I259/G259)</f>
    </nc>
  </rcc>
  <rcc rId="5135" sId="2">
    <oc r="M260">
      <f>IF(G260=0,"-",I260/G260)</f>
    </oc>
    <nc r="M260">
      <f>IF(G260=0,"-",I260/G260)</f>
    </nc>
  </rcc>
  <rcc rId="5136" sId="2">
    <oc r="M261">
      <f>IF(G261=0,"-",I261/G261)</f>
    </oc>
    <nc r="M261">
      <f>IF(G261=0,"-",I261/G261)</f>
    </nc>
  </rcc>
  <rcc rId="5137" sId="2">
    <oc r="M262">
      <f>IF(G262=0,"-",I262/G262)</f>
    </oc>
    <nc r="M262">
      <f>IF(G262=0,"-",I262/G262)</f>
    </nc>
  </rcc>
  <rcc rId="5138" sId="2">
    <oc r="M263">
      <f>IF(G263=0,"-",I263/G263)</f>
    </oc>
    <nc r="M263">
      <f>IF(G263=0,"-",I263/G263)</f>
    </nc>
  </rcc>
  <rcc rId="5139" sId="2">
    <oc r="M264">
      <f>IF(G264=0,"-",I264/G264)</f>
    </oc>
    <nc r="M264">
      <f>IF(G264=0,"-",I264/G264)</f>
    </nc>
  </rcc>
  <rcc rId="5140" sId="2">
    <oc r="M265">
      <f>IF(G265=0,"-",I265/G265)</f>
    </oc>
    <nc r="M265">
      <f>IF(G265=0,"-",I265/G265)</f>
    </nc>
  </rcc>
  <rcc rId="5141" sId="2">
    <oc r="M266">
      <f>IF(G266=0,"-",I266/G266)</f>
    </oc>
    <nc r="M266">
      <f>IF(G266=0,"-",I266/G266)</f>
    </nc>
  </rcc>
  <rcc rId="5142" sId="2">
    <oc r="M267">
      <f>IF(G267=0,"-",I267/G267)</f>
    </oc>
    <nc r="M267">
      <f>IF(G267=0,"-",I267/G267)</f>
    </nc>
  </rcc>
  <rcc rId="5143" sId="2">
    <oc r="M268">
      <f>IF(G268=0,"-",I268/G268)</f>
    </oc>
    <nc r="M268">
      <f>IF(G268=0,"-",I268/G268)</f>
    </nc>
  </rcc>
  <rcc rId="5144" sId="2">
    <oc r="M269">
      <f>IF(G269=0,"-",I269/G269)</f>
    </oc>
    <nc r="M269">
      <f>IF(G269=0,"-",I269/G269)</f>
    </nc>
  </rcc>
  <rcc rId="5145" sId="2">
    <oc r="M270">
      <f>IF(G270=0,"-",I270/G270)</f>
    </oc>
    <nc r="M270">
      <f>IF(G270=0,"-",I270/G270)</f>
    </nc>
  </rcc>
  <rcc rId="5146" sId="2">
    <oc r="M271">
      <f>IF(G271=0,"-",I271/G271)</f>
    </oc>
    <nc r="M271">
      <f>IF(G271=0,"-",I271/G271)</f>
    </nc>
  </rcc>
  <rcc rId="5147" sId="2">
    <oc r="M272">
      <f>IF(G272=0,"-",I272/G272)</f>
    </oc>
    <nc r="M272">
      <f>IF(G272=0,"-",I272/G272)</f>
    </nc>
  </rcc>
  <rcc rId="5148" sId="2">
    <oc r="M273">
      <f>IF(G273=0,"-",I273/G273)</f>
    </oc>
    <nc r="M273">
      <f>IF(G273=0,"-",I273/G273)</f>
    </nc>
  </rcc>
  <rcc rId="5149" sId="2">
    <oc r="M274">
      <f>IF(G274=0,"-",I274/G274)</f>
    </oc>
    <nc r="M274">
      <f>IF(G274=0,"-",I274/G274)</f>
    </nc>
  </rcc>
  <rcc rId="5150" sId="2">
    <oc r="M275">
      <f>IF(G275=0,"-",I275/G275)</f>
    </oc>
    <nc r="M275">
      <f>IF(G275=0,"-",I275/G275)</f>
    </nc>
  </rcc>
  <rcc rId="5151" sId="2">
    <oc r="M276">
      <f>IF(G276=0,"-",I276/G276)</f>
    </oc>
    <nc r="M276">
      <f>IF(G276=0,"-",I276/G276)</f>
    </nc>
  </rcc>
  <rcc rId="5152" sId="2">
    <oc r="M277">
      <f>IF(G277=0,"-",I277/G277)</f>
    </oc>
    <nc r="M277">
      <f>IF(G277=0,"-",I277/G277)</f>
    </nc>
  </rcc>
  <rcc rId="5153" sId="2">
    <oc r="M278">
      <f>IF(G278=0,"-",I278/G278)</f>
    </oc>
    <nc r="M278">
      <f>IF(G278=0,"-",I278/G278)</f>
    </nc>
  </rcc>
  <rcc rId="5154" sId="2">
    <oc r="M279">
      <f>IF(G279=0,"-",I279/G279)</f>
    </oc>
    <nc r="M279">
      <f>IF(G279=0,"-",I279/G279)</f>
    </nc>
  </rcc>
  <rcc rId="5155" sId="2">
    <oc r="M280">
      <f>IF(G280=0,"-",I280/G280)</f>
    </oc>
    <nc r="M280">
      <f>IF(G280=0,"-",I280/G280)</f>
    </nc>
  </rcc>
  <rcc rId="5156" sId="2">
    <oc r="M281">
      <f>IF(G281=0,"-",I281/G281)</f>
    </oc>
    <nc r="M281">
      <f>IF(G281=0,"-",I281/G281)</f>
    </nc>
  </rcc>
  <rcc rId="5157" sId="2">
    <oc r="M282">
      <f>IF(G282=0,"-",I282/G282)</f>
    </oc>
    <nc r="M282">
      <f>IF(G282=0,"-",I282/G282)</f>
    </nc>
  </rcc>
  <rcc rId="5158" sId="2">
    <oc r="M283">
      <f>IF(G283=0,"-",I283/G283)</f>
    </oc>
    <nc r="M283">
      <f>IF(G283=0,"-",I283/G283)</f>
    </nc>
  </rcc>
  <rcc rId="5159" sId="2">
    <oc r="M284">
      <f>IF(G284=0,"-",I284/G284)</f>
    </oc>
    <nc r="M284">
      <f>IF(G284=0,"-",I284/G284)</f>
    </nc>
  </rcc>
  <rcc rId="5160" sId="2">
    <oc r="M285">
      <f>IF(G285=0,"-",I285/G285)</f>
    </oc>
    <nc r="M285">
      <f>IF(G285=0,"-",I285/G285)</f>
    </nc>
  </rcc>
  <rcc rId="5161" sId="2">
    <oc r="M286">
      <f>IF(G286=0,"-",I286/G286)</f>
    </oc>
    <nc r="M286">
      <f>IF(G286=0,"-",I286/G286)</f>
    </nc>
  </rcc>
  <rcc rId="5162" sId="2">
    <oc r="M287">
      <f>IF(G287=0,"-",I287/G287)</f>
    </oc>
    <nc r="M287">
      <f>IF(G287=0,"-",I287/G287)</f>
    </nc>
  </rcc>
  <rcc rId="5163" sId="2">
    <oc r="M288">
      <f>IF(G288=0,"-",I288/G288)</f>
    </oc>
    <nc r="M288">
      <f>IF(G288=0,"-",I288/G288)</f>
    </nc>
  </rcc>
  <rcc rId="5164" sId="2">
    <oc r="M289">
      <f>IF(G289=0,"-",I289/G289)</f>
    </oc>
    <nc r="M289">
      <f>IF(G289=0,"-",I289/G289)</f>
    </nc>
  </rcc>
  <rcc rId="5165" sId="2">
    <oc r="M290">
      <f>IF(G290=0,"-",I290/G290)</f>
    </oc>
    <nc r="M290">
      <f>IF(G290=0,"-",I290/G290)</f>
    </nc>
  </rcc>
  <rcc rId="5166" sId="2">
    <oc r="M291">
      <f>IF(G291=0,"-",I291/G291)</f>
    </oc>
    <nc r="M291">
      <f>IF(G291=0,"-",I291/G291)</f>
    </nc>
  </rcc>
  <rcc rId="5167" sId="2">
    <oc r="M292">
      <f>IF(G292=0,"-",I292/G292)</f>
    </oc>
    <nc r="M292">
      <f>IF(G292=0,"-",I292/G292)</f>
    </nc>
  </rcc>
  <rcc rId="5168" sId="2">
    <oc r="M293">
      <f>IF(G293=0,"-",I293/G293)</f>
    </oc>
    <nc r="M293">
      <f>IF(G293=0,"-",I293/G293)</f>
    </nc>
  </rcc>
  <rcc rId="5169" sId="2">
    <oc r="M294">
      <f>IF(G294=0,"-",I294/G294)</f>
    </oc>
    <nc r="M294">
      <f>IF(G294=0,"-",I294/G294)</f>
    </nc>
  </rcc>
  <rcc rId="5170" sId="2">
    <oc r="M295">
      <f>IF(G295=0,"-",I295/G295)</f>
    </oc>
    <nc r="M295">
      <f>IF(G295=0,"-",I295/G295)</f>
    </nc>
  </rcc>
  <rcc rId="5171" sId="2">
    <oc r="M296">
      <f>IF(G296=0,"-",I296/G296)</f>
    </oc>
    <nc r="M296">
      <f>IF(G296=0,"-",I296/G296)</f>
    </nc>
  </rcc>
  <rcc rId="5172" sId="2">
    <oc r="M297">
      <f>IF(G297=0,"-",I297/G297)</f>
    </oc>
    <nc r="M297">
      <f>IF(G297=0,"-",I297/G297)</f>
    </nc>
  </rcc>
  <rcc rId="5173" sId="2">
    <oc r="M298">
      <f>IF(G298=0,"-",I298/G298)</f>
    </oc>
    <nc r="M298">
      <f>IF(G298=0,"-",I298/G298)</f>
    </nc>
  </rcc>
  <rcc rId="5174" sId="2">
    <oc r="M299">
      <f>IF(G299=0,"-",I299/G299)</f>
    </oc>
    <nc r="M299">
      <f>IF(G299=0,"-",I299/G299)</f>
    </nc>
  </rcc>
  <rcc rId="5175" sId="2">
    <oc r="M300">
      <f>IF(G300=0,"-",I300/G300)</f>
    </oc>
    <nc r="M300">
      <f>IF(G300=0,"-",I300/G300)</f>
    </nc>
  </rcc>
  <rcc rId="5176" sId="2">
    <oc r="M301">
      <f>IF(G301=0,"-",I301/G301)</f>
    </oc>
    <nc r="M301">
      <f>IF(G301=0,"-",I301/G301)</f>
    </nc>
  </rcc>
  <rcc rId="5177" sId="2">
    <oc r="M302">
      <f>IF(G302=0,"-",I302/G302)</f>
    </oc>
    <nc r="M302">
      <f>IF(G302=0,"-",I302/G302)</f>
    </nc>
  </rcc>
  <rcc rId="5178" sId="2">
    <oc r="M303">
      <f>IF(G303=0,"-",I303/G303)</f>
    </oc>
    <nc r="M303">
      <f>IF(G303=0,"-",I303/G303)</f>
    </nc>
  </rcc>
  <rcc rId="5179" sId="2">
    <oc r="M304">
      <f>IF(G304=0,"-",I304/G304)</f>
    </oc>
    <nc r="M304">
      <f>IF(G304=0,"-",I304/G304)</f>
    </nc>
  </rcc>
  <rcc rId="5180" sId="2">
    <oc r="M305">
      <f>IF(G305=0,"-",I305/G305)</f>
    </oc>
    <nc r="M305">
      <f>IF(G305=0,"-",I305/G305)</f>
    </nc>
  </rcc>
  <rcc rId="5181" sId="2">
    <oc r="M306">
      <f>IF(G306=0,"-",I306/G306)</f>
    </oc>
    <nc r="M306">
      <f>IF(G306=0,"-",I306/G306)</f>
    </nc>
  </rcc>
  <rcc rId="5182" sId="2">
    <oc r="M307">
      <f>IF(G307=0,"-",I307/G307)</f>
    </oc>
    <nc r="M307">
      <f>IF(G307=0,"-",I307/G307)</f>
    </nc>
  </rcc>
  <rcc rId="5183" sId="2">
    <oc r="M308">
      <f>IF(G308=0,"-",I308/G308)</f>
    </oc>
    <nc r="M308">
      <f>IF(G308=0,"-",I308/G308)</f>
    </nc>
  </rcc>
  <rcc rId="5184" sId="2">
    <oc r="M309">
      <f>IF(G309=0,"-",I309/G309)</f>
    </oc>
    <nc r="M309">
      <f>IF(G309=0,"-",I309/G309)</f>
    </nc>
  </rcc>
  <rcc rId="5185" sId="2">
    <oc r="M310">
      <f>IF(G310=0,"-",I310/G310)</f>
    </oc>
    <nc r="M310">
      <f>IF(G310=0,"-",I310/G310)</f>
    </nc>
  </rcc>
  <rcc rId="5186" sId="2">
    <oc r="M311">
      <f>IF(G311=0,"-",I311/G311)</f>
    </oc>
    <nc r="M311">
      <f>IF(G311=0,"-",I311/G311)</f>
    </nc>
  </rcc>
  <rcc rId="5187" sId="2">
    <oc r="M312">
      <f>IF(G312=0,"-",I312/G312)</f>
    </oc>
    <nc r="M312">
      <f>IF(G312=0,"-",I312/G312)</f>
    </nc>
  </rcc>
  <rcc rId="5188" sId="2">
    <oc r="M313">
      <f>IF(G313=0,"-",I313/G313)</f>
    </oc>
    <nc r="M313">
      <f>IF(G313=0,"-",I313/G313)</f>
    </nc>
  </rcc>
  <rcc rId="5189" sId="2">
    <oc r="M314">
      <f>IF(G314=0,"-",I314/G314)</f>
    </oc>
    <nc r="M314">
      <f>IF(G314=0,"-",I314/G314)</f>
    </nc>
  </rcc>
  <rcc rId="5190" sId="2">
    <oc r="M315">
      <f>IF(G315=0,"-",I315/G315)</f>
    </oc>
    <nc r="M315">
      <f>IF(G315=0,"-",I315/G315)</f>
    </nc>
  </rcc>
  <rcc rId="5191" sId="2">
    <oc r="M316">
      <f>IF(G316=0,"-",I316/G316)</f>
    </oc>
    <nc r="M316">
      <f>IF(G316=0,"-",I316/G316)</f>
    </nc>
  </rcc>
  <rcc rId="5192" sId="2">
    <oc r="M317">
      <f>IF(G317=0,"-",I317/G317)</f>
    </oc>
    <nc r="M317">
      <f>IF(G317=0,"-",I317/G317)</f>
    </nc>
  </rcc>
  <rcc rId="5193" sId="2">
    <oc r="M318">
      <f>IF(G318=0,"-",I318/G318)</f>
    </oc>
    <nc r="M318">
      <f>IF(G318=0,"-",I318/G318)</f>
    </nc>
  </rcc>
  <rcc rId="5194" sId="2">
    <oc r="M319">
      <f>IF(G319=0,"-",I319/G319)</f>
    </oc>
    <nc r="M319">
      <f>IF(G319=0,"-",I319/G319)</f>
    </nc>
  </rcc>
  <rcc rId="5195" sId="2">
    <oc r="M320">
      <f>IF(G320=0,"-",I320/G320)</f>
    </oc>
    <nc r="M320">
      <f>IF(G320=0,"-",I320/G320)</f>
    </nc>
  </rcc>
  <rcc rId="5196" sId="2">
    <oc r="M321">
      <f>IF(G321=0,"-",I321/G321)</f>
    </oc>
    <nc r="M321">
      <f>IF(G321=0,"-",I321/G321)</f>
    </nc>
  </rcc>
  <rcc rId="5197" sId="2">
    <oc r="M322">
      <f>IF(G322=0,"-",I322/G322)</f>
    </oc>
    <nc r="M322">
      <f>IF(G322=0,"-",I322/G322)</f>
    </nc>
  </rcc>
  <rcc rId="5198" sId="2">
    <oc r="M323">
      <f>IF(G323=0,"-",I323/G323)</f>
    </oc>
    <nc r="M323">
      <f>IF(G323=0,"-",I323/G323)</f>
    </nc>
  </rcc>
  <rcc rId="5199" sId="2">
    <oc r="M324">
      <f>IF(G324=0,"-",I324/G324)</f>
    </oc>
    <nc r="M324">
      <f>IF(G324=0,"-",I324/G324)</f>
    </nc>
  </rcc>
  <rcc rId="5200" sId="2">
    <oc r="M325">
      <f>IF(G325=0,"-",I325/G325)</f>
    </oc>
    <nc r="M325">
      <f>IF(G325=0,"-",I325/G325)</f>
    </nc>
  </rcc>
  <rcc rId="5201" sId="2">
    <oc r="M326">
      <f>IF(G326=0,"-",I326/G326)</f>
    </oc>
    <nc r="M326">
      <f>IF(G326=0,"-",I326/G326)</f>
    </nc>
  </rcc>
  <rcc rId="5202" sId="2">
    <oc r="M327">
      <f>IF(G327=0,"-",I327/G327)</f>
    </oc>
    <nc r="M327">
      <f>IF(G327=0,"-",I327/G327)</f>
    </nc>
  </rcc>
  <rcc rId="5203" sId="2">
    <oc r="M328">
      <f>IF(G328=0,"-",I328/G328)</f>
    </oc>
    <nc r="M328">
      <f>IF(G328=0,"-",I328/G328)</f>
    </nc>
  </rcc>
  <rcc rId="5204" sId="2">
    <oc r="M329">
      <f>IF(G329=0,"-",I329/G329)</f>
    </oc>
    <nc r="M329">
      <f>IF(G329=0,"-",I329/G329)</f>
    </nc>
  </rcc>
  <rcc rId="5205" sId="2">
    <oc r="M330">
      <f>IF(G330=0,"-",I330/G330)</f>
    </oc>
    <nc r="M330">
      <f>IF(G330=0,"-",I330/G330)</f>
    </nc>
  </rcc>
  <rcc rId="5206" sId="2">
    <oc r="M331">
      <f>IF(G331=0,"-",I331/G331)</f>
    </oc>
    <nc r="M331">
      <f>IF(G331=0,"-",I331/G331)</f>
    </nc>
  </rcc>
  <rcc rId="5207" sId="2">
    <oc r="M332">
      <f>IF(G332=0,"-",I332/G332)</f>
    </oc>
    <nc r="M332">
      <f>IF(G332=0,"-",I332/G332)</f>
    </nc>
  </rcc>
  <rcc rId="5208" sId="2">
    <oc r="M333">
      <f>IF(G333=0,"-",I333/G333)</f>
    </oc>
    <nc r="M333">
      <f>IF(G333=0,"-",I333/G333)</f>
    </nc>
  </rcc>
  <rcc rId="5209" sId="2">
    <oc r="M334">
      <f>IF(G334=0,"-",I334/G334)</f>
    </oc>
    <nc r="M334">
      <f>IF(G334=0,"-",I334/G334)</f>
    </nc>
  </rcc>
  <rcc rId="5210" sId="2">
    <oc r="M335">
      <f>IF(G335=0,"-",I335/G335)</f>
    </oc>
    <nc r="M335">
      <f>IF(G335=0,"-",I335/G335)</f>
    </nc>
  </rcc>
  <rcc rId="5211" sId="2">
    <oc r="M336">
      <f>IF(G336=0,"-",I336/G336)</f>
    </oc>
    <nc r="M336">
      <f>IF(G336=0,"-",I336/G336)</f>
    </nc>
  </rcc>
  <rcc rId="5212" sId="2">
    <oc r="M337">
      <f>IF(G337=0,"-",I337/G337)</f>
    </oc>
    <nc r="M337">
      <f>IF(G337=0,"-",I337/G337)</f>
    </nc>
  </rcc>
  <rcc rId="5213" sId="2">
    <oc r="M338">
      <f>IF(G338=0,"-",I338/G338)</f>
    </oc>
    <nc r="M338">
      <f>IF(G338=0,"-",I338/G338)</f>
    </nc>
  </rcc>
  <rcc rId="5214" sId="2">
    <oc r="M339">
      <f>IF(G339=0,"-",I339/G339)</f>
    </oc>
    <nc r="M339">
      <f>IF(G339=0,"-",I339/G339)</f>
    </nc>
  </rcc>
  <rcc rId="5215" sId="2">
    <oc r="M340">
      <f>IF(G340=0,"-",I340/G340)</f>
    </oc>
    <nc r="M340">
      <f>IF(G340=0,"-",I340/G340)</f>
    </nc>
  </rcc>
  <rcc rId="5216" sId="2">
    <oc r="M341">
      <f>IF(G341=0,"-",I341/G341)</f>
    </oc>
    <nc r="M341">
      <f>IF(G341=0,"-",I341/G341)</f>
    </nc>
  </rcc>
  <rcc rId="5217" sId="2">
    <oc r="M342">
      <f>IF(G342=0,"-",I342/G342)</f>
    </oc>
    <nc r="M342">
      <f>IF(G342=0,"-",I342/G342)</f>
    </nc>
  </rcc>
  <rcc rId="5218" sId="2">
    <oc r="M343">
      <f>IF(G343=0,"-",I343/G343)</f>
    </oc>
    <nc r="M343">
      <f>IF(G343=0,"-",I343/G343)</f>
    </nc>
  </rcc>
  <rcc rId="5219" sId="2">
    <oc r="M344">
      <f>IF(G344=0,"-",I344/G344)</f>
    </oc>
    <nc r="M344">
      <f>IF(G344=0,"-",I344/G344)</f>
    </nc>
  </rcc>
  <rcc rId="5220" sId="2">
    <oc r="M345">
      <f>IF(G345=0,"-",I345/G345)</f>
    </oc>
    <nc r="M345">
      <f>IF(G345=0,"-",I345/G345)</f>
    </nc>
  </rcc>
  <rcc rId="5221" sId="2">
    <oc r="M346">
      <f>IF(G346=0,"-",I346/G346)</f>
    </oc>
    <nc r="M346">
      <f>IF(G346=0,"-",I346/G346)</f>
    </nc>
  </rcc>
  <rcc rId="5222" sId="2">
    <oc r="M347">
      <f>IF(G347=0,"-",I347/G347)</f>
    </oc>
    <nc r="M347">
      <f>IF(G347=0,"-",I347/G347)</f>
    </nc>
  </rcc>
  <rcc rId="5223" sId="2">
    <oc r="M348">
      <f>IF(G348=0,"-",I348/G348)</f>
    </oc>
    <nc r="M348">
      <f>IF(G348=0,"-",I348/G348)</f>
    </nc>
  </rcc>
  <rcc rId="5224" sId="2">
    <oc r="M349">
      <f>IF(G349=0,"-",I349/G349)</f>
    </oc>
    <nc r="M349">
      <f>IF(G349=0,"-",I349/G349)</f>
    </nc>
  </rcc>
  <rcc rId="5225" sId="2">
    <oc r="M350">
      <f>IF(G350=0,"-",I350/G350)</f>
    </oc>
    <nc r="M350">
      <f>IF(G350=0,"-",I350/G350)</f>
    </nc>
  </rcc>
  <rcc rId="5226" sId="2">
    <oc r="M351">
      <f>IF(G351=0,"-",I351/G351)</f>
    </oc>
    <nc r="M351">
      <f>IF(G351=0,"-",I351/G351)</f>
    </nc>
  </rcc>
  <rcc rId="5227" sId="2">
    <oc r="M352">
      <f>IF(G352=0,"-",I352/G352)</f>
    </oc>
    <nc r="M352">
      <f>IF(G352=0,"-",I352/G352)</f>
    </nc>
  </rcc>
  <rcc rId="5228" sId="2">
    <oc r="M353">
      <f>IF(G353=0,"-",I353/G353)</f>
    </oc>
    <nc r="M353">
      <f>IF(G353=0,"-",I353/G353)</f>
    </nc>
  </rcc>
  <rcc rId="5229" sId="2">
    <oc r="M354">
      <f>IF(G354=0,"-",I354/G354)</f>
    </oc>
    <nc r="M354">
      <f>IF(G354=0,"-",I354/G354)</f>
    </nc>
  </rcc>
  <rcc rId="5230" sId="2">
    <oc r="M355">
      <f>IF(G355=0,"-",I355/G355)</f>
    </oc>
    <nc r="M355">
      <f>IF(G355=0,"-",I355/G355)</f>
    </nc>
  </rcc>
  <rcc rId="5231" sId="2">
    <oc r="M356">
      <f>IF(G356=0,"-",I356/G356)</f>
    </oc>
    <nc r="M356">
      <f>IF(G356=0,"-",I356/G356)</f>
    </nc>
  </rcc>
  <rcc rId="5232" sId="2">
    <oc r="M357">
      <f>IF(G357=0,"-",I357/G357)</f>
    </oc>
    <nc r="M357">
      <f>IF(G357=0,"-",I357/G357)</f>
    </nc>
  </rcc>
  <rcc rId="5233" sId="2">
    <oc r="M358">
      <f>IF(G358=0,"-",I358/G358)</f>
    </oc>
    <nc r="M358">
      <f>IF(G358=0,"-",I358/G358)</f>
    </nc>
  </rcc>
  <rcc rId="5234" sId="2">
    <oc r="M359">
      <f>IF(G359=0,"-",I359/G359)</f>
    </oc>
    <nc r="M359">
      <f>IF(G359=0,"-",I359/G359)</f>
    </nc>
  </rcc>
  <rcc rId="5235" sId="2">
    <oc r="M360">
      <f>IF(G360=0,"-",I360/G360)</f>
    </oc>
    <nc r="M360">
      <f>IF(G360=0,"-",I360/G360)</f>
    </nc>
  </rcc>
  <rcc rId="5236" sId="2">
    <oc r="M361">
      <f>IF(G361=0,"-",I361/G361)</f>
    </oc>
    <nc r="M361">
      <f>IF(G361=0,"-",I361/G361)</f>
    </nc>
  </rcc>
  <rcc rId="5237" sId="2">
    <oc r="M362">
      <f>IF(G362=0,"-",I362/G362)</f>
    </oc>
    <nc r="M362">
      <f>IF(G362=0,"-",I362/G362)</f>
    </nc>
  </rcc>
  <rcc rId="5238" sId="2">
    <oc r="M363">
      <f>IF(G363=0,"-",I363/G363)</f>
    </oc>
    <nc r="M363">
      <f>IF(G363=0,"-",I363/G363)</f>
    </nc>
  </rcc>
  <rcc rId="5239" sId="2">
    <oc r="M364">
      <f>IF(G364=0,"-",I364/G364)</f>
    </oc>
    <nc r="M364">
      <f>IF(G364=0,"-",I364/G364)</f>
    </nc>
  </rcc>
  <rcc rId="5240" sId="2">
    <oc r="M365">
      <f>IF(G365=0,"-",I365/G365)</f>
    </oc>
    <nc r="M365">
      <f>IF(G365=0,"-",I365/G365)</f>
    </nc>
  </rcc>
  <rcc rId="5241" sId="2">
    <oc r="M366">
      <f>IF(G366=0,"-",I366/G366)</f>
    </oc>
    <nc r="M366">
      <f>IF(G366=0,"-",I366/G366)</f>
    </nc>
  </rcc>
  <rcc rId="5242" sId="2">
    <oc r="M367">
      <f>IF(G367=0,"-",I367/G367)</f>
    </oc>
    <nc r="M367">
      <f>IF(G367=0,"-",I367/G367)</f>
    </nc>
  </rcc>
  <rcc rId="5243" sId="2">
    <oc r="M368">
      <f>IF(G368=0,"-",I368/G368)</f>
    </oc>
    <nc r="M368">
      <f>IF(G368=0,"-",I368/G368)</f>
    </nc>
  </rcc>
  <rcc rId="5244" sId="2">
    <oc r="M369">
      <f>IF(G369=0,"-",I369/G369)</f>
    </oc>
    <nc r="M369">
      <f>IF(G369=0,"-",I369/G369)</f>
    </nc>
  </rcc>
  <rcc rId="5245" sId="2">
    <oc r="M370">
      <f>IF(G370=0,"-",I370/G370)</f>
    </oc>
    <nc r="M370">
      <f>IF(G370=0,"-",I370/G370)</f>
    </nc>
  </rcc>
  <rcc rId="5246" sId="2">
    <oc r="M371">
      <f>IF(G371=0,"-",I371/G371)</f>
    </oc>
    <nc r="M371">
      <f>IF(G371=0,"-",I371/G371)</f>
    </nc>
  </rcc>
  <rcc rId="5247" sId="2">
    <oc r="M372">
      <f>IF(G372=0,"-",I372/G372)</f>
    </oc>
    <nc r="M372">
      <f>IF(G372=0,"-",I372/G372)</f>
    </nc>
  </rcc>
  <rcc rId="5248" sId="2">
    <oc r="M373">
      <f>IF(G373=0,"-",I373/G373)</f>
    </oc>
    <nc r="M373">
      <f>IF(G373=0,"-",I373/G373)</f>
    </nc>
  </rcc>
  <rcc rId="5249" sId="2">
    <oc r="M374">
      <f>IF(G374=0,"-",I374/G374)</f>
    </oc>
    <nc r="M374">
      <f>IF(G374=0,"-",I374/G374)</f>
    </nc>
  </rcc>
  <rcc rId="5250" sId="2">
    <oc r="M375">
      <f>IF(G375=0,"-",I375/G375)</f>
    </oc>
    <nc r="M375">
      <f>IF(G375=0,"-",I375/G375)</f>
    </nc>
  </rcc>
  <rcc rId="5251" sId="2">
    <oc r="M376">
      <f>IF(G376=0,"-",I376/G376)</f>
    </oc>
    <nc r="M376">
      <f>IF(G376=0,"-",I376/G376)</f>
    </nc>
  </rcc>
  <rcc rId="5252" sId="2">
    <oc r="M377">
      <f>IF(G377=0,"-",I377/G377)</f>
    </oc>
    <nc r="M377">
      <f>IF(G377=0,"-",I377/G377)</f>
    </nc>
  </rcc>
  <rcc rId="5253" sId="2">
    <oc r="M378">
      <f>IF(G378=0,"-",I378/G378)</f>
    </oc>
    <nc r="M378">
      <f>IF(G378=0,"-",I378/G378)</f>
    </nc>
  </rcc>
  <rcc rId="5254" sId="2">
    <oc r="M379">
      <f>IF(G379=0,"-",I379/G379)</f>
    </oc>
    <nc r="M379">
      <f>IF(G379=0,"-",I379/G379)</f>
    </nc>
  </rcc>
  <rcc rId="5255" sId="2">
    <oc r="M380">
      <f>IF(G380=0,"-",I380/G380)</f>
    </oc>
    <nc r="M380">
      <f>IF(G380=0,"-",I380/G380)</f>
    </nc>
  </rcc>
  <rcc rId="5256" sId="2">
    <oc r="M381">
      <f>IF(G381=0,"-",I381/G381)</f>
    </oc>
    <nc r="M381">
      <f>IF(G381=0,"-",I381/G381)</f>
    </nc>
  </rcc>
  <rcc rId="5257" sId="2">
    <oc r="M382">
      <f>IF(G382=0,"-",I382/G382)</f>
    </oc>
    <nc r="M382">
      <f>IF(G382=0,"-",I382/G382)</f>
    </nc>
  </rcc>
  <rcc rId="5258" sId="2">
    <oc r="M383">
      <f>IF(G383=0,"-",I383/G383)</f>
    </oc>
    <nc r="M383">
      <f>IF(G383=0,"-",I383/G383)</f>
    </nc>
  </rcc>
  <rcc rId="5259" sId="2">
    <oc r="M384">
      <f>IF(G384=0,"-",I384/G384)</f>
    </oc>
    <nc r="M384">
      <f>IF(G384=0,"-",I384/G384)</f>
    </nc>
  </rcc>
  <rcc rId="5260" sId="2">
    <oc r="M385">
      <f>IF(G385=0,"-",I385/G385)</f>
    </oc>
    <nc r="M385">
      <f>IF(G385=0,"-",I385/G385)</f>
    </nc>
  </rcc>
  <rcc rId="5261" sId="2">
    <oc r="M386">
      <f>IF(G386=0,"-",I386/G386)</f>
    </oc>
    <nc r="M386">
      <f>IF(G386=0,"-",I386/G386)</f>
    </nc>
  </rcc>
  <rcc rId="5262" sId="2">
    <oc r="M387">
      <f>IF(G387=0,"-",I387/G387)</f>
    </oc>
    <nc r="M387">
      <f>IF(G387=0,"-",I387/G387)</f>
    </nc>
  </rcc>
  <rcc rId="5263" sId="2">
    <oc r="M388">
      <f>IF(G388=0,"-",I388/G388)</f>
    </oc>
    <nc r="M388">
      <f>IF(G388=0,"-",I388/G388)</f>
    </nc>
  </rcc>
  <rcc rId="5264" sId="2">
    <oc r="M389">
      <f>IF(G389=0,"-",I389/G389)</f>
    </oc>
    <nc r="M389">
      <f>IF(G389=0,"-",I389/G389)</f>
    </nc>
  </rcc>
  <rcc rId="5265" sId="2">
    <oc r="M390">
      <f>IF(G390=0,"-",I390/G390)</f>
    </oc>
    <nc r="M390">
      <f>IF(G390=0,"-",I390/G390)</f>
    </nc>
  </rcc>
  <rcc rId="5266" sId="2">
    <oc r="M391">
      <f>IF(G391=0,"-",I391/G391)</f>
    </oc>
    <nc r="M391">
      <f>IF(G391=0,"-",I391/G391)</f>
    </nc>
  </rcc>
  <rcc rId="5267" sId="2">
    <oc r="M392">
      <f>IF(G392=0,"-",I392/G392)</f>
    </oc>
    <nc r="M392">
      <f>IF(G392=0,"-",I392/G392)</f>
    </nc>
  </rcc>
  <rcc rId="5268" sId="2">
    <oc r="M393">
      <f>IF(G393=0,"-",I393/G393)</f>
    </oc>
    <nc r="M393">
      <f>IF(G393=0,"-",I393/G393)</f>
    </nc>
  </rcc>
  <rcc rId="5269" sId="2">
    <oc r="M394">
      <f>IF(G394=0,"-",I394/G394)</f>
    </oc>
    <nc r="M394">
      <f>IF(G394=0,"-",I394/G394)</f>
    </nc>
  </rcc>
  <rcc rId="5270" sId="2">
    <oc r="M395">
      <f>IF(G395=0,"-",I395/G395)</f>
    </oc>
    <nc r="M395">
      <f>IF(G395=0,"-",I395/G395)</f>
    </nc>
  </rcc>
  <rcc rId="5271" sId="2">
    <oc r="M396">
      <f>IF(G396=0,"-",I396/G396)</f>
    </oc>
    <nc r="M396">
      <f>IF(G396=0,"-",I396/G396)</f>
    </nc>
  </rcc>
  <rcc rId="5272" sId="2">
    <oc r="M397">
      <f>IF(G397=0,"-",I397/G397)</f>
    </oc>
    <nc r="M397">
      <f>IF(G397=0,"-",I397/G397)</f>
    </nc>
  </rcc>
  <rcc rId="5273" sId="2">
    <oc r="M398">
      <f>IF(G398=0,"-",I398/G398)</f>
    </oc>
    <nc r="M398">
      <f>IF(G398=0,"-",I398/G398)</f>
    </nc>
  </rcc>
  <rcc rId="5274" sId="2">
    <oc r="M399">
      <f>IF(G399=0,"-",I399/G399)</f>
    </oc>
    <nc r="M399">
      <f>IF(G399=0,"-",I399/G399)</f>
    </nc>
  </rcc>
  <rcc rId="5275" sId="2">
    <oc r="M400">
      <f>IF(G400=0,"-",I400/G400)</f>
    </oc>
    <nc r="M400">
      <f>IF(G400=0,"-",I400/G400)</f>
    </nc>
  </rcc>
  <rcc rId="5276" sId="2">
    <oc r="M401">
      <f>IF(G401=0,"-",I401/G401)</f>
    </oc>
    <nc r="M401">
      <f>IF(G401=0,"-",I401/G401)</f>
    </nc>
  </rcc>
  <rcc rId="5277" sId="2">
    <oc r="M402">
      <f>IF(G402=0,"-",I402/G402)</f>
    </oc>
    <nc r="M402">
      <f>IF(G402=0,"-",I402/G402)</f>
    </nc>
  </rcc>
  <rcc rId="5278" sId="2">
    <oc r="M403">
      <f>IF(G403=0,"-",I403/G403)</f>
    </oc>
    <nc r="M403">
      <f>IF(G403=0,"-",I403/G403)</f>
    </nc>
  </rcc>
  <rcc rId="5279" sId="2">
    <oc r="M404">
      <f>IF(G404=0,"-",I404/G404)</f>
    </oc>
    <nc r="M404">
      <f>IF(G404=0,"-",I404/G404)</f>
    </nc>
  </rcc>
  <rcc rId="5280" sId="2">
    <oc r="M405">
      <f>IF(G405=0,"-",I405/G405)</f>
    </oc>
    <nc r="M405">
      <f>IF(G405=0,"-",I405/G405)</f>
    </nc>
  </rcc>
  <rcc rId="5281" sId="2">
    <oc r="M406">
      <f>IF(G406=0,"-",I406/G406)</f>
    </oc>
    <nc r="M406">
      <f>IF(G406=0,"-",I406/G406)</f>
    </nc>
  </rcc>
  <rcc rId="5282" sId="2">
    <oc r="M407">
      <f>IF(G407=0,"-",I407/G407)</f>
    </oc>
    <nc r="M407">
      <f>IF(G407=0,"-",I407/G407)</f>
    </nc>
  </rcc>
  <rcc rId="5283" sId="2">
    <oc r="M408">
      <f>IF(G408=0,"-",I408/G408)</f>
    </oc>
    <nc r="M408">
      <f>IF(G408=0,"-",I408/G408)</f>
    </nc>
  </rcc>
  <rcc rId="5284" sId="2">
    <oc r="M409">
      <f>IF(G409=0,"-",I409/G409)</f>
    </oc>
    <nc r="M409">
      <f>IF(G409=0,"-",I409/G409)</f>
    </nc>
  </rcc>
  <rcc rId="5285" sId="2">
    <oc r="M410">
      <f>IF(G410=0,"-",I410/G410)</f>
    </oc>
    <nc r="M410">
      <f>IF(G410=0,"-",I410/G410)</f>
    </nc>
  </rcc>
  <rcc rId="5286" sId="2">
    <oc r="M411">
      <f>IF(G411=0,"-",I411/G411)</f>
    </oc>
    <nc r="M411">
      <f>IF(G411=0,"-",I411/G411)</f>
    </nc>
  </rcc>
  <rcc rId="5287" sId="2">
    <oc r="M412">
      <f>IF(G412=0,"-",I412/G412)</f>
    </oc>
    <nc r="M412">
      <f>IF(G412=0,"-",I412/G412)</f>
    </nc>
  </rcc>
  <rcc rId="5288" sId="2">
    <oc r="M413">
      <f>IF(G413=0,"-",I413/G413)</f>
    </oc>
    <nc r="M413">
      <f>IF(G413=0,"-",I413/G413)</f>
    </nc>
  </rcc>
  <rcc rId="5289" sId="2">
    <oc r="M414">
      <f>IF(G414=0,"-",I414/G414)</f>
    </oc>
    <nc r="M414">
      <f>IF(G414=0,"-",I414/G414)</f>
    </nc>
  </rcc>
  <rcc rId="5290" sId="2">
    <oc r="M415">
      <f>IF(G415=0,"-",I415/G415)</f>
    </oc>
    <nc r="M415">
      <f>IF(G415=0,"-",I415/G415)</f>
    </nc>
  </rcc>
  <rcc rId="5291" sId="2">
    <oc r="M416">
      <f>IF(G416=0,"-",I416/G416)</f>
    </oc>
    <nc r="M416">
      <f>IF(G416=0,"-",I416/G416)</f>
    </nc>
  </rcc>
  <rcc rId="5292" sId="2">
    <oc r="M417">
      <f>IF(G417=0,"-",I417/G417)</f>
    </oc>
    <nc r="M417">
      <f>IF(G417=0,"-",I417/G417)</f>
    </nc>
  </rcc>
  <rcc rId="5293" sId="2">
    <oc r="M418">
      <f>IF(G418=0,"-",I418/G418)</f>
    </oc>
    <nc r="M418">
      <f>IF(G418=0,"-",I418/G418)</f>
    </nc>
  </rcc>
  <rcc rId="5294" sId="2">
    <oc r="M419">
      <f>IF(G419=0,"-",I419/G419)</f>
    </oc>
    <nc r="M419">
      <f>IF(G419=0,"-",I419/G419)</f>
    </nc>
  </rcc>
  <rcc rId="5295" sId="2">
    <oc r="M420">
      <f>IF(G420=0,"-",I420/G420)</f>
    </oc>
    <nc r="M420">
      <f>IF(G420=0,"-",I420/G420)</f>
    </nc>
  </rcc>
  <rcc rId="5296" sId="2">
    <oc r="M421">
      <f>IF(G421=0,"-",I421/G421)</f>
    </oc>
    <nc r="M421">
      <f>IF(G421=0,"-",I421/G421)</f>
    </nc>
  </rcc>
  <rcc rId="5297" sId="2">
    <oc r="M422">
      <f>IF(G422=0,"-",I422/G422)</f>
    </oc>
    <nc r="M422">
      <f>IF(G422=0,"-",I422/G422)</f>
    </nc>
  </rcc>
  <rcc rId="5298" sId="2">
    <oc r="M423">
      <f>IF(G423=0,"-",I423/G423)</f>
    </oc>
    <nc r="M423">
      <f>IF(G423=0,"-",I423/G423)</f>
    </nc>
  </rcc>
  <rcc rId="5299" sId="2">
    <oc r="M424">
      <f>IF(G424=0,"-",I424/G424)</f>
    </oc>
    <nc r="M424">
      <f>IF(G424=0,"-",I424/G424)</f>
    </nc>
  </rcc>
  <rcc rId="5300" sId="2">
    <oc r="M425">
      <f>IF(G425=0,"-",I425/G425)</f>
    </oc>
    <nc r="M425">
      <f>IF(G425=0,"-",I425/G425)</f>
    </nc>
  </rcc>
  <rcc rId="5301" sId="2">
    <oc r="M426">
      <f>IF(G426=0,"-",I426/G426)</f>
    </oc>
    <nc r="M426">
      <f>IF(G426=0,"-",I426/G426)</f>
    </nc>
  </rcc>
  <rcc rId="5302" sId="2">
    <oc r="M427">
      <f>IF(G427=0,"-",I427/G427)</f>
    </oc>
    <nc r="M427">
      <f>IF(G427=0,"-",I427/G427)</f>
    </nc>
  </rcc>
  <rcc rId="5303" sId="2">
    <oc r="M428">
      <f>IF(G428=0,"-",I428/G428)</f>
    </oc>
    <nc r="M428">
      <f>IF(G428=0,"-",I428/G428)</f>
    </nc>
  </rcc>
  <rcc rId="5304" sId="2">
    <oc r="M429">
      <f>IF(G429=0,"-",I429/G429)</f>
    </oc>
    <nc r="M429">
      <f>IF(G429=0,"-",I429/G429)</f>
    </nc>
  </rcc>
  <rcc rId="5305" sId="2">
    <oc r="M430">
      <f>IF(G430=0,"-",I430/G430)</f>
    </oc>
    <nc r="M430">
      <f>IF(G430=0,"-",I430/G430)</f>
    </nc>
  </rcc>
  <rcc rId="5306" sId="2">
    <oc r="M431">
      <f>IF(G431=0,"-",I431/G431)</f>
    </oc>
    <nc r="M431">
      <f>IF(G431=0,"-",I431/G431)</f>
    </nc>
  </rcc>
  <rcc rId="5307" sId="2">
    <oc r="M432">
      <f>IF(G432=0,"-",I432/G432)</f>
    </oc>
    <nc r="M432">
      <f>IF(G432=0,"-",I432/G432)</f>
    </nc>
  </rcc>
  <rcc rId="5308" sId="2">
    <oc r="M433">
      <f>IF(G433=0,"-",I433/G433)</f>
    </oc>
    <nc r="M433">
      <f>IF(G433=0,"-",I433/G433)</f>
    </nc>
  </rcc>
  <rcc rId="5309" sId="2">
    <oc r="M434">
      <f>IF(G434=0,"-",I434/G434)</f>
    </oc>
    <nc r="M434">
      <f>IF(G434=0,"-",I434/G434)</f>
    </nc>
  </rcc>
  <rcc rId="5310" sId="2">
    <oc r="M435">
      <f>IF(G435=0,"-",I435/G435)</f>
    </oc>
    <nc r="M435">
      <f>IF(G435=0,"-",I435/G435)</f>
    </nc>
  </rcc>
  <rcc rId="5311" sId="2">
    <oc r="M436">
      <f>IF(G436=0,"-",I436/G436)</f>
    </oc>
    <nc r="M436">
      <f>IF(G436=0,"-",I436/G436)</f>
    </nc>
  </rcc>
  <rcc rId="5312" sId="2">
    <oc r="M437">
      <f>IF(G437=0,"-",I437/G437)</f>
    </oc>
    <nc r="M437">
      <f>IF(G437=0,"-",I437/G437)</f>
    </nc>
  </rcc>
  <rcc rId="5313" sId="2">
    <oc r="M438">
      <f>IF(G438=0,"-",I438/G438)</f>
    </oc>
    <nc r="M438">
      <f>IF(G438=0,"-",I438/G438)</f>
    </nc>
  </rcc>
  <rcc rId="5314" sId="2">
    <oc r="M439">
      <f>IF(G439=0,"-",I439/G439)</f>
    </oc>
    <nc r="M439">
      <f>IF(G439=0,"-",I439/G439)</f>
    </nc>
  </rcc>
  <rcc rId="5315" sId="2">
    <oc r="M440">
      <f>IF(G440=0,"-",I440/G440)</f>
    </oc>
    <nc r="M440">
      <f>IF(G440=0,"-",I440/G440)</f>
    </nc>
  </rcc>
  <rcc rId="5316" sId="2">
    <oc r="M441">
      <f>IF(G441=0,"-",I441/G441)</f>
    </oc>
    <nc r="M441">
      <f>IF(G441=0,"-",I441/G441)</f>
    </nc>
  </rcc>
  <rcc rId="5317" sId="2">
    <oc r="M442">
      <f>IF(G442=0,"-",I442/G442)</f>
    </oc>
    <nc r="M442">
      <f>IF(G442=0,"-",I442/G442)</f>
    </nc>
  </rcc>
  <rcc rId="5318" sId="2">
    <oc r="M443">
      <f>IF(G443=0,"-",I443/G443)</f>
    </oc>
    <nc r="M443">
      <f>IF(G443=0,"-",I443/G443)</f>
    </nc>
  </rcc>
  <rcc rId="5319" sId="2">
    <oc r="M444">
      <f>IF(G444=0,"-",I444/G444)</f>
    </oc>
    <nc r="M444">
      <f>IF(G444=0,"-",I444/G444)</f>
    </nc>
  </rcc>
  <rcc rId="5320" sId="2">
    <oc r="M445">
      <f>IF(G445=0,"-",I445/G445)</f>
    </oc>
    <nc r="M445">
      <f>IF(G445=0,"-",I445/G445)</f>
    </nc>
  </rcc>
  <rcc rId="5321" sId="2">
    <oc r="M446">
      <f>IF(G446=0,"-",I446/G446)</f>
    </oc>
    <nc r="M446">
      <f>IF(G446=0,"-",I446/G446)</f>
    </nc>
  </rcc>
  <rcc rId="5322" sId="2">
    <oc r="M447">
      <f>IF(G447=0,"-",I447/G447)</f>
    </oc>
    <nc r="M447">
      <f>IF(G447=0,"-",I447/G447)</f>
    </nc>
  </rcc>
  <rcc rId="5323" sId="2">
    <oc r="M448">
      <f>IF(G448=0,"-",I448/G448)</f>
    </oc>
    <nc r="M448">
      <f>IF(G448=0,"-",I448/G448)</f>
    </nc>
  </rcc>
  <rcc rId="5324" sId="2">
    <oc r="M449">
      <f>IF(G449=0,"-",I449/G449)</f>
    </oc>
    <nc r="M449">
      <f>IF(G449=0,"-",I449/G449)</f>
    </nc>
  </rcc>
  <rcc rId="5325" sId="2">
    <oc r="M450">
      <f>IF(G450=0,"-",I450/G450)</f>
    </oc>
    <nc r="M450">
      <f>IF(G450=0,"-",I450/G450)</f>
    </nc>
  </rcc>
  <rcc rId="5326" sId="2">
    <oc r="M451">
      <f>IF(G451=0,"-",I451/G451)</f>
    </oc>
    <nc r="M451">
      <f>IF(G451=0,"-",I451/G451)</f>
    </nc>
  </rcc>
  <rcc rId="5327" sId="2">
    <oc r="M452">
      <f>IF(G452=0,"-",I452/G452)</f>
    </oc>
    <nc r="M452">
      <f>IF(G452=0,"-",I452/G452)</f>
    </nc>
  </rcc>
  <rcc rId="5328" sId="2">
    <oc r="M453">
      <f>IF(G453=0,"-",I453/G453)</f>
    </oc>
    <nc r="M453">
      <f>IF(G453=0,"-",I453/G453)</f>
    </nc>
  </rcc>
  <rcc rId="5329" sId="2">
    <oc r="M454">
      <f>IF(G454=0,"-",I454/G454)</f>
    </oc>
    <nc r="M454">
      <f>IF(G454=0,"-",I454/G454)</f>
    </nc>
  </rcc>
  <rcc rId="5330" sId="2">
    <oc r="M455">
      <f>IF(G455=0,"-",I455/G455)</f>
    </oc>
    <nc r="M455">
      <f>IF(G455=0,"-",I455/G455)</f>
    </nc>
  </rcc>
  <rcc rId="5331" sId="2">
    <oc r="M456">
      <f>IF(G456=0,"-",I456/G456)</f>
    </oc>
    <nc r="M456">
      <f>IF(G456=0,"-",I456/G456)</f>
    </nc>
  </rcc>
  <rcc rId="5332" sId="2">
    <oc r="M457">
      <f>IF(G457=0,"-",I457/G457)</f>
    </oc>
    <nc r="M457">
      <f>IF(G457=0,"-",I457/G457)</f>
    </nc>
  </rcc>
  <rcc rId="5333" sId="2">
    <oc r="M458">
      <f>IF(G458=0,"-",I458/G458)</f>
    </oc>
    <nc r="M458">
      <f>IF(G458=0,"-",I458/G458)</f>
    </nc>
  </rcc>
  <rcc rId="5334" sId="2">
    <oc r="M459">
      <f>IF(G459=0,"-",I459/G459)</f>
    </oc>
    <nc r="M459">
      <f>IF(G459=0,"-",I459/G459)</f>
    </nc>
  </rcc>
  <rcc rId="5335" sId="2">
    <oc r="M460">
      <f>IF(G460=0,"-",I460/G460)</f>
    </oc>
    <nc r="M460">
      <f>IF(G460=0,"-",I460/G460)</f>
    </nc>
  </rcc>
  <rcc rId="5336" sId="2">
    <oc r="M461">
      <f>IF(G461=0,"-",I461/G461)</f>
    </oc>
    <nc r="M461">
      <f>IF(G461=0,"-",I461/G461)</f>
    </nc>
  </rcc>
  <rcc rId="5337" sId="2">
    <oc r="M462">
      <f>IF(G462=0,"-",I462/G462)</f>
    </oc>
    <nc r="M462">
      <f>IF(G462=0,"-",I462/G462)</f>
    </nc>
  </rcc>
  <rcc rId="5338" sId="2">
    <oc r="M463">
      <f>IF(G463=0,"-",I463/G463)</f>
    </oc>
    <nc r="M463">
      <f>IF(G463=0,"-",I463/G463)</f>
    </nc>
  </rcc>
  <rcc rId="5339" sId="2">
    <oc r="M464">
      <f>IF(G464=0,"-",I464/G464)</f>
    </oc>
    <nc r="M464">
      <f>IF(G464=0,"-",I464/G464)</f>
    </nc>
  </rcc>
  <rcc rId="5340" sId="2">
    <oc r="M465">
      <f>IF(G465=0,"-",I465/G465)</f>
    </oc>
    <nc r="M465">
      <f>IF(G465=0,"-",I465/G465)</f>
    </nc>
  </rcc>
  <rcc rId="5341" sId="2">
    <oc r="M466">
      <f>IF(G466=0,"-",I466/G466)</f>
    </oc>
    <nc r="M466">
      <f>IF(G466=0,"-",I466/G466)</f>
    </nc>
  </rcc>
  <rcc rId="5342" sId="2">
    <oc r="M467">
      <f>IF(G467=0,"-",I467/G467)</f>
    </oc>
    <nc r="M467">
      <f>IF(G467=0,"-",I467/G467)</f>
    </nc>
  </rcc>
  <rcc rId="5343" sId="2">
    <oc r="M468">
      <f>IF(G468=0,"-",I468/G468)</f>
    </oc>
    <nc r="M468">
      <f>IF(G468=0,"-",I468/G468)</f>
    </nc>
  </rcc>
  <rcc rId="5344" sId="2">
    <oc r="M469">
      <f>IF(G469=0,"-",I469/G469)</f>
    </oc>
    <nc r="M469">
      <f>IF(G469=0,"-",I469/G469)</f>
    </nc>
  </rcc>
  <rcc rId="5345" sId="2">
    <oc r="M470">
      <f>IF(G470=0,"-",I470/G470)</f>
    </oc>
    <nc r="M470">
      <f>IF(G470=0,"-",I470/G470)</f>
    </nc>
  </rcc>
  <rcc rId="5346" sId="2">
    <oc r="M471">
      <f>IF(G471=0,"-",I471/G471)</f>
    </oc>
    <nc r="M471">
      <f>IF(G471=0,"-",I471/G471)</f>
    </nc>
  </rcc>
  <rcc rId="5347" sId="2">
    <oc r="M472">
      <f>IF(G472=0,"-",I472/G472)</f>
    </oc>
    <nc r="M472">
      <f>IF(G472=0,"-",I472/G472)</f>
    </nc>
  </rcc>
  <rcc rId="5348" sId="2">
    <oc r="M473">
      <f>IF(G473=0,"-",I473/G473)</f>
    </oc>
    <nc r="M473">
      <f>IF(G473=0,"-",I473/G473)</f>
    </nc>
  </rcc>
  <rcc rId="5349" sId="2">
    <oc r="M474">
      <f>IF(G474=0,"-",I474/G474)</f>
    </oc>
    <nc r="M474">
      <f>IF(G474=0,"-",I474/G474)</f>
    </nc>
  </rcc>
  <rcc rId="5350" sId="2">
    <oc r="M475">
      <f>IF(G475=0,"-",I475/G475)</f>
    </oc>
    <nc r="M475">
      <f>IF(G475=0,"-",I475/G475)</f>
    </nc>
  </rcc>
  <rcc rId="5351" sId="2">
    <oc r="M476">
      <f>IF(G476=0,"-",I476/G476)</f>
    </oc>
    <nc r="M476">
      <f>IF(G476=0,"-",I476/G476)</f>
    </nc>
  </rcc>
  <rcc rId="5352" sId="2">
    <oc r="M477">
      <f>IF(G477=0,"-",I477/G477)</f>
    </oc>
    <nc r="M477">
      <f>IF(G477=0,"-",I477/G477)</f>
    </nc>
  </rcc>
  <rcc rId="5353" sId="2">
    <oc r="M478">
      <f>IF(G478=0,"-",I478/G478)</f>
    </oc>
    <nc r="M478">
      <f>IF(G478=0,"-",I478/G478)</f>
    </nc>
  </rcc>
  <rcc rId="5354" sId="2" odxf="1" dxf="1">
    <oc r="M479">
      <f>IF(G479=0,"-",I479/G479)</f>
    </oc>
    <nc r="M479">
      <f>IF(G479=0,"-",I479/G479)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5355" sId="2">
    <oc r="M480">
      <f>IF(G480=0,"-",I480/G480)</f>
    </oc>
    <nc r="M480">
      <f>IF(G480=0,"-",I480/G480)</f>
    </nc>
  </rcc>
  <rcc rId="5356" sId="2">
    <oc r="M481">
      <f>IF(G481=0,"-",I481/G481)</f>
    </oc>
    <nc r="M481">
      <f>IF(G481=0,"-",I481/G481)</f>
    </nc>
  </rcc>
  <rcc rId="5357" sId="2">
    <oc r="M482">
      <f>IF(G482=0,"-",I482/G482)</f>
    </oc>
    <nc r="M482">
      <f>IF(G482=0,"-",I482/G482)</f>
    </nc>
  </rcc>
  <rcc rId="5358" sId="2">
    <oc r="M483">
      <f>IF(G483=0,"-",I483/G483)</f>
    </oc>
    <nc r="M483">
      <f>IF(G483=0,"-",I483/G483)</f>
    </nc>
  </rcc>
  <rcc rId="5359" sId="2">
    <oc r="M484">
      <f>IF(G484=0,"-",I484/G484)</f>
    </oc>
    <nc r="M484">
      <f>IF(G484=0,"-",I484/G484)</f>
    </nc>
  </rcc>
  <rcc rId="5360" sId="2">
    <oc r="M485">
      <f>IF(G485=0,"-",I485/G485)</f>
    </oc>
    <nc r="M485">
      <f>IF(G485=0,"-",I485/G485)</f>
    </nc>
  </rcc>
  <rcc rId="5361" sId="2">
    <oc r="M486">
      <f>IF(G486=0,"-",I486/G486)</f>
    </oc>
    <nc r="M486">
      <f>IF(G486=0,"-",I486/G486)</f>
    </nc>
  </rcc>
  <rcc rId="5362" sId="2">
    <oc r="M487">
      <f>IF(G487=0,"-",I487/G487)</f>
    </oc>
    <nc r="M487">
      <f>IF(G487=0,"-",I487/G487)</f>
    </nc>
  </rcc>
  <rcc rId="5363" sId="2">
    <oc r="M488">
      <f>IF(G488=0,"-",I488/G488)</f>
    </oc>
    <nc r="M488">
      <f>IF(G488=0,"-",I488/G488)</f>
    </nc>
  </rcc>
  <rcc rId="5364" sId="2">
    <oc r="M489">
      <f>IF(G489=0,"-",I489/G489)</f>
    </oc>
    <nc r="M489">
      <f>IF(G489=0,"-",I489/G489)</f>
    </nc>
  </rcc>
  <rcc rId="5365" sId="2">
    <oc r="M490">
      <f>IF(G490=0,"-",I490/G490)</f>
    </oc>
    <nc r="M490">
      <f>IF(G490=0,"-",I490/G490)</f>
    </nc>
  </rcc>
  <rcc rId="5366" sId="2">
    <oc r="M491">
      <f>IF(G491=0,"-",I491/G491)</f>
    </oc>
    <nc r="M491">
      <f>IF(G491=0,"-",I491/G491)</f>
    </nc>
  </rcc>
  <rcc rId="5367" sId="2">
    <oc r="M492">
      <f>IF(G492=0,"-",I492/G492)</f>
    </oc>
    <nc r="M492">
      <f>IF(G492=0,"-",I492/G492)</f>
    </nc>
  </rcc>
  <rcc rId="5368" sId="2">
    <oc r="M493">
      <f>IF(G493=0,"-",I493/G493)</f>
    </oc>
    <nc r="M493">
      <f>IF(G493=0,"-",I493/G493)</f>
    </nc>
  </rcc>
  <rcc rId="5369" sId="2">
    <oc r="M494">
      <f>IF(G494=0,"-",I494/G494)</f>
    </oc>
    <nc r="M494">
      <f>IF(G494=0,"-",I494/G494)</f>
    </nc>
  </rcc>
  <rcc rId="5370" sId="2">
    <oc r="M495">
      <f>IF(G495=0,"-",I495/G495)</f>
    </oc>
    <nc r="M495">
      <f>IF(G495=0,"-",I495/G495)</f>
    </nc>
  </rcc>
  <rcc rId="5371" sId="2">
    <oc r="M496">
      <f>IF(G496=0,"-",I496/G496)</f>
    </oc>
    <nc r="M496">
      <f>IF(G496=0,"-",I496/G496)</f>
    </nc>
  </rcc>
  <rcc rId="5372" sId="2">
    <oc r="M497">
      <f>IF(G497=0,"-",I497/G497)</f>
    </oc>
    <nc r="M497">
      <f>IF(G497=0,"-",I497/G497)</f>
    </nc>
  </rcc>
  <rcc rId="5373" sId="2">
    <oc r="M498">
      <f>IF(G498=0,"-",I498/G498)</f>
    </oc>
    <nc r="M498">
      <f>IF(G498=0,"-",I498/G498)</f>
    </nc>
  </rcc>
  <rcc rId="5374" sId="2">
    <oc r="M499">
      <f>IF(G499=0,"-",I499/G499)</f>
    </oc>
    <nc r="M499">
      <f>IF(G499=0,"-",I499/G499)</f>
    </nc>
  </rcc>
  <rcc rId="5375" sId="2">
    <oc r="M500">
      <f>IF(G500=0,"-",I500/G500)</f>
    </oc>
    <nc r="M500">
      <f>IF(G500=0,"-",I500/G500)</f>
    </nc>
  </rcc>
  <rcc rId="5376" sId="2">
    <oc r="M501">
      <f>IF(G501=0,"-",I501/G501)</f>
    </oc>
    <nc r="M501">
      <f>IF(G501=0,"-",I501/G501)</f>
    </nc>
  </rcc>
  <rcc rId="5377" sId="2">
    <oc r="M502">
      <f>IF(G502=0,"-",I502/G502)</f>
    </oc>
    <nc r="M502">
      <f>IF(G502=0,"-",I502/G502)</f>
    </nc>
  </rcc>
  <rcc rId="5378" sId="2">
    <oc r="M503">
      <f>IF(G503=0,"-",I503/G503)</f>
    </oc>
    <nc r="M503">
      <f>IF(G503=0,"-",I503/G503)</f>
    </nc>
  </rcc>
  <rcc rId="5379" sId="2">
    <oc r="M504">
      <f>IF(G504=0,"-",I504/G504)</f>
    </oc>
    <nc r="M504">
      <f>IF(G504=0,"-",I504/G504)</f>
    </nc>
  </rcc>
  <rcc rId="5380" sId="2">
    <oc r="M505">
      <f>IF(G505=0,"-",I505/G505)</f>
    </oc>
    <nc r="M505">
      <f>IF(G505=0,"-",I505/G505)</f>
    </nc>
  </rcc>
  <rcc rId="5381" sId="2">
    <oc r="M506">
      <f>IF(G506=0,"-",I506/G506)</f>
    </oc>
    <nc r="M506">
      <f>IF(G506=0,"-",I506/G506)</f>
    </nc>
  </rcc>
  <rcc rId="5382" sId="2">
    <oc r="M507">
      <f>IF(G507=0,"-",I507/G507)</f>
    </oc>
    <nc r="M507">
      <f>IF(G507=0,"-",I507/G507)</f>
    </nc>
  </rcc>
  <rcc rId="5383" sId="2">
    <oc r="M508">
      <f>IF(G508=0,"-",I508/G508)</f>
    </oc>
    <nc r="M508">
      <f>IF(G508=0,"-",I508/G508)</f>
    </nc>
  </rcc>
  <rcc rId="5384" sId="2">
    <oc r="M509">
      <f>IF(G509=0,"-",I509/G509)</f>
    </oc>
    <nc r="M509">
      <f>IF(G509=0,"-",I509/G509)</f>
    </nc>
  </rcc>
  <rcc rId="5385" sId="2">
    <oc r="M510">
      <f>IF(G510=0,"-",I510/G510)</f>
    </oc>
    <nc r="M510">
      <f>IF(G510=0,"-",I510/G510)</f>
    </nc>
  </rcc>
  <rcc rId="5386" sId="2">
    <oc r="M511">
      <f>IF(G511=0,"-",I511/G511)</f>
    </oc>
    <nc r="M511">
      <f>IF(G511=0,"-",I511/G511)</f>
    </nc>
  </rcc>
  <rcc rId="5387" sId="2">
    <oc r="M512">
      <f>IF(G512=0,"-",I512/G512)</f>
    </oc>
    <nc r="M512">
      <f>IF(G512=0,"-",I512/G512)</f>
    </nc>
  </rcc>
  <rcc rId="5388" sId="2">
    <oc r="M513">
      <f>IF(G513=0,"-",I513/G513)</f>
    </oc>
    <nc r="M513">
      <f>IF(G513=0,"-",I513/G513)</f>
    </nc>
  </rcc>
  <rcc rId="5389" sId="2">
    <oc r="M514">
      <f>IF(G514=0,"-",I514/G514)</f>
    </oc>
    <nc r="M514">
      <f>IF(G514=0,"-",I514/G514)</f>
    </nc>
  </rcc>
  <rcc rId="5390" sId="2">
    <oc r="M515">
      <f>IF(G515=0,"-",I515/G515)</f>
    </oc>
    <nc r="M515">
      <f>IF(G515=0,"-",I515/G515)</f>
    </nc>
  </rcc>
  <rcc rId="5391" sId="2">
    <oc r="M516">
      <f>IF(G516=0,"-",I516/G516)</f>
    </oc>
    <nc r="M516">
      <f>IF(G516=0,"-",I516/G516)</f>
    </nc>
  </rcc>
  <rcc rId="5392" sId="2">
    <oc r="M517">
      <f>IF(G517=0,"-",I517/G517)</f>
    </oc>
    <nc r="M517">
      <f>IF(G517=0,"-",I517/G517)</f>
    </nc>
  </rcc>
  <rcc rId="5393" sId="2">
    <oc r="M518">
      <f>IF(G518=0,"-",I518/G518)</f>
    </oc>
    <nc r="M518">
      <f>IF(G518=0,"-",I518/G518)</f>
    </nc>
  </rcc>
  <rcc rId="5394" sId="2">
    <oc r="M519">
      <f>IF(G519=0,"-",I519/G519)</f>
    </oc>
    <nc r="M519">
      <f>IF(G519=0,"-",I519/G519)</f>
    </nc>
  </rcc>
  <rcc rId="5395" sId="2">
    <oc r="M520">
      <f>IF(G520=0,"-",I520/G520)</f>
    </oc>
    <nc r="M520">
      <f>IF(G520=0,"-",I520/G520)</f>
    </nc>
  </rcc>
  <rcc rId="5396" sId="2">
    <oc r="M521">
      <f>IF(G521=0,"-",I521/G521)</f>
    </oc>
    <nc r="M521">
      <f>IF(G521=0,"-",I521/G521)</f>
    </nc>
  </rcc>
  <rcc rId="5397" sId="2">
    <oc r="M522">
      <f>IF(G522=0,"-",I522/G522)</f>
    </oc>
    <nc r="M522">
      <f>IF(G522=0,"-",I522/G522)</f>
    </nc>
  </rcc>
  <rcc rId="5398" sId="2">
    <oc r="M523">
      <f>IF(G523=0,"-",I523/G523)</f>
    </oc>
    <nc r="M523">
      <f>IF(G523=0,"-",I523/G523)</f>
    </nc>
  </rcc>
  <rcc rId="5399" sId="2">
    <oc r="M524">
      <f>IF(G524=0,"-",I524/G524)</f>
    </oc>
    <nc r="M524">
      <f>IF(G524=0,"-",I524/G524)</f>
    </nc>
  </rcc>
  <rcc rId="5400" sId="2">
    <oc r="M525">
      <f>IF(G525=0,"-",I525/G525)</f>
    </oc>
    <nc r="M525">
      <f>IF(G525=0,"-",I525/G525)</f>
    </nc>
  </rcc>
  <rcc rId="5401" sId="2">
    <oc r="M526">
      <f>IF(G526=0,"-",I526/G526)</f>
    </oc>
    <nc r="M526">
      <f>IF(G526=0,"-",I526/G526)</f>
    </nc>
  </rcc>
  <rcc rId="5402" sId="2">
    <oc r="N7">
      <f>IF(H7=0,"-",J7/H7)</f>
    </oc>
    <nc r="N7">
      <f>IF(H7=0,"-",J7/H7)</f>
    </nc>
  </rcc>
  <rcc rId="5403" sId="2">
    <oc r="N8">
      <f>IF(H8=0,"-",J8/H8)</f>
    </oc>
    <nc r="N8">
      <f>IF(H8=0,"-",J8/H8)</f>
    </nc>
  </rcc>
  <rcc rId="5404" sId="2">
    <oc r="N9">
      <f>IF(H9=0,"-",J9/H9)</f>
    </oc>
    <nc r="N9">
      <f>IF(H9=0,"-",J9/H9)</f>
    </nc>
  </rcc>
  <rcc rId="5405" sId="2">
    <oc r="N10">
      <f>IF(H10=0,"-",J10/H10)</f>
    </oc>
    <nc r="N10">
      <f>IF(H10=0,"-",J10/H10)</f>
    </nc>
  </rcc>
  <rcc rId="5406" sId="2">
    <oc r="N11">
      <f>IF(H11=0,"-",J11/H11)</f>
    </oc>
    <nc r="N11">
      <f>IF(H11=0,"-",J11/H11)</f>
    </nc>
  </rcc>
  <rcc rId="5407" sId="2">
    <oc r="N12">
      <f>IF(H12=0,"-",J12/H12)</f>
    </oc>
    <nc r="N12">
      <f>IF(H12=0,"-",J12/H12)</f>
    </nc>
  </rcc>
  <rcc rId="5408" sId="2">
    <oc r="N13">
      <f>IF(H13=0,"-",J13/H13)</f>
    </oc>
    <nc r="N13">
      <f>IF(H13=0,"-",J13/H13)</f>
    </nc>
  </rcc>
  <rcc rId="5409" sId="2">
    <oc r="N14">
      <f>IF(H14=0,"-",J14/H14)</f>
    </oc>
    <nc r="N14">
      <f>IF(H14=0,"-",J14/H14)</f>
    </nc>
  </rcc>
  <rcc rId="5410" sId="2">
    <oc r="N15">
      <f>IF(H15=0,"-",J15/H15)</f>
    </oc>
    <nc r="N15">
      <f>IF(H15=0,"-",J15/H15)</f>
    </nc>
  </rcc>
  <rcc rId="5411" sId="2">
    <oc r="N16">
      <f>IF(H16=0,"-",J16/H16)</f>
    </oc>
    <nc r="N16">
      <f>IF(H16=0,"-",J16/H16)</f>
    </nc>
  </rcc>
  <rcc rId="5412" sId="2">
    <oc r="N17">
      <f>IF(H17=0,"-",J17/H17)</f>
    </oc>
    <nc r="N17">
      <f>IF(H17=0,"-",J17/H17)</f>
    </nc>
  </rcc>
  <rcc rId="5413" sId="2">
    <oc r="N18">
      <f>IF(H18=0,"-",J18/H18)</f>
    </oc>
    <nc r="N18">
      <f>IF(H18=0,"-",J18/H18)</f>
    </nc>
  </rcc>
  <rcc rId="5414" sId="2">
    <oc r="N19">
      <f>IF(H19=0,"-",J19/H19)</f>
    </oc>
    <nc r="N19">
      <f>IF(H19=0,"-",J19/H19)</f>
    </nc>
  </rcc>
  <rcc rId="5415" sId="2">
    <oc r="N20">
      <f>IF(H20=0,"-",J20/H20)</f>
    </oc>
    <nc r="N20">
      <f>IF(H20=0,"-",J20/H20)</f>
    </nc>
  </rcc>
  <rcc rId="5416" sId="2">
    <oc r="N21">
      <f>IF(H21=0,"-",J21/H21)</f>
    </oc>
    <nc r="N21">
      <f>IF(H21=0,"-",J21/H21)</f>
    </nc>
  </rcc>
  <rcc rId="5417" sId="2">
    <oc r="N22">
      <f>IF(H22=0,"-",J22/H22)</f>
    </oc>
    <nc r="N22">
      <f>IF(H22=0,"-",J22/H22)</f>
    </nc>
  </rcc>
  <rcc rId="5418" sId="2">
    <oc r="N23">
      <f>IF(H23=0,"-",J23/H23)</f>
    </oc>
    <nc r="N23">
      <f>IF(H23=0,"-",J23/H23)</f>
    </nc>
  </rcc>
  <rcc rId="5419" sId="2">
    <oc r="N24">
      <f>IF(H24=0,"-",J24/H24)</f>
    </oc>
    <nc r="N24">
      <f>IF(H24=0,"-",J24/H24)</f>
    </nc>
  </rcc>
  <rcc rId="5420" sId="2">
    <oc r="N25">
      <f>IF(H25=0,"-",J25/H25)</f>
    </oc>
    <nc r="N25">
      <f>IF(H25=0,"-",J25/H25)</f>
    </nc>
  </rcc>
  <rcc rId="5421" sId="2">
    <oc r="N26">
      <f>IF(H26=0,"-",J26/H26)</f>
    </oc>
    <nc r="N26">
      <f>IF(H26=0,"-",J26/H26)</f>
    </nc>
  </rcc>
  <rcc rId="5422" sId="2">
    <oc r="N27">
      <f>IF(H27=0,"-",J27/H27)</f>
    </oc>
    <nc r="N27">
      <f>IF(H27=0,"-",J27/H27)</f>
    </nc>
  </rcc>
  <rcc rId="5423" sId="2" odxf="1" dxf="1">
    <nc r="N28">
      <f>IF(H28=0,"-",J28/H28)</f>
    </nc>
    <ndxf>
      <fill>
        <patternFill patternType="none">
          <bgColor indexed="65"/>
        </patternFill>
      </fill>
    </ndxf>
  </rcc>
  <rcc rId="5424" sId="2" odxf="1" dxf="1">
    <nc r="N29">
      <f>IF(H29=0,"-",J29/H29)</f>
    </nc>
    <ndxf>
      <fill>
        <patternFill patternType="none">
          <bgColor indexed="65"/>
        </patternFill>
      </fill>
    </ndxf>
  </rcc>
  <rcc rId="5425" sId="2" odxf="1" dxf="1">
    <nc r="N30">
      <f>IF(H30=0,"-",J30/H30)</f>
    </nc>
    <ndxf>
      <fill>
        <patternFill patternType="none">
          <bgColor indexed="65"/>
        </patternFill>
      </fill>
    </ndxf>
  </rcc>
  <rcc rId="5426" sId="2">
    <oc r="N31">
      <f>IF(H31=0,"-",J31/H31)</f>
    </oc>
    <nc r="N31">
      <f>IF(H31=0,"-",J31/H31)</f>
    </nc>
  </rcc>
  <rcc rId="5427" sId="2">
    <oc r="N32">
      <f>IF(H32=0,"-",J32/H32)</f>
    </oc>
    <nc r="N32">
      <f>IF(H32=0,"-",J32/H32)</f>
    </nc>
  </rcc>
  <rcc rId="5428" sId="2">
    <oc r="N33">
      <f>IF(H33=0,"-",J33/H33)</f>
    </oc>
    <nc r="N33">
      <f>IF(H33=0,"-",J33/H33)</f>
    </nc>
  </rcc>
  <rcc rId="5429" sId="2">
    <oc r="N34">
      <f>IF(H34=0,"-",J34/H34)</f>
    </oc>
    <nc r="N34">
      <f>IF(H34=0,"-",J34/H34)</f>
    </nc>
  </rcc>
  <rcc rId="5430" sId="2">
    <oc r="N35">
      <f>IF(H35=0,"-",J35/H35)</f>
    </oc>
    <nc r="N35">
      <f>IF(H35=0,"-",J35/H35)</f>
    </nc>
  </rcc>
  <rcc rId="5431" sId="2">
    <oc r="N36">
      <f>IF(H36=0,"-",J36/H36)</f>
    </oc>
    <nc r="N36">
      <f>IF(H36=0,"-",J36/H36)</f>
    </nc>
  </rcc>
  <rcc rId="5432" sId="2">
    <oc r="N37">
      <f>IF(H37=0,"-",J37/H37)</f>
    </oc>
    <nc r="N37">
      <f>IF(H37=0,"-",J37/H37)</f>
    </nc>
  </rcc>
  <rcc rId="5433" sId="2">
    <oc r="N38">
      <f>IF(H38=0,"-",J38/H38)</f>
    </oc>
    <nc r="N38">
      <f>IF(H38=0,"-",J38/H38)</f>
    </nc>
  </rcc>
  <rcc rId="5434" sId="2">
    <oc r="N39">
      <f>IF(H39=0,"-",J39/H39)</f>
    </oc>
    <nc r="N39">
      <f>IF(H39=0,"-",J39/H39)</f>
    </nc>
  </rcc>
  <rcc rId="5435" sId="2">
    <oc r="N40">
      <f>IF(H40=0,"-",J40/H40)</f>
    </oc>
    <nc r="N40">
      <f>IF(H40=0,"-",J40/H40)</f>
    </nc>
  </rcc>
  <rcc rId="5436" sId="2">
    <oc r="N41">
      <f>IF(H41=0,"-",J41/H41)</f>
    </oc>
    <nc r="N41">
      <f>IF(H41=0,"-",J41/H41)</f>
    </nc>
  </rcc>
  <rcc rId="5437" sId="2">
    <oc r="N42">
      <f>IF(H42=0,"-",J42/H42)</f>
    </oc>
    <nc r="N42">
      <f>IF(H42=0,"-",J42/H42)</f>
    </nc>
  </rcc>
  <rcc rId="5438" sId="2">
    <oc r="N43">
      <f>IF(H43=0,"-",J43/H43)</f>
    </oc>
    <nc r="N43">
      <f>IF(H43=0,"-",J43/H43)</f>
    </nc>
  </rcc>
  <rcc rId="5439" sId="2">
    <oc r="N44">
      <f>IF(H44=0,"-",J44/H44)</f>
    </oc>
    <nc r="N44">
      <f>IF(H44=0,"-",J44/H44)</f>
    </nc>
  </rcc>
  <rcc rId="5440" sId="2">
    <oc r="N45">
      <f>IF(H45=0,"-",J45/H45)</f>
    </oc>
    <nc r="N45">
      <f>IF(H45=0,"-",J45/H45)</f>
    </nc>
  </rcc>
  <rcc rId="5441" sId="2">
    <oc r="N46">
      <f>IF(H46=0,"-",J46/H46)</f>
    </oc>
    <nc r="N46">
      <f>IF(H46=0,"-",J46/H46)</f>
    </nc>
  </rcc>
  <rcc rId="5442" sId="2">
    <oc r="N47">
      <f>IF(H47=0,"-",J47/H47)</f>
    </oc>
    <nc r="N47">
      <f>IF(H47=0,"-",J47/H47)</f>
    </nc>
  </rcc>
  <rcc rId="5443" sId="2">
    <oc r="N48">
      <f>IF(H48=0,"-",J48/H48)</f>
    </oc>
    <nc r="N48">
      <f>IF(H48=0,"-",J48/H48)</f>
    </nc>
  </rcc>
  <rcc rId="5444" sId="2">
    <oc r="N49">
      <f>IF(H49=0,"-",J49/H49)</f>
    </oc>
    <nc r="N49">
      <f>IF(H49=0,"-",J49/H49)</f>
    </nc>
  </rcc>
  <rcc rId="5445" sId="2">
    <oc r="N50">
      <f>IF(H50=0,"-",J50/H50)</f>
    </oc>
    <nc r="N50">
      <f>IF(H50=0,"-",J50/H50)</f>
    </nc>
  </rcc>
  <rcc rId="5446" sId="2">
    <oc r="N51">
      <f>IF(H51=0,"-",J51/H51)</f>
    </oc>
    <nc r="N51">
      <f>IF(H51=0,"-",J51/H51)</f>
    </nc>
  </rcc>
  <rcc rId="5447" sId="2">
    <oc r="N52">
      <f>IF(H52=0,"-",J52/H52)</f>
    </oc>
    <nc r="N52">
      <f>IF(H52=0,"-",J52/H52)</f>
    </nc>
  </rcc>
  <rcc rId="5448" sId="2">
    <oc r="N53">
      <f>IF(H53=0,"-",J53/H53)</f>
    </oc>
    <nc r="N53">
      <f>IF(H53=0,"-",J53/H53)</f>
    </nc>
  </rcc>
  <rcc rId="5449" sId="2">
    <oc r="N54">
      <f>IF(H54=0,"-",J54/H54)</f>
    </oc>
    <nc r="N54">
      <f>IF(H54=0,"-",J54/H54)</f>
    </nc>
  </rcc>
  <rcc rId="5450" sId="2">
    <oc r="N55">
      <f>IF(H55=0,"-",J55/H55)</f>
    </oc>
    <nc r="N55">
      <f>IF(H55=0,"-",J55/H55)</f>
    </nc>
  </rcc>
  <rcc rId="5451" sId="2">
    <oc r="N56">
      <f>IF(H56=0,"-",J56/H56)</f>
    </oc>
    <nc r="N56">
      <f>IF(H56=0,"-",J56/H56)</f>
    </nc>
  </rcc>
  <rcc rId="5452" sId="2">
    <oc r="N57">
      <f>IF(H57=0,"-",J57/H57)</f>
    </oc>
    <nc r="N57">
      <f>IF(H57=0,"-",J57/H57)</f>
    </nc>
  </rcc>
  <rcc rId="5453" sId="2">
    <oc r="N58">
      <f>IF(H58=0,"-",J58/H58)</f>
    </oc>
    <nc r="N58">
      <f>IF(H58=0,"-",J58/H58)</f>
    </nc>
  </rcc>
  <rcc rId="5454" sId="2">
    <oc r="N59">
      <f>IF(H59=0,"-",J59/H59)</f>
    </oc>
    <nc r="N59">
      <f>IF(H59=0,"-",J59/H59)</f>
    </nc>
  </rcc>
  <rcc rId="5455" sId="2">
    <oc r="N60">
      <f>IF(H60=0,"-",J60/H60)</f>
    </oc>
    <nc r="N60">
      <f>IF(H60=0,"-",J60/H60)</f>
    </nc>
  </rcc>
  <rcc rId="5456" sId="2">
    <oc r="N61">
      <f>IF(H61=0,"-",J61/H61)</f>
    </oc>
    <nc r="N61">
      <f>IF(H61=0,"-",J61/H61)</f>
    </nc>
  </rcc>
  <rcc rId="5457" sId="2">
    <oc r="N62">
      <f>IF(H62=0,"-",J62/H62)</f>
    </oc>
    <nc r="N62">
      <f>IF(H62=0,"-",J62/H62)</f>
    </nc>
  </rcc>
  <rcc rId="5458" sId="2">
    <oc r="N63">
      <f>IF(H63=0,"-",J63/H63)</f>
    </oc>
    <nc r="N63">
      <f>IF(H63=0,"-",J63/H63)</f>
    </nc>
  </rcc>
  <rcc rId="5459" sId="2">
    <oc r="N64">
      <f>IF(H64=0,"-",J64/H64)</f>
    </oc>
    <nc r="N64">
      <f>IF(H64=0,"-",J64/H64)</f>
    </nc>
  </rcc>
  <rcc rId="5460" sId="2">
    <oc r="N65">
      <f>IF(H65=0,"-",J65/H65)</f>
    </oc>
    <nc r="N65">
      <f>IF(H65=0,"-",J65/H65)</f>
    </nc>
  </rcc>
  <rcc rId="5461" sId="2">
    <oc r="N66">
      <f>IF(H66=0,"-",J66/H66)</f>
    </oc>
    <nc r="N66">
      <f>IF(H66=0,"-",J66/H66)</f>
    </nc>
  </rcc>
  <rcc rId="5462" sId="2">
    <oc r="N67">
      <f>IF(H67=0,"-",J67/H67)</f>
    </oc>
    <nc r="N67">
      <f>IF(H67=0,"-",J67/H67)</f>
    </nc>
  </rcc>
  <rcc rId="5463" sId="2">
    <oc r="N68">
      <f>IF(H68=0,"-",J68/H68)</f>
    </oc>
    <nc r="N68">
      <f>IF(H68=0,"-",J68/H68)</f>
    </nc>
  </rcc>
  <rcc rId="5464" sId="2">
    <oc r="N69">
      <f>IF(H69=0,"-",J69/H69)</f>
    </oc>
    <nc r="N69">
      <f>IF(H69=0,"-",J69/H69)</f>
    </nc>
  </rcc>
  <rcc rId="5465" sId="2">
    <oc r="N70">
      <f>IF(H70=0,"-",J70/H70)</f>
    </oc>
    <nc r="N70">
      <f>IF(H70=0,"-",J70/H70)</f>
    </nc>
  </rcc>
  <rcc rId="5466" sId="2">
    <oc r="N71">
      <f>IF(H71=0,"-",J71/H71)</f>
    </oc>
    <nc r="N71">
      <f>IF(H71=0,"-",J71/H71)</f>
    </nc>
  </rcc>
  <rcc rId="5467" sId="2">
    <oc r="N72">
      <f>IF(H72=0,"-",J72/H72)</f>
    </oc>
    <nc r="N72">
      <f>IF(H72=0,"-",J72/H72)</f>
    </nc>
  </rcc>
  <rcc rId="5468" sId="2">
    <oc r="N73">
      <f>IF(H73=0,"-",J73/H73)</f>
    </oc>
    <nc r="N73">
      <f>IF(H73=0,"-",J73/H73)</f>
    </nc>
  </rcc>
  <rcc rId="5469" sId="2">
    <oc r="N74">
      <f>IF(H74=0,"-",J74/H74)</f>
    </oc>
    <nc r="N74">
      <f>IF(H74=0,"-",J74/H74)</f>
    </nc>
  </rcc>
  <rcc rId="5470" sId="2">
    <oc r="N75">
      <f>IF(H75=0,"-",J75/H75)</f>
    </oc>
    <nc r="N75">
      <f>IF(H75=0,"-",J75/H75)</f>
    </nc>
  </rcc>
  <rcc rId="5471" sId="2">
    <oc r="N76">
      <f>IF(H76=0,"-",J76/H76)</f>
    </oc>
    <nc r="N76">
      <f>IF(H76=0,"-",J76/H76)</f>
    </nc>
  </rcc>
  <rcc rId="5472" sId="2">
    <oc r="N77">
      <f>IF(H77=0,"-",J77/H77)</f>
    </oc>
    <nc r="N77">
      <f>IF(H77=0,"-",J77/H77)</f>
    </nc>
  </rcc>
  <rcc rId="5473" sId="2">
    <oc r="N78">
      <f>IF(H78=0,"-",J78/H78)</f>
    </oc>
    <nc r="N78">
      <f>IF(H78=0,"-",J78/H78)</f>
    </nc>
  </rcc>
  <rcc rId="5474" sId="2">
    <oc r="N79">
      <f>IF(H79=0,"-",J79/H79)</f>
    </oc>
    <nc r="N79">
      <f>IF(H79=0,"-",J79/H79)</f>
    </nc>
  </rcc>
  <rcc rId="5475" sId="2">
    <oc r="N80">
      <f>IF(H80=0,"-",J80/H80)</f>
    </oc>
    <nc r="N80">
      <f>IF(H80=0,"-",J80/H80)</f>
    </nc>
  </rcc>
  <rcc rId="5476" sId="2">
    <oc r="N81">
      <f>IF(H81=0,"-",J81/H81)</f>
    </oc>
    <nc r="N81">
      <f>IF(H81=0,"-",J81/H81)</f>
    </nc>
  </rcc>
  <rcc rId="5477" sId="2">
    <oc r="N82">
      <f>IF(H82=0,"-",J82/H82)</f>
    </oc>
    <nc r="N82">
      <f>IF(H82=0,"-",J82/H82)</f>
    </nc>
  </rcc>
  <rcc rId="5478" sId="2">
    <oc r="N83">
      <f>IF(H83=0,"-",J83/H83)</f>
    </oc>
    <nc r="N83">
      <f>IF(H83=0,"-",J83/H83)</f>
    </nc>
  </rcc>
  <rcc rId="5479" sId="2">
    <oc r="N84">
      <f>IF(H84=0,"-",J84/H84)</f>
    </oc>
    <nc r="N84">
      <f>IF(H84=0,"-",J84/H84)</f>
    </nc>
  </rcc>
  <rcc rId="5480" sId="2">
    <oc r="N85">
      <f>IF(H85=0,"-",J85/H85)</f>
    </oc>
    <nc r="N85">
      <f>IF(H85=0,"-",J85/H85)</f>
    </nc>
  </rcc>
  <rcc rId="5481" sId="2">
    <oc r="N86">
      <f>IF(H86=0,"-",J86/H86)</f>
    </oc>
    <nc r="N86">
      <f>IF(H86=0,"-",J86/H86)</f>
    </nc>
  </rcc>
  <rcc rId="5482" sId="2">
    <oc r="N87">
      <f>IF(H87=0,"-",J87/H87)</f>
    </oc>
    <nc r="N87">
      <f>IF(H87=0,"-",J87/H87)</f>
    </nc>
  </rcc>
  <rcc rId="5483" sId="2">
    <oc r="N88">
      <f>IF(H88=0,"-",J88/H88)</f>
    </oc>
    <nc r="N88">
      <f>IF(H88=0,"-",J88/H88)</f>
    </nc>
  </rcc>
  <rcc rId="5484" sId="2">
    <oc r="N89">
      <f>IF(H89=0,"-",J89/H89)</f>
    </oc>
    <nc r="N89">
      <f>IF(H89=0,"-",J89/H89)</f>
    </nc>
  </rcc>
  <rcc rId="5485" sId="2">
    <oc r="N90">
      <f>IF(H90=0,"-",J90/H90)</f>
    </oc>
    <nc r="N90">
      <f>IF(H90=0,"-",J90/H90)</f>
    </nc>
  </rcc>
  <rcc rId="5486" sId="2">
    <oc r="N91">
      <f>IF(H91=0,"-",J91/H91)</f>
    </oc>
    <nc r="N91">
      <f>IF(H91=0,"-",J91/H91)</f>
    </nc>
  </rcc>
  <rcc rId="5487" sId="2">
    <oc r="N92">
      <f>IF(H92=0,"-",J92/H92)</f>
    </oc>
    <nc r="N92">
      <f>IF(H92=0,"-",J92/H92)</f>
    </nc>
  </rcc>
  <rcc rId="5488" sId="2">
    <oc r="N93">
      <f>IF(H93=0,"-",J93/H93)</f>
    </oc>
    <nc r="N93">
      <f>IF(H93=0,"-",J93/H93)</f>
    </nc>
  </rcc>
  <rcc rId="5489" sId="2">
    <oc r="N94">
      <f>IF(H94=0,"-",J94/H94)</f>
    </oc>
    <nc r="N94">
      <f>IF(H94=0,"-",J94/H94)</f>
    </nc>
  </rcc>
  <rcc rId="5490" sId="2">
    <oc r="N95">
      <f>IF(H95=0,"-",J95/H95)</f>
    </oc>
    <nc r="N95">
      <f>IF(H95=0,"-",J95/H95)</f>
    </nc>
  </rcc>
  <rcc rId="5491" sId="2">
    <oc r="N96">
      <f>IF(H96=0,"-",J96/H96)</f>
    </oc>
    <nc r="N96">
      <f>IF(H96=0,"-",J96/H96)</f>
    </nc>
  </rcc>
  <rcc rId="5492" sId="2">
    <oc r="N97">
      <f>IF(H97=0,"-",J97/H97)</f>
    </oc>
    <nc r="N97">
      <f>IF(H97=0,"-",J97/H97)</f>
    </nc>
  </rcc>
  <rcc rId="5493" sId="2">
    <oc r="N98">
      <f>IF(H98=0,"-",J98/H98)</f>
    </oc>
    <nc r="N98">
      <f>IF(H98=0,"-",J98/H98)</f>
    </nc>
  </rcc>
  <rcc rId="5494" sId="2">
    <oc r="N99">
      <f>IF(H99=0,"-",J99/H99)</f>
    </oc>
    <nc r="N99">
      <f>IF(H99=0,"-",J99/H99)</f>
    </nc>
  </rcc>
  <rcc rId="5495" sId="2">
    <oc r="N100">
      <f>IF(H100=0,"-",J100/H100)</f>
    </oc>
    <nc r="N100">
      <f>IF(H100=0,"-",J100/H100)</f>
    </nc>
  </rcc>
  <rcc rId="5496" sId="2">
    <oc r="N101">
      <f>IF(H101=0,"-",J101/H101)</f>
    </oc>
    <nc r="N101">
      <f>IF(H101=0,"-",J101/H101)</f>
    </nc>
  </rcc>
  <rcc rId="5497" sId="2">
    <oc r="N102">
      <f>IF(H102=0,"-",J102/H102)</f>
    </oc>
    <nc r="N102">
      <f>IF(H102=0,"-",J102/H102)</f>
    </nc>
  </rcc>
  <rcc rId="5498" sId="2">
    <oc r="N103">
      <f>IF(H103=0,"-",J103/H103)</f>
    </oc>
    <nc r="N103">
      <f>IF(H103=0,"-",J103/H103)</f>
    </nc>
  </rcc>
  <rcc rId="5499" sId="2">
    <oc r="N104">
      <f>IF(H104=0,"-",J104/H104)</f>
    </oc>
    <nc r="N104">
      <f>IF(H104=0,"-",J104/H104)</f>
    </nc>
  </rcc>
  <rcc rId="5500" sId="2">
    <oc r="N105">
      <f>IF(H105=0,"-",J105/H105)</f>
    </oc>
    <nc r="N105">
      <f>IF(H105=0,"-",J105/H105)</f>
    </nc>
  </rcc>
  <rcc rId="5501" sId="2">
    <oc r="N106">
      <f>IF(H106=0,"-",J106/H106)</f>
    </oc>
    <nc r="N106">
      <f>IF(H106=0,"-",J106/H106)</f>
    </nc>
  </rcc>
  <rcc rId="5502" sId="2">
    <oc r="N107">
      <f>IF(H107=0,"-",J107/H107)</f>
    </oc>
    <nc r="N107">
      <f>IF(H107=0,"-",J107/H107)</f>
    </nc>
  </rcc>
  <rcc rId="5503" sId="2">
    <oc r="N108">
      <f>IF(H108=0,"-",J108/H108)</f>
    </oc>
    <nc r="N108">
      <f>IF(H108=0,"-",J108/H108)</f>
    </nc>
  </rcc>
  <rcc rId="5504" sId="2">
    <oc r="N109">
      <f>IF(H109=0,"-",J109/H109)</f>
    </oc>
    <nc r="N109">
      <f>IF(H109=0,"-",J109/H109)</f>
    </nc>
  </rcc>
  <rcc rId="5505" sId="2">
    <oc r="N110">
      <f>IF(H110=0,"-",J110/H110)</f>
    </oc>
    <nc r="N110">
      <f>IF(H110=0,"-",J110/H110)</f>
    </nc>
  </rcc>
  <rcc rId="5506" sId="2">
    <oc r="N111">
      <f>IF(H111=0,"-",J111/H111)</f>
    </oc>
    <nc r="N111">
      <f>IF(H111=0,"-",J111/H111)</f>
    </nc>
  </rcc>
  <rcc rId="5507" sId="2">
    <oc r="N112">
      <f>IF(H112=0,"-",J112/H112)</f>
    </oc>
    <nc r="N112">
      <f>IF(H112=0,"-",J112/H112)</f>
    </nc>
  </rcc>
  <rcc rId="5508" sId="2">
    <oc r="N113">
      <f>IF(H113=0,"-",J113/H113)</f>
    </oc>
    <nc r="N113">
      <f>IF(H113=0,"-",J113/H113)</f>
    </nc>
  </rcc>
  <rcc rId="5509" sId="2">
    <oc r="N114">
      <f>IF(H114=0,"-",J114/H114)</f>
    </oc>
    <nc r="N114">
      <f>IF(H114=0,"-",J114/H114)</f>
    </nc>
  </rcc>
  <rcc rId="5510" sId="2">
    <oc r="N115">
      <f>IF(H115=0,"-",J115/H115)</f>
    </oc>
    <nc r="N115">
      <f>IF(H115=0,"-",J115/H115)</f>
    </nc>
  </rcc>
  <rcc rId="5511" sId="2">
    <oc r="N116">
      <f>IF(H116=0,"-",J116/H116)</f>
    </oc>
    <nc r="N116">
      <f>IF(H116=0,"-",J116/H116)</f>
    </nc>
  </rcc>
  <rcc rId="5512" sId="2">
    <oc r="N117">
      <f>IF(H117=0,"-",J117/H117)</f>
    </oc>
    <nc r="N117">
      <f>IF(H117=0,"-",J117/H117)</f>
    </nc>
  </rcc>
  <rcc rId="5513" sId="2">
    <oc r="N118">
      <f>IF(H118=0,"-",J118/H118)</f>
    </oc>
    <nc r="N118">
      <f>IF(H118=0,"-",J118/H118)</f>
    </nc>
  </rcc>
  <rcc rId="5514" sId="2">
    <oc r="N119">
      <f>IF(H119=0,"-",J119/H119)</f>
    </oc>
    <nc r="N119">
      <f>IF(H119=0,"-",J119/H119)</f>
    </nc>
  </rcc>
  <rcc rId="5515" sId="2">
    <oc r="N120">
      <f>IF(H120=0,"-",J120/H120)</f>
    </oc>
    <nc r="N120">
      <f>IF(H120=0,"-",J120/H120)</f>
    </nc>
  </rcc>
  <rcc rId="5516" sId="2">
    <oc r="N121">
      <f>IF(H121=0,"-",J121/H121)</f>
    </oc>
    <nc r="N121">
      <f>IF(H121=0,"-",J121/H121)</f>
    </nc>
  </rcc>
  <rcc rId="5517" sId="2">
    <oc r="N122">
      <f>IF(H122=0,"-",J122/H122)</f>
    </oc>
    <nc r="N122">
      <f>IF(H122=0,"-",J122/H122)</f>
    </nc>
  </rcc>
  <rcc rId="5518" sId="2">
    <oc r="N123">
      <f>IF(H123=0,"-",J123/H123)</f>
    </oc>
    <nc r="N123">
      <f>IF(H123=0,"-",J123/H123)</f>
    </nc>
  </rcc>
  <rcc rId="5519" sId="2">
    <oc r="N124">
      <f>IF(H124=0,"-",J124/H124)</f>
    </oc>
    <nc r="N124">
      <f>IF(H124=0,"-",J124/H124)</f>
    </nc>
  </rcc>
  <rcc rId="5520" sId="2">
    <oc r="N125">
      <f>IF(H125=0,"-",J125/H125)</f>
    </oc>
    <nc r="N125">
      <f>IF(H125=0,"-",J125/H125)</f>
    </nc>
  </rcc>
  <rcc rId="5521" sId="2">
    <oc r="N126">
      <f>IF(H126=0,"-",J126/H126)</f>
    </oc>
    <nc r="N126">
      <f>IF(H126=0,"-",J126/H126)</f>
    </nc>
  </rcc>
  <rcc rId="5522" sId="2">
    <oc r="N127">
      <f>IF(H127=0,"-",J127/H127)</f>
    </oc>
    <nc r="N127">
      <f>IF(H127=0,"-",J127/H127)</f>
    </nc>
  </rcc>
  <rcc rId="5523" sId="2">
    <oc r="N128">
      <f>IF(H128=0,"-",J128/H128)</f>
    </oc>
    <nc r="N128">
      <f>IF(H128=0,"-",J128/H128)</f>
    </nc>
  </rcc>
  <rcc rId="5524" sId="2">
    <oc r="N129">
      <f>IF(H129=0,"-",J129/H129)</f>
    </oc>
    <nc r="N129">
      <f>IF(H129=0,"-",J129/H129)</f>
    </nc>
  </rcc>
  <rcc rId="5525" sId="2">
    <oc r="N130">
      <f>IF(H130=0,"-",J130/H130)</f>
    </oc>
    <nc r="N130">
      <f>IF(H130=0,"-",J130/H130)</f>
    </nc>
  </rcc>
  <rcc rId="5526" sId="2">
    <oc r="N131">
      <f>IF(H131=0,"-",J131/H131)</f>
    </oc>
    <nc r="N131">
      <f>IF(H131=0,"-",J131/H131)</f>
    </nc>
  </rcc>
  <rcc rId="5527" sId="2">
    <oc r="N132">
      <f>IF(H132=0,"-",J132/H132)</f>
    </oc>
    <nc r="N132">
      <f>IF(H132=0,"-",J132/H132)</f>
    </nc>
  </rcc>
  <rcc rId="5528" sId="2">
    <oc r="N133">
      <f>IF(H133=0,"-",J133/H133)</f>
    </oc>
    <nc r="N133">
      <f>IF(H133=0,"-",J133/H133)</f>
    </nc>
  </rcc>
  <rcc rId="5529" sId="2">
    <oc r="N134">
      <f>IF(H134=0,"-",J134/H134)</f>
    </oc>
    <nc r="N134">
      <f>IF(H134=0,"-",J134/H134)</f>
    </nc>
  </rcc>
  <rcc rId="5530" sId="2">
    <oc r="N135">
      <f>IF(H135=0,"-",J135/H135)</f>
    </oc>
    <nc r="N135">
      <f>IF(H135=0,"-",J135/H135)</f>
    </nc>
  </rcc>
  <rcc rId="5531" sId="2">
    <oc r="N136">
      <f>IF(H136=0,"-",J136/H136)</f>
    </oc>
    <nc r="N136">
      <f>IF(H136=0,"-",J136/H136)</f>
    </nc>
  </rcc>
  <rcc rId="5532" sId="2">
    <oc r="N137">
      <f>IF(H137=0,"-",J137/H137)</f>
    </oc>
    <nc r="N137">
      <f>IF(H137=0,"-",J137/H137)</f>
    </nc>
  </rcc>
  <rcc rId="5533" sId="2">
    <oc r="N138">
      <f>IF(H138=0,"-",J138/H138)</f>
    </oc>
    <nc r="N138">
      <f>IF(H138=0,"-",J138/H138)</f>
    </nc>
  </rcc>
  <rcc rId="5534" sId="2">
    <oc r="N139">
      <f>IF(H139=0,"-",J139/H139)</f>
    </oc>
    <nc r="N139">
      <f>IF(H139=0,"-",J139/H139)</f>
    </nc>
  </rcc>
  <rcc rId="5535" sId="2">
    <oc r="N140">
      <f>IF(H140=0,"-",J140/H140)</f>
    </oc>
    <nc r="N140">
      <f>IF(H140=0,"-",J140/H140)</f>
    </nc>
  </rcc>
  <rcc rId="5536" sId="2">
    <oc r="N141">
      <f>IF(H141=0,"-",J141/H141)</f>
    </oc>
    <nc r="N141">
      <f>IF(H141=0,"-",J141/H141)</f>
    </nc>
  </rcc>
  <rcc rId="5537" sId="2">
    <oc r="N142">
      <f>IF(H142=0,"-",J142/H142)</f>
    </oc>
    <nc r="N142">
      <f>IF(H142=0,"-",J142/H142)</f>
    </nc>
  </rcc>
  <rcc rId="5538" sId="2">
    <oc r="N143">
      <f>IF(H143=0,"-",J143/H143)</f>
    </oc>
    <nc r="N143">
      <f>IF(H143=0,"-",J143/H143)</f>
    </nc>
  </rcc>
  <rcc rId="5539" sId="2">
    <oc r="N144">
      <f>IF(H144=0,"-",J144/H144)</f>
    </oc>
    <nc r="N144">
      <f>IF(H144=0,"-",J144/H144)</f>
    </nc>
  </rcc>
  <rcc rId="5540" sId="2">
    <oc r="N145">
      <f>IF(H145=0,"-",J145/H145)</f>
    </oc>
    <nc r="N145">
      <f>IF(H145=0,"-",J145/H145)</f>
    </nc>
  </rcc>
  <rcc rId="5541" sId="2">
    <oc r="N146">
      <f>IF(H146=0,"-",J146/H146)</f>
    </oc>
    <nc r="N146">
      <f>IF(H146=0,"-",J146/H146)</f>
    </nc>
  </rcc>
  <rcc rId="5542" sId="2">
    <oc r="N147">
      <f>IF(H147=0,"-",J147/H147)</f>
    </oc>
    <nc r="N147">
      <f>IF(H147=0,"-",J147/H147)</f>
    </nc>
  </rcc>
  <rcc rId="5543" sId="2">
    <oc r="N148">
      <f>IF(H148=0,"-",J148/H148)</f>
    </oc>
    <nc r="N148">
      <f>IF(H148=0,"-",J148/H148)</f>
    </nc>
  </rcc>
  <rcc rId="5544" sId="2">
    <oc r="N149">
      <f>IF(H149=0,"-",J149/H149)</f>
    </oc>
    <nc r="N149">
      <f>IF(H149=0,"-",J149/H149)</f>
    </nc>
  </rcc>
  <rcc rId="5545" sId="2">
    <oc r="N150">
      <f>IF(H150=0,"-",J150/H150)</f>
    </oc>
    <nc r="N150">
      <f>IF(H150=0,"-",J150/H150)</f>
    </nc>
  </rcc>
  <rcc rId="5546" sId="2">
    <oc r="N151">
      <f>IF(H151=0,"-",J151/H151)</f>
    </oc>
    <nc r="N151">
      <f>IF(H151=0,"-",J151/H151)</f>
    </nc>
  </rcc>
  <rcc rId="5547" sId="2">
    <oc r="N152">
      <f>IF(H152=0,"-",J152/H152)</f>
    </oc>
    <nc r="N152">
      <f>IF(H152=0,"-",J152/H152)</f>
    </nc>
  </rcc>
  <rcc rId="5548" sId="2">
    <oc r="N153">
      <f>IF(H153=0,"-",J153/H153)</f>
    </oc>
    <nc r="N153">
      <f>IF(H153=0,"-",J153/H153)</f>
    </nc>
  </rcc>
  <rcc rId="5549" sId="2">
    <oc r="N154">
      <f>IF(H154=0,"-",J154/H154)</f>
    </oc>
    <nc r="N154">
      <f>IF(H154=0,"-",J154/H154)</f>
    </nc>
  </rcc>
  <rcc rId="5550" sId="2">
    <oc r="N155">
      <f>IF(H155=0,"-",J155/H155)</f>
    </oc>
    <nc r="N155">
      <f>IF(H155=0,"-",J155/H155)</f>
    </nc>
  </rcc>
  <rcc rId="5551" sId="2">
    <oc r="N156">
      <f>IF(H156=0,"-",J156/H156)</f>
    </oc>
    <nc r="N156">
      <f>IF(H156=0,"-",J156/H156)</f>
    </nc>
  </rcc>
  <rcc rId="5552" sId="2">
    <oc r="N157">
      <f>IF(H157=0,"-",J157/H157)</f>
    </oc>
    <nc r="N157">
      <f>IF(H157=0,"-",J157/H157)</f>
    </nc>
  </rcc>
  <rcc rId="5553" sId="2">
    <oc r="N158">
      <f>IF(H158=0,"-",J158/H158)</f>
    </oc>
    <nc r="N158">
      <f>IF(H158=0,"-",J158/H158)</f>
    </nc>
  </rcc>
  <rcc rId="5554" sId="2">
    <oc r="N159">
      <f>IF(H159=0,"-",J159/H159)</f>
    </oc>
    <nc r="N159">
      <f>IF(H159=0,"-",J159/H159)</f>
    </nc>
  </rcc>
  <rcc rId="5555" sId="2">
    <oc r="N160">
      <f>IF(H160=0,"-",J160/H160)</f>
    </oc>
    <nc r="N160">
      <f>IF(H160=0,"-",J160/H160)</f>
    </nc>
  </rcc>
  <rcc rId="5556" sId="2">
    <oc r="N161">
      <f>IF(H161=0,"-",J161/H161)</f>
    </oc>
    <nc r="N161">
      <f>IF(H161=0,"-",J161/H161)</f>
    </nc>
  </rcc>
  <rcc rId="5557" sId="2">
    <oc r="N162">
      <f>IF(H162=0,"-",J162/H162)</f>
    </oc>
    <nc r="N162">
      <f>IF(H162=0,"-",J162/H162)</f>
    </nc>
  </rcc>
  <rcc rId="5558" sId="2">
    <oc r="N163">
      <f>IF(H163=0,"-",J163/H163)</f>
    </oc>
    <nc r="N163">
      <f>IF(H163=0,"-",J163/H163)</f>
    </nc>
  </rcc>
  <rcc rId="5559" sId="2">
    <oc r="N164">
      <f>IF(H164=0,"-",J164/H164)</f>
    </oc>
    <nc r="N164">
      <f>IF(H164=0,"-",J164/H164)</f>
    </nc>
  </rcc>
  <rcc rId="5560" sId="2">
    <oc r="N165">
      <f>IF(H165=0,"-",J165/H165)</f>
    </oc>
    <nc r="N165">
      <f>IF(H165=0,"-",J165/H165)</f>
    </nc>
  </rcc>
  <rcc rId="5561" sId="2">
    <oc r="N166">
      <f>IF(H166=0,"-",J166/H166)</f>
    </oc>
    <nc r="N166">
      <f>IF(H166=0,"-",J166/H166)</f>
    </nc>
  </rcc>
  <rcc rId="5562" sId="2">
    <oc r="N167">
      <f>IF(H167=0,"-",J167/H167)</f>
    </oc>
    <nc r="N167">
      <f>IF(H167=0,"-",J167/H167)</f>
    </nc>
  </rcc>
  <rcc rId="5563" sId="2">
    <oc r="N168">
      <f>IF(H168=0,"-",J168/H168)</f>
    </oc>
    <nc r="N168">
      <f>IF(H168=0,"-",J168/H168)</f>
    </nc>
  </rcc>
  <rcc rId="5564" sId="2">
    <oc r="N169">
      <f>IF(H169=0,"-",J169/H169)</f>
    </oc>
    <nc r="N169">
      <f>IF(H169=0,"-",J169/H169)</f>
    </nc>
  </rcc>
  <rcc rId="5565" sId="2">
    <oc r="N170">
      <f>IF(H170=0,"-",J170/H170)</f>
    </oc>
    <nc r="N170">
      <f>IF(H170=0,"-",J170/H170)</f>
    </nc>
  </rcc>
  <rcc rId="5566" sId="2">
    <oc r="N171">
      <f>IF(H171=0,"-",J171/H171)</f>
    </oc>
    <nc r="N171">
      <f>IF(H171=0,"-",J171/H171)</f>
    </nc>
  </rcc>
  <rcc rId="5567" sId="2">
    <oc r="N172">
      <f>IF(H172=0,"-",J172/H172)</f>
    </oc>
    <nc r="N172">
      <f>IF(H172=0,"-",J172/H172)</f>
    </nc>
  </rcc>
  <rcc rId="5568" sId="2">
    <oc r="N173">
      <f>IF(H173=0,"-",J173/H173)</f>
    </oc>
    <nc r="N173">
      <f>IF(H173=0,"-",J173/H173)</f>
    </nc>
  </rcc>
  <rcc rId="5569" sId="2">
    <oc r="N174">
      <f>IF(H174=0,"-",J174/H174)</f>
    </oc>
    <nc r="N174">
      <f>IF(H174=0,"-",J174/H174)</f>
    </nc>
  </rcc>
  <rcc rId="5570" sId="2">
    <oc r="N175">
      <f>IF(H175=0,"-",J175/H175)</f>
    </oc>
    <nc r="N175">
      <f>IF(H175=0,"-",J175/H175)</f>
    </nc>
  </rcc>
  <rcc rId="5571" sId="2">
    <oc r="N176">
      <f>IF(H176=0,"-",J176/H176)</f>
    </oc>
    <nc r="N176">
      <f>IF(H176=0,"-",J176/H176)</f>
    </nc>
  </rcc>
  <rcc rId="5572" sId="2">
    <oc r="N177">
      <f>IF(H177=0,"-",J177/H177)</f>
    </oc>
    <nc r="N177">
      <f>IF(H177=0,"-",J177/H177)</f>
    </nc>
  </rcc>
  <rcc rId="5573" sId="2">
    <oc r="N178">
      <f>IF(H178=0,"-",J178/H178)</f>
    </oc>
    <nc r="N178">
      <f>IF(H178=0,"-",J178/H178)</f>
    </nc>
  </rcc>
  <rcc rId="5574" sId="2">
    <oc r="N179">
      <f>IF(H179=0,"-",J179/H179)</f>
    </oc>
    <nc r="N179">
      <f>IF(H179=0,"-",J179/H179)</f>
    </nc>
  </rcc>
  <rcc rId="5575" sId="2">
    <oc r="N180">
      <f>IF(H180=0,"-",J180/H180)</f>
    </oc>
    <nc r="N180">
      <f>IF(H180=0,"-",J180/H180)</f>
    </nc>
  </rcc>
  <rcc rId="5576" sId="2">
    <oc r="N181">
      <f>IF(H181=0,"-",J181/H181)</f>
    </oc>
    <nc r="N181">
      <f>IF(H181=0,"-",J181/H181)</f>
    </nc>
  </rcc>
  <rcc rId="5577" sId="2">
    <oc r="N182">
      <f>IF(H182=0,"-",J182/H182)</f>
    </oc>
    <nc r="N182">
      <f>IF(H182=0,"-",J182/H182)</f>
    </nc>
  </rcc>
  <rcc rId="5578" sId="2">
    <oc r="N183">
      <f>IF(H183=0,"-",J183/H183)</f>
    </oc>
    <nc r="N183">
      <f>IF(H183=0,"-",J183/H183)</f>
    </nc>
  </rcc>
  <rcc rId="5579" sId="2">
    <oc r="N184">
      <f>IF(H184=0,"-",J184/H184)</f>
    </oc>
    <nc r="N184">
      <f>IF(H184=0,"-",J184/H184)</f>
    </nc>
  </rcc>
  <rcc rId="5580" sId="2">
    <oc r="N185">
      <f>IF(H185=0,"-",J185/H185)</f>
    </oc>
    <nc r="N185">
      <f>IF(H185=0,"-",J185/H185)</f>
    </nc>
  </rcc>
  <rcc rId="5581" sId="2">
    <oc r="N186">
      <f>IF(H186=0,"-",J186/H186)</f>
    </oc>
    <nc r="N186">
      <f>IF(H186=0,"-",J186/H186)</f>
    </nc>
  </rcc>
  <rcc rId="5582" sId="2">
    <oc r="N187">
      <f>IF(H187=0,"-",J187/H187)</f>
    </oc>
    <nc r="N187">
      <f>IF(H187=0,"-",J187/H187)</f>
    </nc>
  </rcc>
  <rcc rId="5583" sId="2">
    <oc r="N188">
      <f>IF(H188=0,"-",J188/H188)</f>
    </oc>
    <nc r="N188">
      <f>IF(H188=0,"-",J188/H188)</f>
    </nc>
  </rcc>
  <rcc rId="5584" sId="2">
    <oc r="N189">
      <f>IF(H189=0,"-",J189/H189)</f>
    </oc>
    <nc r="N189">
      <f>IF(H189=0,"-",J189/H189)</f>
    </nc>
  </rcc>
  <rcc rId="5585" sId="2">
    <oc r="N190">
      <f>IF(H190=0,"-",J190/H190)</f>
    </oc>
    <nc r="N190">
      <f>IF(H190=0,"-",J190/H190)</f>
    </nc>
  </rcc>
  <rcc rId="5586" sId="2">
    <oc r="N191">
      <f>IF(H191=0,"-",J191/H191)</f>
    </oc>
    <nc r="N191">
      <f>IF(H191=0,"-",J191/H191)</f>
    </nc>
  </rcc>
  <rcc rId="5587" sId="2">
    <oc r="N192">
      <f>IF(H192=0,"-",J192/H192)</f>
    </oc>
    <nc r="N192">
      <f>IF(H192=0,"-",J192/H192)</f>
    </nc>
  </rcc>
  <rcc rId="5588" sId="2">
    <oc r="N193">
      <f>IF(H193=0,"-",J193/H193)</f>
    </oc>
    <nc r="N193">
      <f>IF(H193=0,"-",J193/H193)</f>
    </nc>
  </rcc>
  <rcc rId="5589" sId="2">
    <oc r="N194">
      <f>IF(H194=0,"-",J194/H194)</f>
    </oc>
    <nc r="N194">
      <f>IF(H194=0,"-",J194/H194)</f>
    </nc>
  </rcc>
  <rcc rId="5590" sId="2">
    <oc r="N195">
      <f>IF(H195=0,"-",J195/H195)</f>
    </oc>
    <nc r="N195">
      <f>IF(H195=0,"-",J195/H195)</f>
    </nc>
  </rcc>
  <rcc rId="5591" sId="2">
    <oc r="N196">
      <f>IF(H196=0,"-",J196/H196)</f>
    </oc>
    <nc r="N196">
      <f>IF(H196=0,"-",J196/H196)</f>
    </nc>
  </rcc>
  <rcc rId="5592" sId="2">
    <oc r="N197">
      <f>IF(H197=0,"-",J197/H197)</f>
    </oc>
    <nc r="N197">
      <f>IF(H197=0,"-",J197/H197)</f>
    </nc>
  </rcc>
  <rcc rId="5593" sId="2">
    <oc r="N198">
      <f>IF(H198=0,"-",J198/H198)</f>
    </oc>
    <nc r="N198">
      <f>IF(H198=0,"-",J198/H198)</f>
    </nc>
  </rcc>
  <rcc rId="5594" sId="2">
    <oc r="N199">
      <f>IF(H199=0,"-",J199/H199)</f>
    </oc>
    <nc r="N199">
      <f>IF(H199=0,"-",J199/H199)</f>
    </nc>
  </rcc>
  <rcc rId="5595" sId="2">
    <oc r="N200">
      <f>IF(H200=0,"-",J200/H200)</f>
    </oc>
    <nc r="N200">
      <f>IF(H200=0,"-",J200/H200)</f>
    </nc>
  </rcc>
  <rcc rId="5596" sId="2">
    <oc r="N201">
      <f>IF(H201=0,"-",J201/H201)</f>
    </oc>
    <nc r="N201">
      <f>IF(H201=0,"-",J201/H201)</f>
    </nc>
  </rcc>
  <rcc rId="5597" sId="2">
    <oc r="N202">
      <f>IF(H202=0,"-",J202/H202)</f>
    </oc>
    <nc r="N202">
      <f>IF(H202=0,"-",J202/H202)</f>
    </nc>
  </rcc>
  <rcc rId="5598" sId="2">
    <oc r="N203">
      <f>IF(H203=0,"-",J203/H203)</f>
    </oc>
    <nc r="N203">
      <f>IF(H203=0,"-",J203/H203)</f>
    </nc>
  </rcc>
  <rcc rId="5599" sId="2">
    <oc r="N204">
      <f>IF(H204=0,"-",J204/H204)</f>
    </oc>
    <nc r="N204">
      <f>IF(H204=0,"-",J204/H204)</f>
    </nc>
  </rcc>
  <rcc rId="5600" sId="2">
    <oc r="N205">
      <f>IF(H205=0,"-",J205/H205)</f>
    </oc>
    <nc r="N205">
      <f>IF(H205=0,"-",J205/H205)</f>
    </nc>
  </rcc>
  <rcc rId="5601" sId="2">
    <oc r="N206">
      <f>IF(H206=0,"-",J206/H206)</f>
    </oc>
    <nc r="N206">
      <f>IF(H206=0,"-",J206/H206)</f>
    </nc>
  </rcc>
  <rcc rId="5602" sId="2">
    <oc r="N207">
      <f>IF(H207=0,"-",J207/H207)</f>
    </oc>
    <nc r="N207">
      <f>IF(H207=0,"-",J207/H207)</f>
    </nc>
  </rcc>
  <rcc rId="5603" sId="2">
    <oc r="N208">
      <f>IF(H208=0,"-",J208/H208)</f>
    </oc>
    <nc r="N208">
      <f>IF(H208=0,"-",J208/H208)</f>
    </nc>
  </rcc>
  <rcc rId="5604" sId="2">
    <oc r="N209">
      <f>IF(H209=0,"-",J209/H209)</f>
    </oc>
    <nc r="N209">
      <f>IF(H209=0,"-",J209/H209)</f>
    </nc>
  </rcc>
  <rcc rId="5605" sId="2">
    <oc r="N210">
      <f>IF(H210=0,"-",J210/H210)</f>
    </oc>
    <nc r="N210">
      <f>IF(H210=0,"-",J210/H210)</f>
    </nc>
  </rcc>
  <rcc rId="5606" sId="2">
    <oc r="N211">
      <f>IF(H211=0,"-",J211/H211)</f>
    </oc>
    <nc r="N211">
      <f>IF(H211=0,"-",J211/H211)</f>
    </nc>
  </rcc>
  <rcc rId="5607" sId="2">
    <oc r="N212">
      <f>IF(H212=0,"-",J212/H212)</f>
    </oc>
    <nc r="N212">
      <f>IF(H212=0,"-",J212/H212)</f>
    </nc>
  </rcc>
  <rcc rId="5608" sId="2">
    <oc r="N213">
      <f>IF(H213=0,"-",J213/H213)</f>
    </oc>
    <nc r="N213">
      <f>IF(H213=0,"-",J213/H213)</f>
    </nc>
  </rcc>
  <rcc rId="5609" sId="2">
    <oc r="N214">
      <f>IF(H214=0,"-",J214/H214)</f>
    </oc>
    <nc r="N214">
      <f>IF(H214=0,"-",J214/H214)</f>
    </nc>
  </rcc>
  <rcc rId="5610" sId="2">
    <oc r="N215">
      <f>IF(H215=0,"-",J215/H215)</f>
    </oc>
    <nc r="N215">
      <f>IF(H215=0,"-",J215/H215)</f>
    </nc>
  </rcc>
  <rcc rId="5611" sId="2">
    <oc r="N216">
      <f>IF(H216=0,"-",J216/H216)</f>
    </oc>
    <nc r="N216">
      <f>IF(H216=0,"-",J216/H216)</f>
    </nc>
  </rcc>
  <rcc rId="5612" sId="2">
    <oc r="N217">
      <f>IF(H217=0,"-",J217/H217)</f>
    </oc>
    <nc r="N217">
      <f>IF(H217=0,"-",J217/H217)</f>
    </nc>
  </rcc>
  <rcc rId="5613" sId="2">
    <oc r="N218">
      <f>IF(H218=0,"-",J218/H218)</f>
    </oc>
    <nc r="N218">
      <f>IF(H218=0,"-",J218/H218)</f>
    </nc>
  </rcc>
  <rcc rId="5614" sId="2">
    <oc r="N219">
      <f>IF(H219=0,"-",J219/H219)</f>
    </oc>
    <nc r="N219">
      <f>IF(H219=0,"-",J219/H219)</f>
    </nc>
  </rcc>
  <rcc rId="5615" sId="2">
    <oc r="N220">
      <f>IF(H220=0,"-",J220/H220)</f>
    </oc>
    <nc r="N220">
      <f>IF(H220=0,"-",J220/H220)</f>
    </nc>
  </rcc>
  <rcc rId="5616" sId="2">
    <oc r="N221">
      <f>IF(H221=0,"-",J221/H221)</f>
    </oc>
    <nc r="N221">
      <f>IF(H221=0,"-",J221/H221)</f>
    </nc>
  </rcc>
  <rcc rId="5617" sId="2">
    <oc r="N222">
      <f>IF(H222=0,"-",J222/H222)</f>
    </oc>
    <nc r="N222">
      <f>IF(H222=0,"-",J222/H222)</f>
    </nc>
  </rcc>
  <rcc rId="5618" sId="2">
    <oc r="N223">
      <f>IF(H223=0,"-",J223/H223)</f>
    </oc>
    <nc r="N223">
      <f>IF(H223=0,"-",J223/H223)</f>
    </nc>
  </rcc>
  <rcc rId="5619" sId="2">
    <oc r="N224">
      <f>IF(H224=0,"-",J224/H224)</f>
    </oc>
    <nc r="N224">
      <f>IF(H224=0,"-",J224/H224)</f>
    </nc>
  </rcc>
  <rcc rId="5620" sId="2">
    <oc r="N225">
      <f>IF(H225=0,"-",J225/H225)</f>
    </oc>
    <nc r="N225">
      <f>IF(H225=0,"-",J225/H225)</f>
    </nc>
  </rcc>
  <rcc rId="5621" sId="2">
    <oc r="N226">
      <f>IF(H226=0,"-",J226/H226)</f>
    </oc>
    <nc r="N226">
      <f>IF(H226=0,"-",J226/H226)</f>
    </nc>
  </rcc>
  <rcc rId="5622" sId="2">
    <oc r="N227">
      <f>IF(H227=0,"-",J227/H227)</f>
    </oc>
    <nc r="N227">
      <f>IF(H227=0,"-",J227/H227)</f>
    </nc>
  </rcc>
  <rcc rId="5623" sId="2">
    <oc r="N228">
      <f>IF(H228=0,"-",J228/H228)</f>
    </oc>
    <nc r="N228">
      <f>IF(H228=0,"-",J228/H228)</f>
    </nc>
  </rcc>
  <rcc rId="5624" sId="2">
    <oc r="N229">
      <f>IF(H229=0,"-",J229/H229)</f>
    </oc>
    <nc r="N229">
      <f>IF(H229=0,"-",J229/H229)</f>
    </nc>
  </rcc>
  <rcc rId="5625" sId="2">
    <oc r="N230">
      <f>IF(H230=0,"-",J230/H230)</f>
    </oc>
    <nc r="N230">
      <f>IF(H230=0,"-",J230/H230)</f>
    </nc>
  </rcc>
  <rcc rId="5626" sId="2">
    <oc r="N231">
      <f>IF(H231=0,"-",J231/H231)</f>
    </oc>
    <nc r="N231">
      <f>IF(H231=0,"-",J231/H231)</f>
    </nc>
  </rcc>
  <rcc rId="5627" sId="2">
    <oc r="N232">
      <f>IF(H232=0,"-",J232/H232)</f>
    </oc>
    <nc r="N232">
      <f>IF(H232=0,"-",J232/H232)</f>
    </nc>
  </rcc>
  <rcc rId="5628" sId="2">
    <oc r="N233">
      <f>IF(H233=0,"-",J233/H233)</f>
    </oc>
    <nc r="N233">
      <f>IF(H233=0,"-",J233/H233)</f>
    </nc>
  </rcc>
  <rcc rId="5629" sId="2">
    <oc r="N234">
      <f>IF(H234=0,"-",J234/H234)</f>
    </oc>
    <nc r="N234">
      <f>IF(H234=0,"-",J234/H234)</f>
    </nc>
  </rcc>
  <rcc rId="5630" sId="2">
    <oc r="N235">
      <f>IF(H235=0,"-",J235/H235)</f>
    </oc>
    <nc r="N235">
      <f>IF(H235=0,"-",J235/H235)</f>
    </nc>
  </rcc>
  <rcc rId="5631" sId="2">
    <oc r="N236">
      <f>IF(H236=0,"-",J236/H236)</f>
    </oc>
    <nc r="N236">
      <f>IF(H236=0,"-",J236/H236)</f>
    </nc>
  </rcc>
  <rcc rId="5632" sId="2">
    <oc r="N237">
      <f>IF(H237=0,"-",J237/H237)</f>
    </oc>
    <nc r="N237">
      <f>IF(H237=0,"-",J237/H237)</f>
    </nc>
  </rcc>
  <rcc rId="5633" sId="2">
    <oc r="N238">
      <f>IF(H238=0,"-",J238/H238)</f>
    </oc>
    <nc r="N238">
      <f>IF(H238=0,"-",J238/H238)</f>
    </nc>
  </rcc>
  <rcc rId="5634" sId="2">
    <oc r="N239">
      <f>IF(H239=0,"-",J239/H239)</f>
    </oc>
    <nc r="N239">
      <f>IF(H239=0,"-",J239/H239)</f>
    </nc>
  </rcc>
  <rcc rId="5635" sId="2">
    <oc r="N240">
      <f>IF(H240=0,"-",J240/H240)</f>
    </oc>
    <nc r="N240">
      <f>IF(H240=0,"-",J240/H240)</f>
    </nc>
  </rcc>
  <rcc rId="5636" sId="2">
    <oc r="N241">
      <f>IF(H241=0,"-",J241/H241)</f>
    </oc>
    <nc r="N241">
      <f>IF(H241=0,"-",J241/H241)</f>
    </nc>
  </rcc>
  <rcc rId="5637" sId="2">
    <oc r="N242">
      <f>IF(H242=0,"-",J242/H242)</f>
    </oc>
    <nc r="N242">
      <f>IF(H242=0,"-",J242/H242)</f>
    </nc>
  </rcc>
  <rcc rId="5638" sId="2">
    <oc r="N243">
      <f>IF(H243=0,"-",J243/H243)</f>
    </oc>
    <nc r="N243">
      <f>IF(H243=0,"-",J243/H243)</f>
    </nc>
  </rcc>
  <rcc rId="5639" sId="2">
    <oc r="N244">
      <f>IF(H244=0,"-",J244/H244)</f>
    </oc>
    <nc r="N244">
      <f>IF(H244=0,"-",J244/H244)</f>
    </nc>
  </rcc>
  <rcc rId="5640" sId="2">
    <oc r="N245">
      <f>IF(H245=0,"-",J245/H245)</f>
    </oc>
    <nc r="N245">
      <f>IF(H245=0,"-",J245/H245)</f>
    </nc>
  </rcc>
  <rcc rId="5641" sId="2">
    <oc r="N246">
      <f>IF(H246=0,"-",J246/H246)</f>
    </oc>
    <nc r="N246">
      <f>IF(H246=0,"-",J246/H246)</f>
    </nc>
  </rcc>
  <rcc rId="5642" sId="2">
    <oc r="N247">
      <f>IF(H247=0,"-",J247/H247)</f>
    </oc>
    <nc r="N247">
      <f>IF(H247=0,"-",J247/H247)</f>
    </nc>
  </rcc>
  <rcc rId="5643" sId="2">
    <oc r="N248">
      <f>IF(H248=0,"-",J248/H248)</f>
    </oc>
    <nc r="N248">
      <f>IF(H248=0,"-",J248/H248)</f>
    </nc>
  </rcc>
  <rcc rId="5644" sId="2">
    <oc r="N249">
      <f>IF(H249=0,"-",J249/H249)</f>
    </oc>
    <nc r="N249">
      <f>IF(H249=0,"-",J249/H249)</f>
    </nc>
  </rcc>
  <rcc rId="5645" sId="2">
    <oc r="N250">
      <f>IF(H250=0,"-",J250/H250)</f>
    </oc>
    <nc r="N250">
      <f>IF(H250=0,"-",J250/H250)</f>
    </nc>
  </rcc>
  <rcc rId="5646" sId="2">
    <oc r="N251">
      <f>IF(H251=0,"-",J251/H251)</f>
    </oc>
    <nc r="N251">
      <f>IF(H251=0,"-",J251/H251)</f>
    </nc>
  </rcc>
  <rcc rId="5647" sId="2">
    <oc r="N252">
      <f>IF(H252=0,"-",J252/H252)</f>
    </oc>
    <nc r="N252">
      <f>IF(H252=0,"-",J252/H252)</f>
    </nc>
  </rcc>
  <rcc rId="5648" sId="2">
    <oc r="N253">
      <f>IF(H253=0,"-",J253/H253)</f>
    </oc>
    <nc r="N253">
      <f>IF(H253=0,"-",J253/H253)</f>
    </nc>
  </rcc>
  <rcc rId="5649" sId="2">
    <oc r="N254">
      <f>IF(H254=0,"-",J254/H254)</f>
    </oc>
    <nc r="N254">
      <f>IF(H254=0,"-",J254/H254)</f>
    </nc>
  </rcc>
  <rcc rId="5650" sId="2">
    <oc r="N255">
      <f>IF(H255=0,"-",J255/H255)</f>
    </oc>
    <nc r="N255">
      <f>IF(H255=0,"-",J255/H255)</f>
    </nc>
  </rcc>
  <rcc rId="5651" sId="2">
    <oc r="N256">
      <f>IF(H256=0,"-",J256/H256)</f>
    </oc>
    <nc r="N256">
      <f>IF(H256=0,"-",J256/H256)</f>
    </nc>
  </rcc>
  <rcc rId="5652" sId="2">
    <oc r="N257">
      <f>IF(H257=0,"-",J257/H257)</f>
    </oc>
    <nc r="N257">
      <f>IF(H257=0,"-",J257/H257)</f>
    </nc>
  </rcc>
  <rcc rId="5653" sId="2">
    <oc r="N258">
      <f>IF(H258=0,"-",J258/H258)</f>
    </oc>
    <nc r="N258">
      <f>IF(H258=0,"-",J258/H258)</f>
    </nc>
  </rcc>
  <rcc rId="5654" sId="2">
    <oc r="N259">
      <f>IF(H259=0,"-",J259/H259)</f>
    </oc>
    <nc r="N259">
      <f>IF(H259=0,"-",J259/H259)</f>
    </nc>
  </rcc>
  <rcc rId="5655" sId="2">
    <oc r="N260">
      <f>IF(H260=0,"-",J260/H260)</f>
    </oc>
    <nc r="N260">
      <f>IF(H260=0,"-",J260/H260)</f>
    </nc>
  </rcc>
  <rcc rId="5656" sId="2">
    <oc r="N261">
      <f>IF(H261=0,"-",J261/H261)</f>
    </oc>
    <nc r="N261">
      <f>IF(H261=0,"-",J261/H261)</f>
    </nc>
  </rcc>
  <rcc rId="5657" sId="2">
    <oc r="N262">
      <f>IF(H262=0,"-",J262/H262)</f>
    </oc>
    <nc r="N262">
      <f>IF(H262=0,"-",J262/H262)</f>
    </nc>
  </rcc>
  <rcc rId="5658" sId="2">
    <oc r="N263">
      <f>IF(H263=0,"-",J263/H263)</f>
    </oc>
    <nc r="N263">
      <f>IF(H263=0,"-",J263/H263)</f>
    </nc>
  </rcc>
  <rcc rId="5659" sId="2">
    <oc r="N264">
      <f>IF(H264=0,"-",J264/H264)</f>
    </oc>
    <nc r="N264">
      <f>IF(H264=0,"-",J264/H264)</f>
    </nc>
  </rcc>
  <rcc rId="5660" sId="2">
    <oc r="N265">
      <f>IF(H265=0,"-",J265/H265)</f>
    </oc>
    <nc r="N265">
      <f>IF(H265=0,"-",J265/H265)</f>
    </nc>
  </rcc>
  <rcc rId="5661" sId="2">
    <oc r="N266">
      <f>IF(H266=0,"-",J266/H266)</f>
    </oc>
    <nc r="N266">
      <f>IF(H266=0,"-",J266/H266)</f>
    </nc>
  </rcc>
  <rcc rId="5662" sId="2">
    <oc r="N267">
      <f>IF(H267=0,"-",J267/H267)</f>
    </oc>
    <nc r="N267">
      <f>IF(H267=0,"-",J267/H267)</f>
    </nc>
  </rcc>
  <rcc rId="5663" sId="2">
    <oc r="N268">
      <f>IF(H268=0,"-",J268/H268)</f>
    </oc>
    <nc r="N268">
      <f>IF(H268=0,"-",J268/H268)</f>
    </nc>
  </rcc>
  <rcc rId="5664" sId="2">
    <oc r="N269">
      <f>IF(H269=0,"-",J269/H269)</f>
    </oc>
    <nc r="N269">
      <f>IF(H269=0,"-",J269/H269)</f>
    </nc>
  </rcc>
  <rcc rId="5665" sId="2">
    <oc r="N270">
      <f>IF(H270=0,"-",J270/H270)</f>
    </oc>
    <nc r="N270">
      <f>IF(H270=0,"-",J270/H270)</f>
    </nc>
  </rcc>
  <rcc rId="5666" sId="2">
    <oc r="N271">
      <f>IF(H271=0,"-",J271/H271)</f>
    </oc>
    <nc r="N271">
      <f>IF(H271=0,"-",J271/H271)</f>
    </nc>
  </rcc>
  <rcc rId="5667" sId="2">
    <oc r="N272">
      <f>IF(H272=0,"-",J272/H272)</f>
    </oc>
    <nc r="N272">
      <f>IF(H272=0,"-",J272/H272)</f>
    </nc>
  </rcc>
  <rcc rId="5668" sId="2">
    <oc r="N273">
      <f>IF(H273=0,"-",J273/H273)</f>
    </oc>
    <nc r="N273">
      <f>IF(H273=0,"-",J273/H273)</f>
    </nc>
  </rcc>
  <rcc rId="5669" sId="2">
    <oc r="N274">
      <f>IF(H274=0,"-",J274/H274)</f>
    </oc>
    <nc r="N274">
      <f>IF(H274=0,"-",J274/H274)</f>
    </nc>
  </rcc>
  <rcc rId="5670" sId="2">
    <oc r="N275">
      <f>IF(H275=0,"-",J275/H275)</f>
    </oc>
    <nc r="N275">
      <f>IF(H275=0,"-",J275/H275)</f>
    </nc>
  </rcc>
  <rcc rId="5671" sId="2">
    <oc r="N276">
      <f>IF(H276=0,"-",J276/H276)</f>
    </oc>
    <nc r="N276">
      <f>IF(H276=0,"-",J276/H276)</f>
    </nc>
  </rcc>
  <rcc rId="5672" sId="2">
    <oc r="N277">
      <f>IF(H277=0,"-",J277/H277)</f>
    </oc>
    <nc r="N277">
      <f>IF(H277=0,"-",J277/H277)</f>
    </nc>
  </rcc>
  <rcc rId="5673" sId="2">
    <oc r="N278">
      <f>IF(H278=0,"-",J278/H278)</f>
    </oc>
    <nc r="N278">
      <f>IF(H278=0,"-",J278/H278)</f>
    </nc>
  </rcc>
  <rcc rId="5674" sId="2">
    <oc r="N279">
      <f>IF(H279=0,"-",J279/H279)</f>
    </oc>
    <nc r="N279">
      <f>IF(H279=0,"-",J279/H279)</f>
    </nc>
  </rcc>
  <rcc rId="5675" sId="2">
    <oc r="N280">
      <f>IF(H280=0,"-",J280/H280)</f>
    </oc>
    <nc r="N280">
      <f>IF(H280=0,"-",J280/H280)</f>
    </nc>
  </rcc>
  <rcc rId="5676" sId="2">
    <oc r="N281">
      <f>IF(H281=0,"-",J281/H281)</f>
    </oc>
    <nc r="N281">
      <f>IF(H281=0,"-",J281/H281)</f>
    </nc>
  </rcc>
  <rcc rId="5677" sId="2">
    <oc r="N282">
      <f>IF(H282=0,"-",J282/H282)</f>
    </oc>
    <nc r="N282">
      <f>IF(H282=0,"-",J282/H282)</f>
    </nc>
  </rcc>
  <rcc rId="5678" sId="2">
    <oc r="N283">
      <f>IF(H283=0,"-",J283/H283)</f>
    </oc>
    <nc r="N283">
      <f>IF(H283=0,"-",J283/H283)</f>
    </nc>
  </rcc>
  <rcc rId="5679" sId="2">
    <oc r="N284">
      <f>IF(H284=0,"-",J284/H284)</f>
    </oc>
    <nc r="N284">
      <f>IF(H284=0,"-",J284/H284)</f>
    </nc>
  </rcc>
  <rcc rId="5680" sId="2">
    <oc r="N285">
      <f>IF(H285=0,"-",J285/H285)</f>
    </oc>
    <nc r="N285">
      <f>IF(H285=0,"-",J285/H285)</f>
    </nc>
  </rcc>
  <rcc rId="5681" sId="2">
    <oc r="N286">
      <f>IF(H286=0,"-",J286/H286)</f>
    </oc>
    <nc r="N286">
      <f>IF(H286=0,"-",J286/H286)</f>
    </nc>
  </rcc>
  <rcc rId="5682" sId="2">
    <oc r="N287">
      <f>IF(H287=0,"-",J287/H287)</f>
    </oc>
    <nc r="N287">
      <f>IF(H287=0,"-",J287/H287)</f>
    </nc>
  </rcc>
  <rcc rId="5683" sId="2">
    <oc r="N288">
      <f>IF(H288=0,"-",J288/H288)</f>
    </oc>
    <nc r="N288">
      <f>IF(H288=0,"-",J288/H288)</f>
    </nc>
  </rcc>
  <rcc rId="5684" sId="2">
    <oc r="N289">
      <f>IF(H289=0,"-",J289/H289)</f>
    </oc>
    <nc r="N289">
      <f>IF(H289=0,"-",J289/H289)</f>
    </nc>
  </rcc>
  <rcc rId="5685" sId="2">
    <oc r="N290">
      <f>IF(H290=0,"-",J290/H290)</f>
    </oc>
    <nc r="N290">
      <f>IF(H290=0,"-",J290/H290)</f>
    </nc>
  </rcc>
  <rcc rId="5686" sId="2">
    <oc r="N291">
      <f>IF(H291=0,"-",J291/H291)</f>
    </oc>
    <nc r="N291">
      <f>IF(H291=0,"-",J291/H291)</f>
    </nc>
  </rcc>
  <rcc rId="5687" sId="2">
    <oc r="N292">
      <f>IF(H292=0,"-",J292/H292)</f>
    </oc>
    <nc r="N292">
      <f>IF(H292=0,"-",J292/H292)</f>
    </nc>
  </rcc>
  <rcc rId="5688" sId="2">
    <oc r="N293">
      <f>IF(H293=0,"-",J293/H293)</f>
    </oc>
    <nc r="N293">
      <f>IF(H293=0,"-",J293/H293)</f>
    </nc>
  </rcc>
  <rcc rId="5689" sId="2">
    <oc r="N294">
      <f>IF(H294=0,"-",J294/H294)</f>
    </oc>
    <nc r="N294">
      <f>IF(H294=0,"-",J294/H294)</f>
    </nc>
  </rcc>
  <rcc rId="5690" sId="2">
    <oc r="N295">
      <f>IF(H295=0,"-",J295/H295)</f>
    </oc>
    <nc r="N295">
      <f>IF(H295=0,"-",J295/H295)</f>
    </nc>
  </rcc>
  <rcc rId="5691" sId="2">
    <oc r="N296">
      <f>IF(H296=0,"-",J296/H296)</f>
    </oc>
    <nc r="N296">
      <f>IF(H296=0,"-",J296/H296)</f>
    </nc>
  </rcc>
  <rcc rId="5692" sId="2">
    <oc r="N297">
      <f>IF(H297=0,"-",J297/H297)</f>
    </oc>
    <nc r="N297">
      <f>IF(H297=0,"-",J297/H297)</f>
    </nc>
  </rcc>
  <rcc rId="5693" sId="2">
    <oc r="N298">
      <f>IF(H298=0,"-",J298/H298)</f>
    </oc>
    <nc r="N298">
      <f>IF(H298=0,"-",J298/H298)</f>
    </nc>
  </rcc>
  <rcc rId="5694" sId="2">
    <oc r="N299">
      <f>IF(H299=0,"-",J299/H299)</f>
    </oc>
    <nc r="N299">
      <f>IF(H299=0,"-",J299/H299)</f>
    </nc>
  </rcc>
  <rcc rId="5695" sId="2">
    <oc r="N300">
      <f>IF(H300=0,"-",J300/H300)</f>
    </oc>
    <nc r="N300">
      <f>IF(H300=0,"-",J300/H300)</f>
    </nc>
  </rcc>
  <rcc rId="5696" sId="2">
    <oc r="N301">
      <f>IF(H301=0,"-",J301/H301)</f>
    </oc>
    <nc r="N301">
      <f>IF(H301=0,"-",J301/H301)</f>
    </nc>
  </rcc>
  <rcc rId="5697" sId="2">
    <oc r="N302">
      <f>IF(H302=0,"-",J302/H302)</f>
    </oc>
    <nc r="N302">
      <f>IF(H302=0,"-",J302/H302)</f>
    </nc>
  </rcc>
  <rcc rId="5698" sId="2">
    <oc r="N303">
      <f>IF(H303=0,"-",J303/H303)</f>
    </oc>
    <nc r="N303">
      <f>IF(H303=0,"-",J303/H303)</f>
    </nc>
  </rcc>
  <rcc rId="5699" sId="2">
    <oc r="N304">
      <f>IF(H304=0,"-",J304/H304)</f>
    </oc>
    <nc r="N304">
      <f>IF(H304=0,"-",J304/H304)</f>
    </nc>
  </rcc>
  <rcc rId="5700" sId="2">
    <oc r="N305">
      <f>IF(H305=0,"-",J305/H305)</f>
    </oc>
    <nc r="N305">
      <f>IF(H305=0,"-",J305/H305)</f>
    </nc>
  </rcc>
  <rcc rId="5701" sId="2">
    <oc r="N306">
      <f>IF(H306=0,"-",J306/H306)</f>
    </oc>
    <nc r="N306">
      <f>IF(H306=0,"-",J306/H306)</f>
    </nc>
  </rcc>
  <rcc rId="5702" sId="2">
    <oc r="N307">
      <f>IF(H307=0,"-",J307/H307)</f>
    </oc>
    <nc r="N307">
      <f>IF(H307=0,"-",J307/H307)</f>
    </nc>
  </rcc>
  <rcc rId="5703" sId="2">
    <oc r="N308">
      <f>IF(H308=0,"-",J308/H308)</f>
    </oc>
    <nc r="N308">
      <f>IF(H308=0,"-",J308/H308)</f>
    </nc>
  </rcc>
  <rcc rId="5704" sId="2">
    <oc r="N309">
      <f>IF(H309=0,"-",J309/H309)</f>
    </oc>
    <nc r="N309">
      <f>IF(H309=0,"-",J309/H309)</f>
    </nc>
  </rcc>
  <rcc rId="5705" sId="2">
    <oc r="N310">
      <f>IF(H310=0,"-",J310/H310)</f>
    </oc>
    <nc r="N310">
      <f>IF(H310=0,"-",J310/H310)</f>
    </nc>
  </rcc>
  <rcc rId="5706" sId="2">
    <oc r="N311">
      <f>IF(H311=0,"-",J311/H311)</f>
    </oc>
    <nc r="N311">
      <f>IF(H311=0,"-",J311/H311)</f>
    </nc>
  </rcc>
  <rcc rId="5707" sId="2">
    <oc r="N312">
      <f>IF(H312=0,"-",J312/H312)</f>
    </oc>
    <nc r="N312">
      <f>IF(H312=0,"-",J312/H312)</f>
    </nc>
  </rcc>
  <rcc rId="5708" sId="2">
    <oc r="N313">
      <f>IF(H313=0,"-",J313/H313)</f>
    </oc>
    <nc r="N313">
      <f>IF(H313=0,"-",J313/H313)</f>
    </nc>
  </rcc>
  <rcc rId="5709" sId="2">
    <oc r="N314">
      <f>IF(H314=0,"-",J314/H314)</f>
    </oc>
    <nc r="N314">
      <f>IF(H314=0,"-",J314/H314)</f>
    </nc>
  </rcc>
  <rcc rId="5710" sId="2">
    <oc r="N315">
      <f>IF(H315=0,"-",J315/H315)</f>
    </oc>
    <nc r="N315">
      <f>IF(H315=0,"-",J315/H315)</f>
    </nc>
  </rcc>
  <rcc rId="5711" sId="2">
    <oc r="N316">
      <f>IF(H316=0,"-",J316/H316)</f>
    </oc>
    <nc r="N316">
      <f>IF(H316=0,"-",J316/H316)</f>
    </nc>
  </rcc>
  <rcc rId="5712" sId="2">
    <oc r="N317">
      <f>IF(H317=0,"-",J317/H317)</f>
    </oc>
    <nc r="N317">
      <f>IF(H317=0,"-",J317/H317)</f>
    </nc>
  </rcc>
  <rcc rId="5713" sId="2">
    <oc r="N318">
      <f>IF(H318=0,"-",J318/H318)</f>
    </oc>
    <nc r="N318">
      <f>IF(H318=0,"-",J318/H318)</f>
    </nc>
  </rcc>
  <rcc rId="5714" sId="2">
    <oc r="N319">
      <f>IF(H319=0,"-",J319/H319)</f>
    </oc>
    <nc r="N319">
      <f>IF(H319=0,"-",J319/H319)</f>
    </nc>
  </rcc>
  <rcc rId="5715" sId="2">
    <oc r="N320">
      <f>IF(H320=0,"-",J320/H320)</f>
    </oc>
    <nc r="N320">
      <f>IF(H320=0,"-",J320/H320)</f>
    </nc>
  </rcc>
  <rcc rId="5716" sId="2">
    <oc r="N321">
      <f>IF(H321=0,"-",J321/H321)</f>
    </oc>
    <nc r="N321">
      <f>IF(H321=0,"-",J321/H321)</f>
    </nc>
  </rcc>
  <rcc rId="5717" sId="2">
    <oc r="N322">
      <f>IF(H322=0,"-",J322/H322)</f>
    </oc>
    <nc r="N322">
      <f>IF(H322=0,"-",J322/H322)</f>
    </nc>
  </rcc>
  <rcc rId="5718" sId="2">
    <oc r="N323">
      <f>IF(H323=0,"-",J323/H323)</f>
    </oc>
    <nc r="N323">
      <f>IF(H323=0,"-",J323/H323)</f>
    </nc>
  </rcc>
  <rcc rId="5719" sId="2">
    <oc r="N324">
      <f>IF(H324=0,"-",J324/H324)</f>
    </oc>
    <nc r="N324">
      <f>IF(H324=0,"-",J324/H324)</f>
    </nc>
  </rcc>
  <rcc rId="5720" sId="2">
    <oc r="N325">
      <f>IF(H325=0,"-",J325/H325)</f>
    </oc>
    <nc r="N325">
      <f>IF(H325=0,"-",J325/H325)</f>
    </nc>
  </rcc>
  <rcc rId="5721" sId="2">
    <oc r="N326">
      <f>IF(H326=0,"-",J326/H326)</f>
    </oc>
    <nc r="N326">
      <f>IF(H326=0,"-",J326/H326)</f>
    </nc>
  </rcc>
  <rcc rId="5722" sId="2">
    <oc r="N327">
      <f>IF(H327=0,"-",J327/H327)</f>
    </oc>
    <nc r="N327">
      <f>IF(H327=0,"-",J327/H327)</f>
    </nc>
  </rcc>
  <rcc rId="5723" sId="2">
    <oc r="N328">
      <f>IF(H328=0,"-",J328/H328)</f>
    </oc>
    <nc r="N328">
      <f>IF(H328=0,"-",J328/H328)</f>
    </nc>
  </rcc>
  <rcc rId="5724" sId="2">
    <oc r="N329">
      <f>IF(H329=0,"-",J329/H329)</f>
    </oc>
    <nc r="N329">
      <f>IF(H329=0,"-",J329/H329)</f>
    </nc>
  </rcc>
  <rcc rId="5725" sId="2">
    <oc r="N330">
      <f>IF(H330=0,"-",J330/H330)</f>
    </oc>
    <nc r="N330">
      <f>IF(H330=0,"-",J330/H330)</f>
    </nc>
  </rcc>
  <rcc rId="5726" sId="2">
    <oc r="N331">
      <f>IF(H331=0,"-",J331/H331)</f>
    </oc>
    <nc r="N331">
      <f>IF(H331=0,"-",J331/H331)</f>
    </nc>
  </rcc>
  <rcc rId="5727" sId="2">
    <oc r="N332">
      <f>IF(H332=0,"-",J332/H332)</f>
    </oc>
    <nc r="N332">
      <f>IF(H332=0,"-",J332/H332)</f>
    </nc>
  </rcc>
  <rcc rId="5728" sId="2">
    <oc r="N333">
      <f>IF(H333=0,"-",J333/H333)</f>
    </oc>
    <nc r="N333">
      <f>IF(H333=0,"-",J333/H333)</f>
    </nc>
  </rcc>
  <rcc rId="5729" sId="2">
    <oc r="N334">
      <f>IF(H334=0,"-",J334/H334)</f>
    </oc>
    <nc r="N334">
      <f>IF(H334=0,"-",J334/H334)</f>
    </nc>
  </rcc>
  <rcc rId="5730" sId="2">
    <oc r="N335">
      <f>IF(H335=0,"-",J335/H335)</f>
    </oc>
    <nc r="N335">
      <f>IF(H335=0,"-",J335/H335)</f>
    </nc>
  </rcc>
  <rcc rId="5731" sId="2">
    <oc r="N336">
      <f>IF(H336=0,"-",J336/H336)</f>
    </oc>
    <nc r="N336">
      <f>IF(H336=0,"-",J336/H336)</f>
    </nc>
  </rcc>
  <rcc rId="5732" sId="2">
    <oc r="N337">
      <f>IF(H337=0,"-",J337/H337)</f>
    </oc>
    <nc r="N337">
      <f>IF(H337=0,"-",J337/H337)</f>
    </nc>
  </rcc>
  <rcc rId="5733" sId="2">
    <oc r="N338">
      <f>IF(H338=0,"-",J338/H338)</f>
    </oc>
    <nc r="N338">
      <f>IF(H338=0,"-",J338/H338)</f>
    </nc>
  </rcc>
  <rcc rId="5734" sId="2">
    <oc r="N339">
      <f>IF(H339=0,"-",J339/H339)</f>
    </oc>
    <nc r="N339">
      <f>IF(H339=0,"-",J339/H339)</f>
    </nc>
  </rcc>
  <rcc rId="5735" sId="2">
    <oc r="N340">
      <f>IF(H340=0,"-",J340/H340)</f>
    </oc>
    <nc r="N340">
      <f>IF(H340=0,"-",J340/H340)</f>
    </nc>
  </rcc>
  <rcc rId="5736" sId="2">
    <oc r="N341">
      <f>IF(H341=0,"-",J341/H341)</f>
    </oc>
    <nc r="N341">
      <f>IF(H341=0,"-",J341/H341)</f>
    </nc>
  </rcc>
  <rcc rId="5737" sId="2">
    <oc r="N342">
      <f>IF(H342=0,"-",J342/H342)</f>
    </oc>
    <nc r="N342">
      <f>IF(H342=0,"-",J342/H342)</f>
    </nc>
  </rcc>
  <rcc rId="5738" sId="2">
    <oc r="N343">
      <f>IF(H343=0,"-",J343/H343)</f>
    </oc>
    <nc r="N343">
      <f>IF(H343=0,"-",J343/H343)</f>
    </nc>
  </rcc>
  <rcc rId="5739" sId="2">
    <oc r="N344">
      <f>IF(H344=0,"-",J344/H344)</f>
    </oc>
    <nc r="N344">
      <f>IF(H344=0,"-",J344/H344)</f>
    </nc>
  </rcc>
  <rcc rId="5740" sId="2">
    <oc r="N345">
      <f>IF(H345=0,"-",J345/H345)</f>
    </oc>
    <nc r="N345">
      <f>IF(H345=0,"-",J345/H345)</f>
    </nc>
  </rcc>
  <rcc rId="5741" sId="2">
    <oc r="N346">
      <f>IF(H346=0,"-",J346/H346)</f>
    </oc>
    <nc r="N346">
      <f>IF(H346=0,"-",J346/H346)</f>
    </nc>
  </rcc>
  <rcc rId="5742" sId="2">
    <oc r="N347">
      <f>IF(H347=0,"-",J347/H347)</f>
    </oc>
    <nc r="N347">
      <f>IF(H347=0,"-",J347/H347)</f>
    </nc>
  </rcc>
  <rcc rId="5743" sId="2">
    <oc r="N348">
      <f>IF(H348=0,"-",J348/H348)</f>
    </oc>
    <nc r="N348">
      <f>IF(H348=0,"-",J348/H348)</f>
    </nc>
  </rcc>
  <rcc rId="5744" sId="2">
    <oc r="N349">
      <f>IF(H349=0,"-",J349/H349)</f>
    </oc>
    <nc r="N349">
      <f>IF(H349=0,"-",J349/H349)</f>
    </nc>
  </rcc>
  <rcc rId="5745" sId="2">
    <oc r="N350">
      <f>IF(H350=0,"-",J350/H350)</f>
    </oc>
    <nc r="N350">
      <f>IF(H350=0,"-",J350/H350)</f>
    </nc>
  </rcc>
  <rcc rId="5746" sId="2">
    <oc r="N351">
      <f>IF(H351=0,"-",J351/H351)</f>
    </oc>
    <nc r="N351">
      <f>IF(H351=0,"-",J351/H351)</f>
    </nc>
  </rcc>
  <rcc rId="5747" sId="2">
    <oc r="N352">
      <f>IF(H352=0,"-",J352/H352)</f>
    </oc>
    <nc r="N352">
      <f>IF(H352=0,"-",J352/H352)</f>
    </nc>
  </rcc>
  <rcc rId="5748" sId="2">
    <oc r="N353">
      <f>IF(H353=0,"-",J353/H353)</f>
    </oc>
    <nc r="N353">
      <f>IF(H353=0,"-",J353/H353)</f>
    </nc>
  </rcc>
  <rcc rId="5749" sId="2">
    <oc r="N354">
      <f>IF(H354=0,"-",J354/H354)</f>
    </oc>
    <nc r="N354">
      <f>IF(H354=0,"-",J354/H354)</f>
    </nc>
  </rcc>
  <rcc rId="5750" sId="2">
    <oc r="N355">
      <f>IF(H355=0,"-",J355/H355)</f>
    </oc>
    <nc r="N355">
      <f>IF(H355=0,"-",J355/H355)</f>
    </nc>
  </rcc>
  <rcc rId="5751" sId="2">
    <oc r="N356">
      <f>IF(H356=0,"-",J356/H356)</f>
    </oc>
    <nc r="N356">
      <f>IF(H356=0,"-",J356/H356)</f>
    </nc>
  </rcc>
  <rcc rId="5752" sId="2">
    <oc r="N357">
      <f>IF(H357=0,"-",J357/H357)</f>
    </oc>
    <nc r="N357">
      <f>IF(H357=0,"-",J357/H357)</f>
    </nc>
  </rcc>
  <rcc rId="5753" sId="2">
    <oc r="N358">
      <f>IF(H358=0,"-",J358/H358)</f>
    </oc>
    <nc r="N358">
      <f>IF(H358=0,"-",J358/H358)</f>
    </nc>
  </rcc>
  <rcc rId="5754" sId="2">
    <oc r="N359">
      <f>IF(H359=0,"-",J359/H359)</f>
    </oc>
    <nc r="N359">
      <f>IF(H359=0,"-",J359/H359)</f>
    </nc>
  </rcc>
  <rcc rId="5755" sId="2">
    <oc r="N360">
      <f>IF(H360=0,"-",J360/H360)</f>
    </oc>
    <nc r="N360">
      <f>IF(H360=0,"-",J360/H360)</f>
    </nc>
  </rcc>
  <rcc rId="5756" sId="2">
    <oc r="N361">
      <f>IF(H361=0,"-",J361/H361)</f>
    </oc>
    <nc r="N361">
      <f>IF(H361=0,"-",J361/H361)</f>
    </nc>
  </rcc>
  <rcc rId="5757" sId="2">
    <oc r="N362">
      <f>IF(H362=0,"-",J362/H362)</f>
    </oc>
    <nc r="N362">
      <f>IF(H362=0,"-",J362/H362)</f>
    </nc>
  </rcc>
  <rcc rId="5758" sId="2">
    <oc r="N363">
      <f>IF(H363=0,"-",J363/H363)</f>
    </oc>
    <nc r="N363">
      <f>IF(H363=0,"-",J363/H363)</f>
    </nc>
  </rcc>
  <rcc rId="5759" sId="2">
    <oc r="N364">
      <f>IF(H364=0,"-",J364/H364)</f>
    </oc>
    <nc r="N364">
      <f>IF(H364=0,"-",J364/H364)</f>
    </nc>
  </rcc>
  <rcc rId="5760" sId="2">
    <oc r="N365">
      <f>IF(H365=0,"-",J365/H365)</f>
    </oc>
    <nc r="N365">
      <f>IF(H365=0,"-",J365/H365)</f>
    </nc>
  </rcc>
  <rcc rId="5761" sId="2">
    <oc r="N366">
      <f>IF(H366=0,"-",J366/H366)</f>
    </oc>
    <nc r="N366">
      <f>IF(H366=0,"-",J366/H366)</f>
    </nc>
  </rcc>
  <rcc rId="5762" sId="2">
    <oc r="N367">
      <f>IF(H367=0,"-",J367/H367)</f>
    </oc>
    <nc r="N367">
      <f>IF(H367=0,"-",J367/H367)</f>
    </nc>
  </rcc>
  <rcc rId="5763" sId="2">
    <oc r="N368">
      <f>IF(H368=0,"-",J368/H368)</f>
    </oc>
    <nc r="N368">
      <f>IF(H368=0,"-",J368/H368)</f>
    </nc>
  </rcc>
  <rcc rId="5764" sId="2">
    <oc r="N369">
      <f>IF(H369=0,"-",J369/H369)</f>
    </oc>
    <nc r="N369">
      <f>IF(H369=0,"-",J369/H369)</f>
    </nc>
  </rcc>
  <rcc rId="5765" sId="2">
    <oc r="N370">
      <f>IF(H370=0,"-",J370/H370)</f>
    </oc>
    <nc r="N370">
      <f>IF(H370=0,"-",J370/H370)</f>
    </nc>
  </rcc>
  <rcc rId="5766" sId="2">
    <oc r="N371">
      <f>IF(H371=0,"-",J371/H371)</f>
    </oc>
    <nc r="N371">
      <f>IF(H371=0,"-",J371/H371)</f>
    </nc>
  </rcc>
  <rcc rId="5767" sId="2">
    <oc r="N372">
      <f>IF(H372=0,"-",J372/H372)</f>
    </oc>
    <nc r="N372">
      <f>IF(H372=0,"-",J372/H372)</f>
    </nc>
  </rcc>
  <rcc rId="5768" sId="2">
    <oc r="N373">
      <f>IF(H373=0,"-",J373/H373)</f>
    </oc>
    <nc r="N373">
      <f>IF(H373=0,"-",J373/H373)</f>
    </nc>
  </rcc>
  <rcc rId="5769" sId="2">
    <oc r="N374">
      <f>IF(H374=0,"-",J374/H374)</f>
    </oc>
    <nc r="N374">
      <f>IF(H374=0,"-",J374/H374)</f>
    </nc>
  </rcc>
  <rcc rId="5770" sId="2">
    <oc r="N375">
      <f>IF(H375=0,"-",J375/H375)</f>
    </oc>
    <nc r="N375">
      <f>IF(H375=0,"-",J375/H375)</f>
    </nc>
  </rcc>
  <rcc rId="5771" sId="2">
    <oc r="N376">
      <f>IF(H376=0,"-",J376/H376)</f>
    </oc>
    <nc r="N376">
      <f>IF(H376=0,"-",J376/H376)</f>
    </nc>
  </rcc>
  <rcc rId="5772" sId="2">
    <oc r="N377">
      <f>IF(H377=0,"-",J377/H377)</f>
    </oc>
    <nc r="N377">
      <f>IF(H377=0,"-",J377/H377)</f>
    </nc>
  </rcc>
  <rcc rId="5773" sId="2">
    <oc r="N378">
      <f>IF(H378=0,"-",J378/H378)</f>
    </oc>
    <nc r="N378">
      <f>IF(H378=0,"-",J378/H378)</f>
    </nc>
  </rcc>
  <rcc rId="5774" sId="2">
    <oc r="N379">
      <f>IF(H379=0,"-",J379/H379)</f>
    </oc>
    <nc r="N379">
      <f>IF(H379=0,"-",J379/H379)</f>
    </nc>
  </rcc>
  <rcc rId="5775" sId="2">
    <oc r="N380">
      <f>IF(H380=0,"-",J380/H380)</f>
    </oc>
    <nc r="N380">
      <f>IF(H380=0,"-",J380/H380)</f>
    </nc>
  </rcc>
  <rcc rId="5776" sId="2">
    <oc r="N381">
      <f>IF(H381=0,"-",J381/H381)</f>
    </oc>
    <nc r="N381">
      <f>IF(H381=0,"-",J381/H381)</f>
    </nc>
  </rcc>
  <rcc rId="5777" sId="2">
    <oc r="N382">
      <f>IF(H382=0,"-",J382/H382)</f>
    </oc>
    <nc r="N382">
      <f>IF(H382=0,"-",J382/H382)</f>
    </nc>
  </rcc>
  <rcc rId="5778" sId="2">
    <oc r="N383">
      <f>IF(H383=0,"-",J383/H383)</f>
    </oc>
    <nc r="N383">
      <f>IF(H383=0,"-",J383/H383)</f>
    </nc>
  </rcc>
  <rcc rId="5779" sId="2">
    <oc r="N384">
      <f>IF(H384=0,"-",J384/H384)</f>
    </oc>
    <nc r="N384">
      <f>IF(H384=0,"-",J384/H384)</f>
    </nc>
  </rcc>
  <rcc rId="5780" sId="2">
    <oc r="N385">
      <f>IF(H385=0,"-",J385/H385)</f>
    </oc>
    <nc r="N385">
      <f>IF(H385=0,"-",J385/H385)</f>
    </nc>
  </rcc>
  <rcc rId="5781" sId="2">
    <oc r="N386">
      <f>IF(H386=0,"-",J386/H386)</f>
    </oc>
    <nc r="N386">
      <f>IF(H386=0,"-",J386/H386)</f>
    </nc>
  </rcc>
  <rcc rId="5782" sId="2">
    <oc r="N387">
      <f>IF(H387=0,"-",J387/H387)</f>
    </oc>
    <nc r="N387">
      <f>IF(H387=0,"-",J387/H387)</f>
    </nc>
  </rcc>
  <rcc rId="5783" sId="2">
    <oc r="N388">
      <f>IF(H388=0,"-",J388/H388)</f>
    </oc>
    <nc r="N388">
      <f>IF(H388=0,"-",J388/H388)</f>
    </nc>
  </rcc>
  <rcc rId="5784" sId="2">
    <oc r="N389">
      <f>IF(H389=0,"-",J389/H389)</f>
    </oc>
    <nc r="N389">
      <f>IF(H389=0,"-",J389/H389)</f>
    </nc>
  </rcc>
  <rcc rId="5785" sId="2">
    <oc r="N390">
      <f>IF(H390=0,"-",J390/H390)</f>
    </oc>
    <nc r="N390">
      <f>IF(H390=0,"-",J390/H390)</f>
    </nc>
  </rcc>
  <rcc rId="5786" sId="2">
    <oc r="N391">
      <f>IF(H391=0,"-",J391/H391)</f>
    </oc>
    <nc r="N391">
      <f>IF(H391=0,"-",J391/H391)</f>
    </nc>
  </rcc>
  <rcc rId="5787" sId="2">
    <oc r="N392">
      <f>IF(H392=0,"-",J392/H392)</f>
    </oc>
    <nc r="N392">
      <f>IF(H392=0,"-",J392/H392)</f>
    </nc>
  </rcc>
  <rcc rId="5788" sId="2">
    <oc r="N393">
      <f>IF(H393=0,"-",J393/H393)</f>
    </oc>
    <nc r="N393">
      <f>IF(H393=0,"-",J393/H393)</f>
    </nc>
  </rcc>
  <rcc rId="5789" sId="2">
    <oc r="N394">
      <f>IF(H394=0,"-",J394/H394)</f>
    </oc>
    <nc r="N394">
      <f>IF(H394=0,"-",J394/H394)</f>
    </nc>
  </rcc>
  <rcc rId="5790" sId="2">
    <oc r="N395">
      <f>IF(H395=0,"-",J395/H395)</f>
    </oc>
    <nc r="N395">
      <f>IF(H395=0,"-",J395/H395)</f>
    </nc>
  </rcc>
  <rcc rId="5791" sId="2">
    <oc r="N396">
      <f>IF(H396=0,"-",J396/H396)</f>
    </oc>
    <nc r="N396">
      <f>IF(H396=0,"-",J396/H396)</f>
    </nc>
  </rcc>
  <rcc rId="5792" sId="2">
    <oc r="N397">
      <f>IF(H397=0,"-",J397/H397)</f>
    </oc>
    <nc r="N397">
      <f>IF(H397=0,"-",J397/H397)</f>
    </nc>
  </rcc>
  <rcc rId="5793" sId="2">
    <oc r="N398">
      <f>IF(H398=0,"-",J398/H398)</f>
    </oc>
    <nc r="N398">
      <f>IF(H398=0,"-",J398/H398)</f>
    </nc>
  </rcc>
  <rcc rId="5794" sId="2">
    <oc r="N399">
      <f>IF(H399=0,"-",J399/H399)</f>
    </oc>
    <nc r="N399">
      <f>IF(H399=0,"-",J399/H399)</f>
    </nc>
  </rcc>
  <rcc rId="5795" sId="2">
    <oc r="N400">
      <f>IF(H400=0,"-",J400/H400)</f>
    </oc>
    <nc r="N400">
      <f>IF(H400=0,"-",J400/H400)</f>
    </nc>
  </rcc>
  <rcc rId="5796" sId="2">
    <oc r="N401">
      <f>IF(H401=0,"-",J401/H401)</f>
    </oc>
    <nc r="N401">
      <f>IF(H401=0,"-",J401/H401)</f>
    </nc>
  </rcc>
  <rcc rId="5797" sId="2">
    <oc r="N402">
      <f>IF(H402=0,"-",J402/H402)</f>
    </oc>
    <nc r="N402">
      <f>IF(H402=0,"-",J402/H402)</f>
    </nc>
  </rcc>
  <rcc rId="5798" sId="2">
    <oc r="N403">
      <f>IF(H403=0,"-",J403/H403)</f>
    </oc>
    <nc r="N403">
      <f>IF(H403=0,"-",J403/H403)</f>
    </nc>
  </rcc>
  <rcc rId="5799" sId="2">
    <oc r="N404">
      <f>IF(H404=0,"-",J404/H404)</f>
    </oc>
    <nc r="N404">
      <f>IF(H404=0,"-",J404/H404)</f>
    </nc>
  </rcc>
  <rcc rId="5800" sId="2">
    <oc r="N405">
      <f>IF(H405=0,"-",J405/H405)</f>
    </oc>
    <nc r="N405">
      <f>IF(H405=0,"-",J405/H405)</f>
    </nc>
  </rcc>
  <rcc rId="5801" sId="2">
    <oc r="N406">
      <f>IF(H406=0,"-",J406/H406)</f>
    </oc>
    <nc r="N406">
      <f>IF(H406=0,"-",J406/H406)</f>
    </nc>
  </rcc>
  <rcc rId="5802" sId="2">
    <oc r="N407">
      <f>IF(H407=0,"-",J407/H407)</f>
    </oc>
    <nc r="N407">
      <f>IF(H407=0,"-",J407/H407)</f>
    </nc>
  </rcc>
  <rcc rId="5803" sId="2">
    <oc r="N408">
      <f>IF(H408=0,"-",J408/H408)</f>
    </oc>
    <nc r="N408">
      <f>IF(H408=0,"-",J408/H408)</f>
    </nc>
  </rcc>
  <rcc rId="5804" sId="2">
    <oc r="N409">
      <f>IF(H409=0,"-",J409/H409)</f>
    </oc>
    <nc r="N409">
      <f>IF(H409=0,"-",J409/H409)</f>
    </nc>
  </rcc>
  <rcc rId="5805" sId="2">
    <oc r="N410">
      <f>IF(H410=0,"-",J410/H410)</f>
    </oc>
    <nc r="N410">
      <f>IF(H410=0,"-",J410/H410)</f>
    </nc>
  </rcc>
  <rcc rId="5806" sId="2">
    <oc r="N411">
      <f>IF(H411=0,"-",J411/H411)</f>
    </oc>
    <nc r="N411">
      <f>IF(H411=0,"-",J411/H411)</f>
    </nc>
  </rcc>
  <rcc rId="5807" sId="2">
    <oc r="N412">
      <f>IF(H412=0,"-",J412/H412)</f>
    </oc>
    <nc r="N412">
      <f>IF(H412=0,"-",J412/H412)</f>
    </nc>
  </rcc>
  <rcc rId="5808" sId="2">
    <oc r="N413">
      <f>IF(H413=0,"-",J413/H413)</f>
    </oc>
    <nc r="N413">
      <f>IF(H413=0,"-",J413/H413)</f>
    </nc>
  </rcc>
  <rcc rId="5809" sId="2">
    <oc r="N414">
      <f>IF(H414=0,"-",J414/H414)</f>
    </oc>
    <nc r="N414">
      <f>IF(H414=0,"-",J414/H414)</f>
    </nc>
  </rcc>
  <rcc rId="5810" sId="2">
    <oc r="N415">
      <f>IF(H415=0,"-",J415/H415)</f>
    </oc>
    <nc r="N415">
      <f>IF(H415=0,"-",J415/H415)</f>
    </nc>
  </rcc>
  <rcc rId="5811" sId="2">
    <oc r="N416">
      <f>IF(H416=0,"-",J416/H416)</f>
    </oc>
    <nc r="N416">
      <f>IF(H416=0,"-",J416/H416)</f>
    </nc>
  </rcc>
  <rcc rId="5812" sId="2">
    <oc r="N417">
      <f>IF(H417=0,"-",J417/H417)</f>
    </oc>
    <nc r="N417">
      <f>IF(H417=0,"-",J417/H417)</f>
    </nc>
  </rcc>
  <rcc rId="5813" sId="2">
    <oc r="N418">
      <f>IF(H418=0,"-",J418/H418)</f>
    </oc>
    <nc r="N418">
      <f>IF(H418=0,"-",J418/H418)</f>
    </nc>
  </rcc>
  <rcc rId="5814" sId="2">
    <oc r="N419">
      <f>IF(H419=0,"-",J419/H419)</f>
    </oc>
    <nc r="N419">
      <f>IF(H419=0,"-",J419/H419)</f>
    </nc>
  </rcc>
  <rcc rId="5815" sId="2">
    <oc r="N420">
      <f>IF(H420=0,"-",J420/H420)</f>
    </oc>
    <nc r="N420">
      <f>IF(H420=0,"-",J420/H420)</f>
    </nc>
  </rcc>
  <rcc rId="5816" sId="2">
    <oc r="N421">
      <f>IF(H421=0,"-",J421/H421)</f>
    </oc>
    <nc r="N421">
      <f>IF(H421=0,"-",J421/H421)</f>
    </nc>
  </rcc>
  <rcc rId="5817" sId="2">
    <oc r="N422">
      <f>IF(H422=0,"-",J422/H422)</f>
    </oc>
    <nc r="N422">
      <f>IF(H422=0,"-",J422/H422)</f>
    </nc>
  </rcc>
  <rcc rId="5818" sId="2">
    <oc r="N423">
      <f>IF(H423=0,"-",J423/H423)</f>
    </oc>
    <nc r="N423">
      <f>IF(H423=0,"-",J423/H423)</f>
    </nc>
  </rcc>
  <rcc rId="5819" sId="2">
    <oc r="N424">
      <f>IF(H424=0,"-",J424/H424)</f>
    </oc>
    <nc r="N424">
      <f>IF(H424=0,"-",J424/H424)</f>
    </nc>
  </rcc>
  <rcc rId="5820" sId="2">
    <oc r="N425">
      <f>IF(H425=0,"-",J425/H425)</f>
    </oc>
    <nc r="N425">
      <f>IF(H425=0,"-",J425/H425)</f>
    </nc>
  </rcc>
  <rcc rId="5821" sId="2">
    <oc r="N426">
      <f>IF(H426=0,"-",J426/H426)</f>
    </oc>
    <nc r="N426">
      <f>IF(H426=0,"-",J426/H426)</f>
    </nc>
  </rcc>
  <rcc rId="5822" sId="2">
    <oc r="N427">
      <f>IF(H427=0,"-",J427/H427)</f>
    </oc>
    <nc r="N427">
      <f>IF(H427=0,"-",J427/H427)</f>
    </nc>
  </rcc>
  <rcc rId="5823" sId="2">
    <oc r="N428">
      <f>IF(H428=0,"-",J428/H428)</f>
    </oc>
    <nc r="N428">
      <f>IF(H428=0,"-",J428/H428)</f>
    </nc>
  </rcc>
  <rcc rId="5824" sId="2">
    <oc r="N429">
      <f>IF(H429=0,"-",J429/H429)</f>
    </oc>
    <nc r="N429">
      <f>IF(H429=0,"-",J429/H429)</f>
    </nc>
  </rcc>
  <rcc rId="5825" sId="2">
    <oc r="N430">
      <f>IF(H430=0,"-",J430/H430)</f>
    </oc>
    <nc r="N430">
      <f>IF(H430=0,"-",J430/H430)</f>
    </nc>
  </rcc>
  <rcc rId="5826" sId="2">
    <oc r="N431">
      <f>IF(H431=0,"-",J431/H431)</f>
    </oc>
    <nc r="N431">
      <f>IF(H431=0,"-",J431/H431)</f>
    </nc>
  </rcc>
  <rcc rId="5827" sId="2">
    <oc r="N432">
      <f>IF(H432=0,"-",J432/H432)</f>
    </oc>
    <nc r="N432">
      <f>IF(H432=0,"-",J432/H432)</f>
    </nc>
  </rcc>
  <rcc rId="5828" sId="2">
    <oc r="N433">
      <f>IF(H433=0,"-",J433/H433)</f>
    </oc>
    <nc r="N433">
      <f>IF(H433=0,"-",J433/H433)</f>
    </nc>
  </rcc>
  <rcc rId="5829" sId="2">
    <oc r="N434">
      <f>IF(H434=0,"-",J434/H434)</f>
    </oc>
    <nc r="N434">
      <f>IF(H434=0,"-",J434/H434)</f>
    </nc>
  </rcc>
  <rcc rId="5830" sId="2">
    <oc r="N435">
      <f>IF(H435=0,"-",J435/H435)</f>
    </oc>
    <nc r="N435">
      <f>IF(H435=0,"-",J435/H435)</f>
    </nc>
  </rcc>
  <rcc rId="5831" sId="2">
    <oc r="N436">
      <f>IF(H436=0,"-",J436/H436)</f>
    </oc>
    <nc r="N436">
      <f>IF(H436=0,"-",J436/H436)</f>
    </nc>
  </rcc>
  <rcc rId="5832" sId="2">
    <oc r="N437">
      <f>IF(H437=0,"-",J437/H437)</f>
    </oc>
    <nc r="N437">
      <f>IF(H437=0,"-",J437/H437)</f>
    </nc>
  </rcc>
  <rcc rId="5833" sId="2">
    <oc r="N438">
      <f>IF(H438=0,"-",J438/H438)</f>
    </oc>
    <nc r="N438">
      <f>IF(H438=0,"-",J438/H438)</f>
    </nc>
  </rcc>
  <rcc rId="5834" sId="2">
    <oc r="N439">
      <f>IF(H439=0,"-",J439/H439)</f>
    </oc>
    <nc r="N439">
      <f>IF(H439=0,"-",J439/H439)</f>
    </nc>
  </rcc>
  <rcc rId="5835" sId="2">
    <oc r="N440">
      <f>IF(H440=0,"-",J440/H440)</f>
    </oc>
    <nc r="N440">
      <f>IF(H440=0,"-",J440/H440)</f>
    </nc>
  </rcc>
  <rcc rId="5836" sId="2">
    <oc r="N441">
      <f>IF(H441=0,"-",J441/H441)</f>
    </oc>
    <nc r="N441">
      <f>IF(H441=0,"-",J441/H441)</f>
    </nc>
  </rcc>
  <rcc rId="5837" sId="2">
    <oc r="N442">
      <f>IF(H442=0,"-",J442/H442)</f>
    </oc>
    <nc r="N442">
      <f>IF(H442=0,"-",J442/H442)</f>
    </nc>
  </rcc>
  <rcc rId="5838" sId="2">
    <oc r="N443">
      <f>IF(H443=0,"-",J443/H443)</f>
    </oc>
    <nc r="N443">
      <f>IF(H443=0,"-",J443/H443)</f>
    </nc>
  </rcc>
  <rcc rId="5839" sId="2">
    <oc r="N444">
      <f>IF(H444=0,"-",J444/H444)</f>
    </oc>
    <nc r="N444">
      <f>IF(H444=0,"-",J444/H444)</f>
    </nc>
  </rcc>
  <rcc rId="5840" sId="2">
    <oc r="N445">
      <f>IF(H445=0,"-",J445/H445)</f>
    </oc>
    <nc r="N445">
      <f>IF(H445=0,"-",J445/H445)</f>
    </nc>
  </rcc>
  <rcc rId="5841" sId="2">
    <oc r="N446">
      <f>IF(H446=0,"-",J446/H446)</f>
    </oc>
    <nc r="N446">
      <f>IF(H446=0,"-",J446/H446)</f>
    </nc>
  </rcc>
  <rcc rId="5842" sId="2">
    <oc r="N447">
      <f>IF(H447=0,"-",J447/H447)</f>
    </oc>
    <nc r="N447">
      <f>IF(H447=0,"-",J447/H447)</f>
    </nc>
  </rcc>
  <rcc rId="5843" sId="2">
    <oc r="N448">
      <f>IF(H448=0,"-",J448/H448)</f>
    </oc>
    <nc r="N448">
      <f>IF(H448=0,"-",J448/H448)</f>
    </nc>
  </rcc>
  <rcc rId="5844" sId="2">
    <oc r="N449">
      <f>IF(H449=0,"-",J449/H449)</f>
    </oc>
    <nc r="N449">
      <f>IF(H449=0,"-",J449/H449)</f>
    </nc>
  </rcc>
  <rcc rId="5845" sId="2">
    <oc r="N450">
      <f>IF(H450=0,"-",J450/H450)</f>
    </oc>
    <nc r="N450">
      <f>IF(H450=0,"-",J450/H450)</f>
    </nc>
  </rcc>
  <rcc rId="5846" sId="2">
    <oc r="N451">
      <f>IF(H451=0,"-",J451/H451)</f>
    </oc>
    <nc r="N451">
      <f>IF(H451=0,"-",J451/H451)</f>
    </nc>
  </rcc>
  <rcc rId="5847" sId="2">
    <oc r="N452">
      <f>IF(H452=0,"-",J452/H452)</f>
    </oc>
    <nc r="N452">
      <f>IF(H452=0,"-",J452/H452)</f>
    </nc>
  </rcc>
  <rcc rId="5848" sId="2">
    <oc r="N453">
      <f>IF(H453=0,"-",J453/H453)</f>
    </oc>
    <nc r="N453">
      <f>IF(H453=0,"-",J453/H453)</f>
    </nc>
  </rcc>
  <rcc rId="5849" sId="2">
    <oc r="N454">
      <f>IF(H454=0,"-",J454/H454)</f>
    </oc>
    <nc r="N454">
      <f>IF(H454=0,"-",J454/H454)</f>
    </nc>
  </rcc>
  <rcc rId="5850" sId="2">
    <oc r="N455">
      <f>IF(H455=0,"-",J455/H455)</f>
    </oc>
    <nc r="N455">
      <f>IF(H455=0,"-",J455/H455)</f>
    </nc>
  </rcc>
  <rcc rId="5851" sId="2">
    <oc r="N456">
      <f>IF(H456=0,"-",J456/H456)</f>
    </oc>
    <nc r="N456">
      <f>IF(H456=0,"-",J456/H456)</f>
    </nc>
  </rcc>
  <rcc rId="5852" sId="2">
    <oc r="N457">
      <f>IF(H457=0,"-",J457/H457)</f>
    </oc>
    <nc r="N457">
      <f>IF(H457=0,"-",J457/H457)</f>
    </nc>
  </rcc>
  <rcc rId="5853" sId="2">
    <oc r="N458">
      <f>IF(H458=0,"-",J458/H458)</f>
    </oc>
    <nc r="N458">
      <f>IF(H458=0,"-",J458/H458)</f>
    </nc>
  </rcc>
  <rcc rId="5854" sId="2">
    <oc r="N459">
      <f>IF(H459=0,"-",J459/H459)</f>
    </oc>
    <nc r="N459">
      <f>IF(H459=0,"-",J459/H459)</f>
    </nc>
  </rcc>
  <rcc rId="5855" sId="2">
    <oc r="N460">
      <f>IF(H460=0,"-",J460/H460)</f>
    </oc>
    <nc r="N460">
      <f>IF(H460=0,"-",J460/H460)</f>
    </nc>
  </rcc>
  <rcc rId="5856" sId="2">
    <oc r="N461">
      <f>IF(H461=0,"-",J461/H461)</f>
    </oc>
    <nc r="N461">
      <f>IF(H461=0,"-",J461/H461)</f>
    </nc>
  </rcc>
  <rcc rId="5857" sId="2">
    <oc r="N462">
      <f>IF(H462=0,"-",J462/H462)</f>
    </oc>
    <nc r="N462">
      <f>IF(H462=0,"-",J462/H462)</f>
    </nc>
  </rcc>
  <rcc rId="5858" sId="2">
    <oc r="N463">
      <f>IF(H463=0,"-",J463/H463)</f>
    </oc>
    <nc r="N463">
      <f>IF(H463=0,"-",J463/H463)</f>
    </nc>
  </rcc>
  <rcc rId="5859" sId="2">
    <oc r="N464">
      <f>IF(H464=0,"-",J464/H464)</f>
    </oc>
    <nc r="N464">
      <f>IF(H464=0,"-",J464/H464)</f>
    </nc>
  </rcc>
  <rcc rId="5860" sId="2">
    <oc r="N465">
      <f>IF(H465=0,"-",J465/H465)</f>
    </oc>
    <nc r="N465">
      <f>IF(H465=0,"-",J465/H465)</f>
    </nc>
  </rcc>
  <rcc rId="5861" sId="2">
    <oc r="N466">
      <f>IF(H466=0,"-",J466/H466)</f>
    </oc>
    <nc r="N466">
      <f>IF(H466=0,"-",J466/H466)</f>
    </nc>
  </rcc>
  <rcc rId="5862" sId="2">
    <oc r="N467">
      <f>IF(H467=0,"-",J467/H467)</f>
    </oc>
    <nc r="N467">
      <f>IF(H467=0,"-",J467/H467)</f>
    </nc>
  </rcc>
  <rcc rId="5863" sId="2">
    <oc r="N468">
      <f>IF(H468=0,"-",J468/H468)</f>
    </oc>
    <nc r="N468">
      <f>IF(H468=0,"-",J468/H468)</f>
    </nc>
  </rcc>
  <rcc rId="5864" sId="2">
    <oc r="N469">
      <f>IF(H469=0,"-",J469/H469)</f>
    </oc>
    <nc r="N469">
      <f>IF(H469=0,"-",J469/H469)</f>
    </nc>
  </rcc>
  <rcc rId="5865" sId="2">
    <oc r="N470">
      <f>IF(H470=0,"-",J470/H470)</f>
    </oc>
    <nc r="N470">
      <f>IF(H470=0,"-",J470/H470)</f>
    </nc>
  </rcc>
  <rcc rId="5866" sId="2">
    <oc r="N471">
      <f>IF(H471=0,"-",J471/H471)</f>
    </oc>
    <nc r="N471">
      <f>IF(H471=0,"-",J471/H471)</f>
    </nc>
  </rcc>
  <rcc rId="5867" sId="2">
    <oc r="N472">
      <f>IF(H472=0,"-",J472/H472)</f>
    </oc>
    <nc r="N472">
      <f>IF(H472=0,"-",J472/H472)</f>
    </nc>
  </rcc>
  <rcc rId="5868" sId="2">
    <oc r="N473">
      <f>IF(H473=0,"-",J473/H473)</f>
    </oc>
    <nc r="N473">
      <f>IF(H473=0,"-",J473/H473)</f>
    </nc>
  </rcc>
  <rcc rId="5869" sId="2">
    <oc r="N474">
      <f>IF(H474=0,"-",J474/H474)</f>
    </oc>
    <nc r="N474">
      <f>IF(H474=0,"-",J474/H474)</f>
    </nc>
  </rcc>
  <rcc rId="5870" sId="2">
    <oc r="N475">
      <f>IF(H475=0,"-",J475/H475)</f>
    </oc>
    <nc r="N475">
      <f>IF(H475=0,"-",J475/H475)</f>
    </nc>
  </rcc>
  <rcc rId="5871" sId="2">
    <oc r="N476">
      <f>IF(H476=0,"-",J476/H476)</f>
    </oc>
    <nc r="N476">
      <f>IF(H476=0,"-",J476/H476)</f>
    </nc>
  </rcc>
  <rcc rId="5872" sId="2">
    <oc r="N477">
      <f>IF(H477=0,"-",J477/H477)</f>
    </oc>
    <nc r="N477">
      <f>IF(H477=0,"-",J477/H477)</f>
    </nc>
  </rcc>
  <rcc rId="5873" sId="2">
    <oc r="N478">
      <f>IF(H478=0,"-",J478/H478)</f>
    </oc>
    <nc r="N478">
      <f>IF(H478=0,"-",J478/H478)</f>
    </nc>
  </rcc>
  <rcc rId="5874" sId="2" odxf="1" dxf="1">
    <oc r="N479">
      <f>IF(H479=0,"-",J479/H479)</f>
    </oc>
    <nc r="N479">
      <f>IF(H479=0,"-",J479/H479)</f>
    </nc>
    <odxf>
      <font>
        <b val="0"/>
        <name val="Times New Roman"/>
        <scheme val="none"/>
      </font>
    </odxf>
    <ndxf>
      <font>
        <b/>
        <name val="Times New Roman"/>
        <scheme val="none"/>
      </font>
    </ndxf>
  </rcc>
  <rcc rId="5875" sId="2">
    <oc r="N480">
      <f>IF(H480=0,"-",J480/H480)</f>
    </oc>
    <nc r="N480">
      <f>IF(H480=0,"-",J480/H480)</f>
    </nc>
  </rcc>
  <rcc rId="5876" sId="2">
    <oc r="N481">
      <f>IF(H481=0,"-",J481/H481)</f>
    </oc>
    <nc r="N481">
      <f>IF(H481=0,"-",J481/H481)</f>
    </nc>
  </rcc>
  <rcc rId="5877" sId="2">
    <oc r="N482">
      <f>IF(H482=0,"-",J482/H482)</f>
    </oc>
    <nc r="N482">
      <f>IF(H482=0,"-",J482/H482)</f>
    </nc>
  </rcc>
  <rcc rId="5878" sId="2">
    <oc r="N483">
      <f>IF(H483=0,"-",J483/H483)</f>
    </oc>
    <nc r="N483">
      <f>IF(H483=0,"-",J483/H483)</f>
    </nc>
  </rcc>
  <rcc rId="5879" sId="2">
    <oc r="N484">
      <f>IF(H484=0,"-",J484/H484)</f>
    </oc>
    <nc r="N484">
      <f>IF(H484=0,"-",J484/H484)</f>
    </nc>
  </rcc>
  <rcc rId="5880" sId="2">
    <oc r="N485">
      <f>IF(H485=0,"-",J485/H485)</f>
    </oc>
    <nc r="N485">
      <f>IF(H485=0,"-",J485/H485)</f>
    </nc>
  </rcc>
  <rcc rId="5881" sId="2">
    <oc r="N486">
      <f>IF(H486=0,"-",J486/H486)</f>
    </oc>
    <nc r="N486">
      <f>IF(H486=0,"-",J486/H486)</f>
    </nc>
  </rcc>
  <rcc rId="5882" sId="2">
    <oc r="N487">
      <f>IF(H487=0,"-",J487/H487)</f>
    </oc>
    <nc r="N487">
      <f>IF(H487=0,"-",J487/H487)</f>
    </nc>
  </rcc>
  <rcc rId="5883" sId="2">
    <oc r="N488">
      <f>IF(H488=0,"-",J488/H488)</f>
    </oc>
    <nc r="N488">
      <f>IF(H488=0,"-",J488/H488)</f>
    </nc>
  </rcc>
  <rcc rId="5884" sId="2">
    <oc r="N489">
      <f>IF(H489=0,"-",J489/H489)</f>
    </oc>
    <nc r="N489">
      <f>IF(H489=0,"-",J489/H489)</f>
    </nc>
  </rcc>
  <rcc rId="5885" sId="2">
    <oc r="N490">
      <f>IF(H490=0,"-",J490/H490)</f>
    </oc>
    <nc r="N490">
      <f>IF(H490=0,"-",J490/H490)</f>
    </nc>
  </rcc>
  <rcc rId="5886" sId="2">
    <oc r="N491">
      <f>IF(H491=0,"-",J491/H491)</f>
    </oc>
    <nc r="N491">
      <f>IF(H491=0,"-",J491/H491)</f>
    </nc>
  </rcc>
  <rcc rId="5887" sId="2">
    <oc r="N492">
      <f>IF(H492=0,"-",J492/H492)</f>
    </oc>
    <nc r="N492">
      <f>IF(H492=0,"-",J492/H492)</f>
    </nc>
  </rcc>
  <rcc rId="5888" sId="2">
    <oc r="N493">
      <f>IF(H493=0,"-",J493/H493)</f>
    </oc>
    <nc r="N493">
      <f>IF(H493=0,"-",J493/H493)</f>
    </nc>
  </rcc>
  <rcc rId="5889" sId="2">
    <oc r="N494">
      <f>IF(H494=0,"-",J494/H494)</f>
    </oc>
    <nc r="N494">
      <f>IF(H494=0,"-",J494/H494)</f>
    </nc>
  </rcc>
  <rcc rId="5890" sId="2">
    <oc r="N495">
      <f>IF(H495=0,"-",J495/H495)</f>
    </oc>
    <nc r="N495">
      <f>IF(H495=0,"-",J495/H495)</f>
    </nc>
  </rcc>
  <rcc rId="5891" sId="2">
    <oc r="N496">
      <f>IF(H496=0,"-",J496/H496)</f>
    </oc>
    <nc r="N496">
      <f>IF(H496=0,"-",J496/H496)</f>
    </nc>
  </rcc>
  <rcc rId="5892" sId="2">
    <oc r="N497">
      <f>IF(H497=0,"-",J497/H497)</f>
    </oc>
    <nc r="N497">
      <f>IF(H497=0,"-",J497/H497)</f>
    </nc>
  </rcc>
  <rcc rId="5893" sId="2">
    <oc r="N498">
      <f>IF(H498=0,"-",J498/H498)</f>
    </oc>
    <nc r="N498">
      <f>IF(H498=0,"-",J498/H498)</f>
    </nc>
  </rcc>
  <rcc rId="5894" sId="2">
    <oc r="N499">
      <f>IF(H499=0,"-",J499/H499)</f>
    </oc>
    <nc r="N499">
      <f>IF(H499=0,"-",J499/H499)</f>
    </nc>
  </rcc>
  <rcc rId="5895" sId="2">
    <oc r="N500">
      <f>IF(H500=0,"-",J500/H500)</f>
    </oc>
    <nc r="N500">
      <f>IF(H500=0,"-",J500/H500)</f>
    </nc>
  </rcc>
  <rcc rId="5896" sId="2">
    <oc r="N501">
      <f>IF(H501=0,"-",J501/H501)</f>
    </oc>
    <nc r="N501">
      <f>IF(H501=0,"-",J501/H501)</f>
    </nc>
  </rcc>
  <rcc rId="5897" sId="2">
    <oc r="N502">
      <f>IF(H502=0,"-",J502/H502)</f>
    </oc>
    <nc r="N502">
      <f>IF(H502=0,"-",J502/H502)</f>
    </nc>
  </rcc>
  <rcc rId="5898" sId="2">
    <oc r="N503">
      <f>IF(H503=0,"-",J503/H503)</f>
    </oc>
    <nc r="N503">
      <f>IF(H503=0,"-",J503/H503)</f>
    </nc>
  </rcc>
  <rcc rId="5899" sId="2">
    <oc r="N504">
      <f>IF(H504=0,"-",J504/H504)</f>
    </oc>
    <nc r="N504">
      <f>IF(H504=0,"-",J504/H504)</f>
    </nc>
  </rcc>
  <rcc rId="5900" sId="2">
    <oc r="N505">
      <f>IF(H505=0,"-",J505/H505)</f>
    </oc>
    <nc r="N505">
      <f>IF(H505=0,"-",J505/H505)</f>
    </nc>
  </rcc>
  <rcc rId="5901" sId="2">
    <oc r="N506">
      <f>IF(H506=0,"-",J506/H506)</f>
    </oc>
    <nc r="N506">
      <f>IF(H506=0,"-",J506/H506)</f>
    </nc>
  </rcc>
  <rcc rId="5902" sId="2">
    <oc r="N507">
      <f>IF(H507=0,"-",J507/H507)</f>
    </oc>
    <nc r="N507">
      <f>IF(H507=0,"-",J507/H507)</f>
    </nc>
  </rcc>
  <rcc rId="5903" sId="2">
    <oc r="N508">
      <f>IF(H508=0,"-",J508/H508)</f>
    </oc>
    <nc r="N508">
      <f>IF(H508=0,"-",J508/H508)</f>
    </nc>
  </rcc>
  <rcc rId="5904" sId="2">
    <oc r="N509">
      <f>IF(H509=0,"-",J509/H509)</f>
    </oc>
    <nc r="N509">
      <f>IF(H509=0,"-",J509/H509)</f>
    </nc>
  </rcc>
  <rcc rId="5905" sId="2">
    <oc r="N510">
      <f>IF(H510=0,"-",J510/H510)</f>
    </oc>
    <nc r="N510">
      <f>IF(H510=0,"-",J510/H510)</f>
    </nc>
  </rcc>
  <rcc rId="5906" sId="2">
    <oc r="N511">
      <f>IF(H511=0,"-",J511/H511)</f>
    </oc>
    <nc r="N511">
      <f>IF(H511=0,"-",J511/H511)</f>
    </nc>
  </rcc>
  <rcc rId="5907" sId="2">
    <oc r="N512">
      <f>IF(H512=0,"-",J512/H512)</f>
    </oc>
    <nc r="N512">
      <f>IF(H512=0,"-",J512/H512)</f>
    </nc>
  </rcc>
  <rcc rId="5908" sId="2">
    <oc r="N513">
      <f>IF(H513=0,"-",J513/H513)</f>
    </oc>
    <nc r="N513">
      <f>IF(H513=0,"-",J513/H513)</f>
    </nc>
  </rcc>
  <rcc rId="5909" sId="2">
    <oc r="N514">
      <f>IF(H514=0,"-",J514/H514)</f>
    </oc>
    <nc r="N514">
      <f>IF(H514=0,"-",J514/H514)</f>
    </nc>
  </rcc>
  <rcc rId="5910" sId="2">
    <oc r="N515">
      <f>IF(H515=0,"-",J515/H515)</f>
    </oc>
    <nc r="N515">
      <f>IF(H515=0,"-",J515/H515)</f>
    </nc>
  </rcc>
  <rcc rId="5911" sId="2">
    <oc r="N516">
      <f>IF(H516=0,"-",J516/H516)</f>
    </oc>
    <nc r="N516">
      <f>IF(H516=0,"-",J516/H516)</f>
    </nc>
  </rcc>
  <rcc rId="5912" sId="2">
    <oc r="N517">
      <f>IF(H517=0,"-",J517/H517)</f>
    </oc>
    <nc r="N517">
      <f>IF(H517=0,"-",J517/H517)</f>
    </nc>
  </rcc>
  <rcc rId="5913" sId="2">
    <oc r="N518">
      <f>IF(H518=0,"-",J518/H518)</f>
    </oc>
    <nc r="N518">
      <f>IF(H518=0,"-",J518/H518)</f>
    </nc>
  </rcc>
  <rcc rId="5914" sId="2">
    <oc r="N519">
      <f>IF(H519=0,"-",J519/H519)</f>
    </oc>
    <nc r="N519">
      <f>IF(H519=0,"-",J519/H519)</f>
    </nc>
  </rcc>
  <rcc rId="5915" sId="2">
    <oc r="N520">
      <f>IF(H520=0,"-",J520/H520)</f>
    </oc>
    <nc r="N520">
      <f>IF(H520=0,"-",J520/H520)</f>
    </nc>
  </rcc>
  <rcc rId="5916" sId="2">
    <oc r="N521">
      <f>IF(H521=0,"-",J521/H521)</f>
    </oc>
    <nc r="N521">
      <f>IF(H521=0,"-",J521/H521)</f>
    </nc>
  </rcc>
  <rcc rId="5917" sId="2">
    <oc r="N522">
      <f>IF(H522=0,"-",J522/H522)</f>
    </oc>
    <nc r="N522">
      <f>IF(H522=0,"-",J522/H522)</f>
    </nc>
  </rcc>
  <rcc rId="5918" sId="2">
    <oc r="N523">
      <f>IF(H523=0,"-",J523/H523)</f>
    </oc>
    <nc r="N523">
      <f>IF(H523=0,"-",J523/H523)</f>
    </nc>
  </rcc>
  <rcc rId="5919" sId="2">
    <oc r="N524">
      <f>IF(H524=0,"-",J524/H524)</f>
    </oc>
    <nc r="N524">
      <f>IF(H524=0,"-",J524/H524)</f>
    </nc>
  </rcc>
  <rcc rId="5920" sId="2">
    <oc r="N525">
      <f>IF(H525=0,"-",J525/H525)</f>
    </oc>
    <nc r="N525">
      <f>IF(H525=0,"-",J525/H525)</f>
    </nc>
  </rcc>
  <rcc rId="5921" sId="2">
    <oc r="N526">
      <f>IF(H526=0,"-",J526/H526)</f>
    </oc>
    <nc r="N526">
      <f>IF(H526=0,"-",J526/H526)</f>
    </nc>
  </rcc>
  <rcc rId="5922" sId="2">
    <nc r="P7">
      <f>H7/J7-N7</f>
    </nc>
  </rcc>
  <rrc rId="5923" sId="2" ref="O1:O1048576" action="deleteCol">
    <undo index="0" exp="ref" v="1" dr="O11" r="Q11" sId="2"/>
    <undo index="0" exp="area" ref3D="1" dr="$A$4:$XFD$5" dn="Z_34FCE91F_37BB_4E1C_80D8_8DC0E1239857_.wvu.PrintTitles" sId="2"/>
    <undo index="0" exp="area" ref3D="1" dr="$A$4:$XFD$5" dn="Заголовки_для_печати" sId="2"/>
    <undo index="0" exp="area" ref3D="1" dr="$A$4:$XFD$5" dn="Z_F8C4027D_D6CA_4157_8FAE_71E83CC44D4D_.wvu.PrintTitles" sId="2"/>
    <undo index="0" exp="area" ref3D="1" dr="$A$4:$XFD$5" dn="Z_DE0F5E73_EF4C_476D_B6AE_BFEFF57E867A_.wvu.PrintTitles" sId="2"/>
    <undo index="0" exp="area" ref3D="1" dr="$A$4:$XFD$5" dn="Z_EC1DDABA_87E5_4CA0_BDFA_3176D5C21D42_.wvu.PrintTitles" sId="2"/>
    <undo index="0" exp="area" ref3D="1" dr="$A$4:$XFD$5" dn="Z_87167B54_14FD_40B4_B520_8ADAF9DCA900_.wvu.PrintTitles" sId="2"/>
    <undo index="0" exp="area" ref3D="1" dr="$A$4:$XFD$5" dn="Z_354784A5_404C_43C6_9215_508293194394_.wvu.PrintTitles" sId="2"/>
    <undo index="0" exp="area" ref3D="1" dr="$A$4:$XFD$5" dn="Z_A4D09F0F_4C69_4056_BD3D_99C01656B021_.wvu.PrintTitles" sId="2"/>
    <undo index="0" exp="area" ref3D="1" dr="$A$4:$XFD$5" dn="Z_B358A58E_8635_4813_99A2_4F1FD4FD075C_.wvu.PrintTitles" sId="2"/>
    <undo index="0" exp="area" ref3D="1" dr="$A$4:$XFD$5" dn="Z_B1E9D3A3_6A2B_4E76_A163_C3C5D3CBC4BC_.wvu.PrintTitles" sId="2"/>
    <undo index="0" exp="area" ref3D="1" dr="$A$4:$XFD$5" dn="Z_6943B490_3070_4625_8DEE_85B509FE6D1B_.wvu.PrintTitles" sId="2"/>
    <undo index="0" exp="area" ref3D="1" dr="$A$4:$XFD$5" dn="Z_8F1248FC_EA8E_4DC7_8B97_6406CD1514A9_.wvu.PrintTitles" sId="2"/>
    <rfmt sheetId="2" xfDxf="1" sqref="O1:O1048576" start="0" length="0">
      <dxf>
        <font>
          <name val="Times New Roman"/>
          <scheme val="none"/>
        </font>
        <numFmt numFmtId="4" formatCode="#,##0.00"/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  <alignment horizontal="center" readingOrder="0"/>
      </dxf>
    </rfmt>
    <rfmt sheetId="2" sqref="O5" start="0" length="0">
      <dxf>
        <font>
          <sz val="12"/>
          <name val="Times New Roman"/>
          <scheme val="none"/>
        </font>
      </dxf>
    </rfmt>
    <rfmt sheetId="2" sqref="O6" start="0" length="0">
      <dxf>
        <font>
          <sz val="12"/>
          <name val="Times New Roman"/>
          <scheme val="none"/>
        </font>
      </dxf>
    </rfmt>
    <rcc rId="0" sId="2" dxf="1">
      <nc r="O7">
        <f>G7-I7-K7</f>
      </nc>
      <ndxf>
        <font>
          <b/>
          <sz val="12"/>
          <name val="Times New Roman"/>
          <scheme val="none"/>
        </font>
      </ndxf>
    </rcc>
    <rcc rId="0" sId="2" dxf="1">
      <nc r="O8">
        <f>G8-I8-K8</f>
      </nc>
      <ndxf>
        <font>
          <b/>
          <sz val="12"/>
          <name val="Times New Roman"/>
          <scheme val="none"/>
        </font>
      </ndxf>
    </rcc>
    <rcc rId="0" sId="2" dxf="1">
      <nc r="O9">
        <f>G9-I9-K9</f>
      </nc>
      <ndxf>
        <font>
          <b/>
          <sz val="12"/>
          <name val="Times New Roman"/>
          <scheme val="none"/>
        </font>
      </ndxf>
    </rcc>
    <rcc rId="0" sId="2" dxf="1">
      <nc r="O10">
        <f>G10-I10-K10</f>
      </nc>
      <ndxf>
        <font>
          <b/>
          <sz val="12"/>
          <name val="Times New Roman"/>
          <scheme val="none"/>
        </font>
      </ndxf>
    </rcc>
    <rcc rId="0" sId="2" dxf="1">
      <nc r="O11">
        <f>G11-I11-K11</f>
      </nc>
      <ndxf>
        <font>
          <b/>
          <sz val="12"/>
          <name val="Times New Roman"/>
          <scheme val="none"/>
        </font>
      </ndxf>
    </rcc>
    <rcc rId="0" sId="2" dxf="1">
      <nc r="O12">
        <f>G12-I12-K12</f>
      </nc>
      <ndxf>
        <font>
          <b/>
          <sz val="12"/>
          <name val="Times New Roman"/>
          <scheme val="none"/>
        </font>
      </ndxf>
    </rcc>
    <rcc rId="0" sId="2" dxf="1">
      <nc r="O13">
        <f>G13-I13-K13</f>
      </nc>
      <ndxf>
        <font>
          <b/>
          <sz val="12"/>
          <name val="Times New Roman"/>
          <scheme val="none"/>
        </font>
      </ndxf>
    </rcc>
    <rcc rId="0" sId="2" dxf="1">
      <nc r="O14">
        <f>G14-I14-K14</f>
      </nc>
      <ndxf>
        <font>
          <b/>
          <sz val="12"/>
          <name val="Times New Roman"/>
          <scheme val="none"/>
        </font>
      </ndxf>
    </rcc>
    <rcc rId="0" sId="2" dxf="1">
      <nc r="O15">
        <f>G15-I15-K15</f>
      </nc>
      <ndxf>
        <font>
          <b/>
          <sz val="12"/>
          <name val="Times New Roman"/>
          <scheme val="none"/>
        </font>
      </ndxf>
    </rcc>
    <rcc rId="0" sId="2" dxf="1">
      <nc r="O16">
        <f>G16-I16-K16</f>
      </nc>
      <ndxf>
        <font>
          <b/>
          <sz val="12"/>
          <name val="Times New Roman"/>
          <scheme val="none"/>
        </font>
      </ndxf>
    </rcc>
    <rcc rId="0" sId="2" dxf="1">
      <nc r="O17">
        <f>G17-I17-K17</f>
      </nc>
      <ndxf>
        <font>
          <b/>
          <sz val="12"/>
          <name val="Times New Roman"/>
          <scheme val="none"/>
        </font>
      </ndxf>
    </rcc>
    <rcc rId="0" sId="2" dxf="1">
      <nc r="O18">
        <f>G18-I18-K18</f>
      </nc>
      <ndxf>
        <font>
          <b/>
          <sz val="12"/>
          <name val="Times New Roman"/>
          <scheme val="none"/>
        </font>
      </ndxf>
    </rcc>
    <rcc rId="0" sId="2" dxf="1">
      <nc r="O19">
        <f>G19-I19-K19</f>
      </nc>
      <ndxf>
        <font>
          <b/>
          <sz val="12"/>
          <name val="Times New Roman"/>
          <scheme val="none"/>
        </font>
      </ndxf>
    </rcc>
    <rcc rId="0" sId="2" dxf="1">
      <nc r="O20">
        <f>G20-I20-K20</f>
      </nc>
      <ndxf>
        <font>
          <b/>
          <sz val="12"/>
          <name val="Times New Roman"/>
          <scheme val="none"/>
        </font>
      </ndxf>
    </rcc>
    <rcc rId="0" sId="2" dxf="1">
      <nc r="O21">
        <f>G21-I21-K21</f>
      </nc>
      <ndxf>
        <font>
          <b/>
          <sz val="12"/>
          <name val="Times New Roman"/>
          <scheme val="none"/>
        </font>
      </ndxf>
    </rcc>
    <rcc rId="0" sId="2" dxf="1">
      <nc r="O22">
        <f>G22-I22-K22</f>
      </nc>
      <ndxf>
        <font>
          <b/>
          <sz val="12"/>
          <name val="Times New Roman"/>
          <scheme val="none"/>
        </font>
      </ndxf>
    </rcc>
    <rcc rId="0" sId="2" dxf="1">
      <nc r="O23">
        <f>G23-I23-K23</f>
      </nc>
      <ndxf>
        <font>
          <b/>
          <sz val="12"/>
          <name val="Times New Roman"/>
          <scheme val="none"/>
        </font>
      </ndxf>
    </rcc>
    <rcc rId="0" sId="2" dxf="1">
      <nc r="O24">
        <f>G24-I24-K24</f>
      </nc>
      <ndxf>
        <font>
          <b/>
          <sz val="12"/>
          <name val="Times New Roman"/>
          <scheme val="none"/>
        </font>
      </ndxf>
    </rcc>
    <rcc rId="0" sId="2" dxf="1">
      <nc r="O25">
        <f>G25-I25-K25</f>
      </nc>
      <ndxf>
        <font>
          <b/>
          <sz val="12"/>
          <name val="Times New Roman"/>
          <scheme val="none"/>
        </font>
      </ndxf>
    </rcc>
    <rcc rId="0" sId="2" dxf="1">
      <nc r="O26">
        <f>G26-I26-K26</f>
      </nc>
      <ndxf>
        <font>
          <b/>
          <sz val="12"/>
          <name val="Times New Roman"/>
          <scheme val="none"/>
        </font>
      </ndxf>
    </rcc>
    <rcc rId="0" sId="2" dxf="1">
      <nc r="O27">
        <f>G27-I27-K27</f>
      </nc>
      <ndxf>
        <font>
          <b/>
          <sz val="12"/>
          <name val="Times New Roman"/>
          <scheme val="none"/>
        </font>
      </ndxf>
    </rcc>
    <rcc rId="0" sId="2" dxf="1">
      <nc r="O28">
        <f>G28-I28-K28</f>
      </nc>
      <ndxf>
        <font>
          <b/>
          <sz val="12"/>
          <name val="Times New Roman"/>
          <scheme val="none"/>
        </font>
      </ndxf>
    </rcc>
    <rcc rId="0" sId="2" dxf="1">
      <nc r="O29">
        <f>G29-I29-K29</f>
      </nc>
      <ndxf>
        <font>
          <b/>
          <sz val="12"/>
          <name val="Times New Roman"/>
          <scheme val="none"/>
        </font>
      </ndxf>
    </rcc>
    <rcc rId="0" sId="2" dxf="1">
      <nc r="O30">
        <f>G30-I30-K30</f>
      </nc>
      <ndxf>
        <font>
          <b/>
          <sz val="12"/>
          <name val="Times New Roman"/>
          <scheme val="none"/>
        </font>
      </ndxf>
    </rcc>
    <rcc rId="0" sId="2" dxf="1">
      <nc r="O31">
        <f>G31-I31-K31</f>
      </nc>
      <ndxf>
        <font>
          <b/>
          <sz val="12"/>
          <name val="Times New Roman"/>
          <scheme val="none"/>
        </font>
      </ndxf>
    </rcc>
    <rcc rId="0" sId="2" dxf="1">
      <nc r="O32">
        <f>G32-I32-K32</f>
      </nc>
      <ndxf>
        <font>
          <b/>
          <sz val="12"/>
          <name val="Times New Roman"/>
          <scheme val="none"/>
        </font>
      </ndxf>
    </rcc>
    <rcc rId="0" sId="2" dxf="1">
      <nc r="O33">
        <f>G33-I33-K33</f>
      </nc>
      <ndxf>
        <font>
          <b/>
          <sz val="12"/>
          <name val="Times New Roman"/>
          <scheme val="none"/>
        </font>
      </ndxf>
    </rcc>
    <rcc rId="0" sId="2" dxf="1">
      <nc r="O34">
        <f>G34-I34-K34</f>
      </nc>
      <ndxf>
        <font>
          <b/>
          <sz val="12"/>
          <name val="Times New Roman"/>
          <scheme val="none"/>
        </font>
      </ndxf>
    </rcc>
    <rcc rId="0" sId="2" dxf="1">
      <nc r="O35">
        <f>G35-I35-K35</f>
      </nc>
      <ndxf>
        <font>
          <b/>
          <sz val="12"/>
          <name val="Times New Roman"/>
          <scheme val="none"/>
        </font>
      </ndxf>
    </rcc>
    <rcc rId="0" sId="2" dxf="1">
      <nc r="O36">
        <f>G36-I36-K36</f>
      </nc>
      <ndxf>
        <font>
          <b/>
          <sz val="12"/>
          <name val="Times New Roman"/>
          <scheme val="none"/>
        </font>
      </ndxf>
    </rcc>
    <rcc rId="0" sId="2" dxf="1">
      <nc r="O37">
        <f>G37-I37-K37</f>
      </nc>
      <ndxf>
        <font>
          <b/>
          <sz val="12"/>
          <name val="Times New Roman"/>
          <scheme val="none"/>
        </font>
      </ndxf>
    </rcc>
    <rcc rId="0" sId="2" dxf="1">
      <nc r="O38">
        <f>G38-I38-K38</f>
      </nc>
      <ndxf>
        <font>
          <b/>
          <sz val="12"/>
          <name val="Times New Roman"/>
          <scheme val="none"/>
        </font>
      </ndxf>
    </rcc>
    <rcc rId="0" sId="2" dxf="1">
      <nc r="O39">
        <f>G39-I39-K39</f>
      </nc>
      <ndxf>
        <font>
          <b/>
          <sz val="12"/>
          <name val="Times New Roman"/>
          <scheme val="none"/>
        </font>
      </ndxf>
    </rcc>
    <rcc rId="0" sId="2" dxf="1">
      <nc r="O40">
        <f>G40-I40-K40</f>
      </nc>
      <ndxf>
        <font>
          <b/>
          <sz val="12"/>
          <name val="Times New Roman"/>
          <scheme val="none"/>
        </font>
      </ndxf>
    </rcc>
    <rcc rId="0" sId="2" dxf="1">
      <nc r="O41">
        <f>G41-I41-K41</f>
      </nc>
      <ndxf>
        <font>
          <b/>
          <sz val="12"/>
          <name val="Times New Roman"/>
          <scheme val="none"/>
        </font>
      </ndxf>
    </rcc>
    <rcc rId="0" sId="2" dxf="1">
      <nc r="O42">
        <f>G42-I42-K42</f>
      </nc>
      <ndxf>
        <font>
          <b/>
          <sz val="12"/>
          <name val="Times New Roman"/>
          <scheme val="none"/>
        </font>
      </ndxf>
    </rcc>
    <rcc rId="0" sId="2" dxf="1">
      <nc r="O43">
        <f>G43-I43-K43</f>
      </nc>
      <ndxf>
        <font>
          <b/>
          <sz val="12"/>
          <name val="Times New Roman"/>
          <scheme val="none"/>
        </font>
      </ndxf>
    </rcc>
    <rcc rId="0" sId="2" dxf="1">
      <nc r="O44">
        <f>G44-I44-K44</f>
      </nc>
      <ndxf>
        <font>
          <b/>
          <sz val="12"/>
          <name val="Times New Roman"/>
          <scheme val="none"/>
        </font>
      </ndxf>
    </rcc>
    <rcc rId="0" sId="2" dxf="1">
      <nc r="O45">
        <f>G45-I45-K45</f>
      </nc>
      <ndxf>
        <font>
          <b/>
          <sz val="12"/>
          <name val="Times New Roman"/>
          <scheme val="none"/>
        </font>
      </ndxf>
    </rcc>
    <rcc rId="0" sId="2" dxf="1">
      <nc r="O46">
        <f>G46-I46-K46</f>
      </nc>
      <ndxf>
        <font>
          <b/>
          <sz val="12"/>
          <name val="Times New Roman"/>
          <scheme val="none"/>
        </font>
      </ndxf>
    </rcc>
    <rcc rId="0" sId="2" dxf="1">
      <nc r="O47">
        <f>G47-I47-K47</f>
      </nc>
      <ndxf>
        <font>
          <b/>
          <sz val="12"/>
          <name val="Times New Roman"/>
          <scheme val="none"/>
        </font>
      </ndxf>
    </rcc>
    <rcc rId="0" sId="2" dxf="1">
      <nc r="O48">
        <f>G48-I48-K48</f>
      </nc>
      <ndxf>
        <font>
          <b/>
          <sz val="12"/>
          <name val="Times New Roman"/>
          <scheme val="none"/>
        </font>
      </ndxf>
    </rcc>
    <rcc rId="0" sId="2" dxf="1">
      <nc r="O49">
        <f>G49-I49-K49</f>
      </nc>
      <ndxf>
        <font>
          <b/>
          <sz val="12"/>
          <name val="Times New Roman"/>
          <scheme val="none"/>
        </font>
      </ndxf>
    </rcc>
    <rcc rId="0" sId="2" dxf="1">
      <nc r="O50">
        <f>G50-I50-K50</f>
      </nc>
      <ndxf>
        <font>
          <b/>
          <sz val="12"/>
          <name val="Times New Roman"/>
          <scheme val="none"/>
        </font>
      </ndxf>
    </rcc>
    <rcc rId="0" sId="2" dxf="1">
      <nc r="O51">
        <f>G51-I51-K51</f>
      </nc>
      <ndxf>
        <font>
          <b/>
          <sz val="12"/>
          <name val="Times New Roman"/>
          <scheme val="none"/>
        </font>
      </ndxf>
    </rcc>
    <rcc rId="0" sId="2" dxf="1">
      <nc r="O52">
        <f>G52-I52-K52</f>
      </nc>
      <ndxf>
        <font>
          <b/>
          <sz val="12"/>
          <name val="Times New Roman"/>
          <scheme val="none"/>
        </font>
      </ndxf>
    </rcc>
    <rcc rId="0" sId="2" dxf="1">
      <nc r="O53">
        <f>G53-I53-K53</f>
      </nc>
      <ndxf>
        <font>
          <b/>
          <sz val="12"/>
          <name val="Times New Roman"/>
          <scheme val="none"/>
        </font>
      </ndxf>
    </rcc>
    <rcc rId="0" sId="2" dxf="1">
      <nc r="O54">
        <f>G54-I54-K54</f>
      </nc>
      <ndxf>
        <font>
          <b/>
          <sz val="12"/>
          <name val="Times New Roman"/>
          <scheme val="none"/>
        </font>
      </ndxf>
    </rcc>
    <rcc rId="0" sId="2" dxf="1">
      <nc r="O55">
        <f>G55-I55-K55</f>
      </nc>
      <ndxf>
        <font>
          <b/>
          <sz val="12"/>
          <name val="Times New Roman"/>
          <scheme val="none"/>
        </font>
      </ndxf>
    </rcc>
    <rcc rId="0" sId="2" dxf="1">
      <nc r="O56">
        <f>G56-I56-K56</f>
      </nc>
      <ndxf>
        <font>
          <b/>
          <sz val="12"/>
          <name val="Times New Roman"/>
          <scheme val="none"/>
        </font>
      </ndxf>
    </rcc>
    <rcc rId="0" sId="2" dxf="1">
      <nc r="O57">
        <f>G57-I57-K57</f>
      </nc>
      <ndxf>
        <font>
          <b/>
          <sz val="12"/>
          <name val="Times New Roman"/>
          <scheme val="none"/>
        </font>
      </ndxf>
    </rcc>
    <rcc rId="0" sId="2" dxf="1">
      <nc r="O58">
        <f>G58-I58-K58</f>
      </nc>
      <ndxf>
        <font>
          <b/>
          <sz val="12"/>
          <name val="Times New Roman"/>
          <scheme val="none"/>
        </font>
      </ndxf>
    </rcc>
    <rcc rId="0" sId="2" dxf="1">
      <nc r="O59">
        <f>G59-I59-K59</f>
      </nc>
      <ndxf>
        <font>
          <b/>
          <sz val="12"/>
          <name val="Times New Roman"/>
          <scheme val="none"/>
        </font>
      </ndxf>
    </rcc>
    <rcc rId="0" sId="2" dxf="1">
      <nc r="O60">
        <f>G60-I60-K60</f>
      </nc>
      <ndxf>
        <font>
          <b/>
          <sz val="12"/>
          <name val="Times New Roman"/>
          <scheme val="none"/>
        </font>
      </ndxf>
    </rcc>
    <rcc rId="0" sId="2" dxf="1">
      <nc r="O61">
        <f>G61-I61-K61</f>
      </nc>
      <ndxf>
        <font>
          <b/>
          <sz val="12"/>
          <name val="Times New Roman"/>
          <scheme val="none"/>
        </font>
      </ndxf>
    </rcc>
    <rcc rId="0" sId="2" dxf="1">
      <nc r="O62">
        <f>G62-I62-K62</f>
      </nc>
      <ndxf>
        <font>
          <b/>
          <sz val="12"/>
          <name val="Times New Roman"/>
          <scheme val="none"/>
        </font>
      </ndxf>
    </rcc>
    <rcc rId="0" sId="2" dxf="1">
      <nc r="O63">
        <f>G63-I63-K63</f>
      </nc>
      <ndxf>
        <font>
          <b/>
          <sz val="12"/>
          <name val="Times New Roman"/>
          <scheme val="none"/>
        </font>
      </ndxf>
    </rcc>
    <rcc rId="0" sId="2" dxf="1">
      <nc r="O64">
        <f>G64-I64-K64</f>
      </nc>
      <ndxf>
        <font>
          <b/>
          <sz val="12"/>
          <name val="Times New Roman"/>
          <scheme val="none"/>
        </font>
      </ndxf>
    </rcc>
    <rcc rId="0" sId="2" dxf="1">
      <nc r="O65">
        <f>G65-I65-K65</f>
      </nc>
      <ndxf>
        <font>
          <b/>
          <sz val="12"/>
          <name val="Times New Roman"/>
          <scheme val="none"/>
        </font>
      </ndxf>
    </rcc>
    <rcc rId="0" sId="2" dxf="1">
      <nc r="O66">
        <f>G66-I66-K66</f>
      </nc>
      <ndxf>
        <font>
          <b/>
          <sz val="12"/>
          <name val="Times New Roman"/>
          <scheme val="none"/>
        </font>
      </ndxf>
    </rcc>
    <rcc rId="0" sId="2" dxf="1">
      <nc r="O67">
        <f>G67-I67-K67</f>
      </nc>
      <ndxf>
        <font>
          <b/>
          <sz val="12"/>
          <name val="Times New Roman"/>
          <scheme val="none"/>
        </font>
      </ndxf>
    </rcc>
    <rcc rId="0" sId="2" dxf="1">
      <nc r="O68">
        <f>G68-I68-K68</f>
      </nc>
      <ndxf>
        <font>
          <b/>
          <sz val="12"/>
          <name val="Times New Roman"/>
          <scheme val="none"/>
        </font>
      </ndxf>
    </rcc>
    <rcc rId="0" sId="2" dxf="1">
      <nc r="O69">
        <f>G69-I69-K69</f>
      </nc>
      <ndxf>
        <font>
          <b/>
          <sz val="12"/>
          <name val="Times New Roman"/>
          <scheme val="none"/>
        </font>
      </ndxf>
    </rcc>
    <rcc rId="0" sId="2" dxf="1">
      <nc r="O70">
        <f>G70-I70-K70</f>
      </nc>
      <ndxf>
        <font>
          <b/>
          <sz val="12"/>
          <name val="Times New Roman"/>
          <scheme val="none"/>
        </font>
      </ndxf>
    </rcc>
    <rcc rId="0" sId="2" dxf="1">
      <nc r="O71">
        <f>G71-I71-K71</f>
      </nc>
      <ndxf>
        <font>
          <b/>
          <sz val="12"/>
          <name val="Times New Roman"/>
          <scheme val="none"/>
        </font>
      </ndxf>
    </rcc>
    <rcc rId="0" sId="2" dxf="1">
      <nc r="O72">
        <f>G72-I72-K72</f>
      </nc>
      <ndxf>
        <font>
          <b/>
          <sz val="12"/>
          <name val="Times New Roman"/>
          <scheme val="none"/>
        </font>
      </ndxf>
    </rcc>
    <rcc rId="0" sId="2" dxf="1">
      <nc r="O73">
        <f>G73-I73-K73</f>
      </nc>
      <ndxf>
        <font>
          <b/>
          <sz val="12"/>
          <name val="Times New Roman"/>
          <scheme val="none"/>
        </font>
      </ndxf>
    </rcc>
    <rcc rId="0" sId="2" dxf="1">
      <nc r="O74">
        <f>G74-I74-K74</f>
      </nc>
      <ndxf>
        <font>
          <b/>
          <sz val="12"/>
          <name val="Times New Roman"/>
          <scheme val="none"/>
        </font>
      </ndxf>
    </rcc>
    <rcc rId="0" sId="2" dxf="1">
      <nc r="O75">
        <f>G75-I75-K75</f>
      </nc>
      <ndxf>
        <font>
          <b/>
          <sz val="12"/>
          <name val="Times New Roman"/>
          <scheme val="none"/>
        </font>
      </ndxf>
    </rcc>
    <rcc rId="0" sId="2" dxf="1">
      <nc r="O76">
        <f>G76-I76-K76</f>
      </nc>
      <ndxf>
        <font>
          <b/>
          <sz val="12"/>
          <name val="Times New Roman"/>
          <scheme val="none"/>
        </font>
      </ndxf>
    </rcc>
    <rcc rId="0" sId="2" dxf="1">
      <nc r="O77">
        <f>G77-I77-K77</f>
      </nc>
      <ndxf>
        <font>
          <b/>
          <sz val="12"/>
          <name val="Times New Roman"/>
          <scheme val="none"/>
        </font>
      </ndxf>
    </rcc>
    <rcc rId="0" sId="2" dxf="1">
      <nc r="O78">
        <f>G78-I78-K78</f>
      </nc>
      <ndxf>
        <font>
          <b/>
          <sz val="12"/>
          <name val="Times New Roman"/>
          <scheme val="none"/>
        </font>
      </ndxf>
    </rcc>
    <rcc rId="0" sId="2" dxf="1">
      <nc r="O79">
        <f>G79-I79-K79</f>
      </nc>
      <ndxf>
        <font>
          <b/>
          <sz val="12"/>
          <name val="Times New Roman"/>
          <scheme val="none"/>
        </font>
      </ndxf>
    </rcc>
    <rcc rId="0" sId="2" dxf="1">
      <nc r="O80">
        <f>G80-I80-K80</f>
      </nc>
      <ndxf>
        <font>
          <b/>
          <sz val="12"/>
          <name val="Times New Roman"/>
          <scheme val="none"/>
        </font>
      </ndxf>
    </rcc>
    <rcc rId="0" sId="2" dxf="1">
      <nc r="O81">
        <f>G81-I81-K81</f>
      </nc>
      <ndxf>
        <font>
          <b/>
          <sz val="12"/>
          <name val="Times New Roman"/>
          <scheme val="none"/>
        </font>
      </ndxf>
    </rcc>
    <rcc rId="0" sId="2" dxf="1">
      <nc r="O82">
        <f>G82-I82-K82</f>
      </nc>
      <ndxf>
        <font>
          <b/>
          <sz val="12"/>
          <name val="Times New Roman"/>
          <scheme val="none"/>
        </font>
      </ndxf>
    </rcc>
    <rcc rId="0" sId="2" dxf="1">
      <nc r="O83">
        <f>G83-I83-K83</f>
      </nc>
      <ndxf>
        <font>
          <b/>
          <sz val="12"/>
          <name val="Times New Roman"/>
          <scheme val="none"/>
        </font>
      </ndxf>
    </rcc>
    <rcc rId="0" sId="2" dxf="1">
      <nc r="O84">
        <f>G84-I84-K84</f>
      </nc>
      <ndxf>
        <font>
          <b/>
          <sz val="12"/>
          <name val="Times New Roman"/>
          <scheme val="none"/>
        </font>
      </ndxf>
    </rcc>
    <rcc rId="0" sId="2" dxf="1">
      <nc r="O85">
        <f>G85-I85-K85</f>
      </nc>
      <ndxf>
        <font>
          <b/>
          <sz val="12"/>
          <name val="Times New Roman"/>
          <scheme val="none"/>
        </font>
      </ndxf>
    </rcc>
    <rcc rId="0" sId="2" dxf="1">
      <nc r="O86">
        <f>G86-I86-K86</f>
      </nc>
      <ndxf>
        <font>
          <b/>
          <sz val="12"/>
          <name val="Times New Roman"/>
          <scheme val="none"/>
        </font>
      </ndxf>
    </rcc>
    <rcc rId="0" sId="2" dxf="1">
      <nc r="O87">
        <f>G87-I87-K87</f>
      </nc>
      <ndxf>
        <font>
          <b/>
          <sz val="12"/>
          <name val="Times New Roman"/>
          <scheme val="none"/>
        </font>
      </ndxf>
    </rcc>
    <rcc rId="0" sId="2" dxf="1">
      <nc r="O88">
        <f>G88-I88-K88</f>
      </nc>
      <ndxf>
        <font>
          <b/>
          <sz val="12"/>
          <name val="Times New Roman"/>
          <scheme val="none"/>
        </font>
      </ndxf>
    </rcc>
    <rcc rId="0" sId="2" dxf="1">
      <nc r="O89">
        <f>G89-I89-K89</f>
      </nc>
      <ndxf>
        <font>
          <b/>
          <sz val="12"/>
          <name val="Times New Roman"/>
          <scheme val="none"/>
        </font>
      </ndxf>
    </rcc>
    <rcc rId="0" sId="2" dxf="1">
      <nc r="O90">
        <f>G90-I90-K90</f>
      </nc>
      <ndxf>
        <font>
          <b/>
          <sz val="12"/>
          <name val="Times New Roman"/>
          <scheme val="none"/>
        </font>
      </ndxf>
    </rcc>
    <rcc rId="0" sId="2" dxf="1">
      <nc r="O91">
        <f>G91-I91-K91</f>
      </nc>
      <ndxf>
        <font>
          <b/>
          <sz val="12"/>
          <name val="Times New Roman"/>
          <scheme val="none"/>
        </font>
      </ndxf>
    </rcc>
    <rcc rId="0" sId="2" dxf="1">
      <nc r="O92">
        <f>G92-I92-K92</f>
      </nc>
      <ndxf>
        <font>
          <b/>
          <sz val="12"/>
          <name val="Times New Roman"/>
          <scheme val="none"/>
        </font>
      </ndxf>
    </rcc>
    <rcc rId="0" sId="2" dxf="1">
      <nc r="O93">
        <f>G93-I93-K93</f>
      </nc>
      <ndxf>
        <font>
          <b/>
          <sz val="12"/>
          <name val="Times New Roman"/>
          <scheme val="none"/>
        </font>
      </ndxf>
    </rcc>
    <rcc rId="0" sId="2" dxf="1">
      <nc r="O94">
        <f>G94-I94-K94</f>
      </nc>
      <ndxf>
        <font>
          <b/>
          <sz val="12"/>
          <name val="Times New Roman"/>
          <scheme val="none"/>
        </font>
      </ndxf>
    </rcc>
    <rcc rId="0" sId="2" dxf="1">
      <nc r="O95">
        <f>G95-I95-K95</f>
      </nc>
      <ndxf>
        <font>
          <b/>
          <sz val="12"/>
          <name val="Times New Roman"/>
          <scheme val="none"/>
        </font>
      </ndxf>
    </rcc>
    <rcc rId="0" sId="2" dxf="1">
      <nc r="O96">
        <f>G96-I96-K96</f>
      </nc>
      <ndxf>
        <font>
          <b/>
          <sz val="12"/>
          <name val="Times New Roman"/>
          <scheme val="none"/>
        </font>
      </ndxf>
    </rcc>
    <rcc rId="0" sId="2" dxf="1">
      <nc r="O97">
        <f>G97-I97-K97</f>
      </nc>
      <ndxf>
        <font>
          <b/>
          <sz val="12"/>
          <name val="Times New Roman"/>
          <scheme val="none"/>
        </font>
      </ndxf>
    </rcc>
    <rcc rId="0" sId="2" dxf="1">
      <nc r="O98">
        <f>G98-I98-K98</f>
      </nc>
      <ndxf>
        <font>
          <b/>
          <sz val="12"/>
          <name val="Times New Roman"/>
          <scheme val="none"/>
        </font>
      </ndxf>
    </rcc>
    <rcc rId="0" sId="2" dxf="1">
      <nc r="O99">
        <f>G99-I99-K99</f>
      </nc>
      <ndxf>
        <font>
          <b/>
          <sz val="12"/>
          <name val="Times New Roman"/>
          <scheme val="none"/>
        </font>
      </ndxf>
    </rcc>
    <rcc rId="0" sId="2" dxf="1">
      <nc r="O100">
        <f>G100-I100-K100</f>
      </nc>
      <ndxf>
        <font>
          <b/>
          <sz val="12"/>
          <name val="Times New Roman"/>
          <scheme val="none"/>
        </font>
      </ndxf>
    </rcc>
    <rcc rId="0" sId="2" dxf="1">
      <nc r="O101">
        <f>G101-I101-K101</f>
      </nc>
      <ndxf>
        <font>
          <b/>
          <sz val="12"/>
          <name val="Times New Roman"/>
          <scheme val="none"/>
        </font>
      </ndxf>
    </rcc>
    <rcc rId="0" sId="2" dxf="1">
      <nc r="O102">
        <f>G102-I102-K102</f>
      </nc>
      <ndxf>
        <font>
          <b/>
          <sz val="12"/>
          <name val="Times New Roman"/>
          <scheme val="none"/>
        </font>
      </ndxf>
    </rcc>
    <rcc rId="0" sId="2" dxf="1">
      <nc r="O103">
        <f>G103-I103-K103</f>
      </nc>
      <ndxf>
        <font>
          <b/>
          <sz val="12"/>
          <name val="Times New Roman"/>
          <scheme val="none"/>
        </font>
      </ndxf>
    </rcc>
    <rcc rId="0" sId="2" dxf="1">
      <nc r="O104">
        <f>G104-I104-K104</f>
      </nc>
      <ndxf>
        <font>
          <b/>
          <sz val="12"/>
          <name val="Times New Roman"/>
          <scheme val="none"/>
        </font>
      </ndxf>
    </rcc>
    <rcc rId="0" sId="2" dxf="1">
      <nc r="O105">
        <f>G105-I105-K105</f>
      </nc>
      <ndxf>
        <font>
          <b/>
          <sz val="12"/>
          <name val="Times New Roman"/>
          <scheme val="none"/>
        </font>
      </ndxf>
    </rcc>
    <rcc rId="0" sId="2" dxf="1">
      <nc r="O106">
        <f>G106-I106-K106</f>
      </nc>
      <ndxf>
        <font>
          <b/>
          <sz val="12"/>
          <name val="Times New Roman"/>
          <scheme val="none"/>
        </font>
      </ndxf>
    </rcc>
    <rcc rId="0" sId="2" dxf="1">
      <nc r="O107">
        <f>G107-I107-K107</f>
      </nc>
      <ndxf>
        <font>
          <b/>
          <sz val="12"/>
          <name val="Times New Roman"/>
          <scheme val="none"/>
        </font>
      </ndxf>
    </rcc>
    <rcc rId="0" sId="2" dxf="1">
      <nc r="O108">
        <f>G108-I108-K108</f>
      </nc>
      <ndxf>
        <font>
          <b/>
          <sz val="12"/>
          <name val="Times New Roman"/>
          <scheme val="none"/>
        </font>
      </ndxf>
    </rcc>
    <rcc rId="0" sId="2" dxf="1">
      <nc r="O109">
        <f>G109-I109-K109</f>
      </nc>
      <ndxf>
        <font>
          <b/>
          <sz val="12"/>
          <name val="Times New Roman"/>
          <scheme val="none"/>
        </font>
      </ndxf>
    </rcc>
    <rcc rId="0" sId="2" dxf="1">
      <nc r="O110">
        <f>G110-I110-K110</f>
      </nc>
      <ndxf>
        <font>
          <b/>
          <sz val="12"/>
          <name val="Times New Roman"/>
          <scheme val="none"/>
        </font>
      </ndxf>
    </rcc>
    <rcc rId="0" sId="2" dxf="1">
      <nc r="O111">
        <f>G111-I111-K111</f>
      </nc>
      <ndxf>
        <font>
          <b/>
          <sz val="12"/>
          <name val="Times New Roman"/>
          <scheme val="none"/>
        </font>
      </ndxf>
    </rcc>
    <rcc rId="0" sId="2" dxf="1">
      <nc r="O112">
        <f>G112-I112-K112</f>
      </nc>
      <ndxf>
        <font>
          <b/>
          <sz val="12"/>
          <name val="Times New Roman"/>
          <scheme val="none"/>
        </font>
      </ndxf>
    </rcc>
    <rcc rId="0" sId="2" dxf="1">
      <nc r="O113">
        <f>G113-I113-K113</f>
      </nc>
      <ndxf>
        <font>
          <b/>
          <sz val="12"/>
          <name val="Times New Roman"/>
          <scheme val="none"/>
        </font>
      </ndxf>
    </rcc>
    <rcc rId="0" sId="2" dxf="1">
      <nc r="O114">
        <f>G114-I114-K114</f>
      </nc>
      <ndxf>
        <font>
          <b/>
          <sz val="12"/>
          <name val="Times New Roman"/>
          <scheme val="none"/>
        </font>
      </ndxf>
    </rcc>
    <rcc rId="0" sId="2" dxf="1">
      <nc r="O115">
        <f>G115-I115-K115</f>
      </nc>
      <ndxf>
        <font>
          <b/>
          <sz val="12"/>
          <name val="Times New Roman"/>
          <scheme val="none"/>
        </font>
      </ndxf>
    </rcc>
    <rcc rId="0" sId="2" dxf="1">
      <nc r="O116">
        <f>G116-I116-K116</f>
      </nc>
      <ndxf>
        <font>
          <b/>
          <sz val="12"/>
          <name val="Times New Roman"/>
          <scheme val="none"/>
        </font>
      </ndxf>
    </rcc>
    <rcc rId="0" sId="2" dxf="1">
      <nc r="O117">
        <f>G117-I117-K117</f>
      </nc>
      <ndxf>
        <font>
          <b/>
          <sz val="12"/>
          <name val="Times New Roman"/>
          <scheme val="none"/>
        </font>
      </ndxf>
    </rcc>
    <rcc rId="0" sId="2" dxf="1">
      <nc r="O118">
        <f>G118-I118-K118</f>
      </nc>
      <ndxf>
        <font>
          <b/>
          <sz val="12"/>
          <name val="Times New Roman"/>
          <scheme val="none"/>
        </font>
      </ndxf>
    </rcc>
    <rcc rId="0" sId="2" dxf="1">
      <nc r="O119">
        <f>G119-I119-K119</f>
      </nc>
      <ndxf>
        <font>
          <b/>
          <sz val="12"/>
          <name val="Times New Roman"/>
          <scheme val="none"/>
        </font>
      </ndxf>
    </rcc>
    <rcc rId="0" sId="2" dxf="1">
      <nc r="O120">
        <f>G120-I120-K120</f>
      </nc>
      <ndxf>
        <font>
          <b/>
          <sz val="12"/>
          <name val="Times New Roman"/>
          <scheme val="none"/>
        </font>
      </ndxf>
    </rcc>
    <rcc rId="0" sId="2" dxf="1">
      <nc r="O121">
        <f>G121-I121-K121</f>
      </nc>
      <ndxf>
        <font>
          <b/>
          <sz val="12"/>
          <name val="Times New Roman"/>
          <scheme val="none"/>
        </font>
      </ndxf>
    </rcc>
    <rcc rId="0" sId="2" dxf="1">
      <nc r="O122">
        <f>G122-I122-K122</f>
      </nc>
      <ndxf>
        <font>
          <b/>
          <sz val="12"/>
          <name val="Times New Roman"/>
          <scheme val="none"/>
        </font>
      </ndxf>
    </rcc>
    <rcc rId="0" sId="2" dxf="1">
      <nc r="O123">
        <f>G123-I123-K123</f>
      </nc>
      <ndxf>
        <font>
          <b/>
          <sz val="12"/>
          <name val="Times New Roman"/>
          <scheme val="none"/>
        </font>
      </ndxf>
    </rcc>
    <rcc rId="0" sId="2" dxf="1">
      <nc r="O124">
        <f>G124-I124-K124</f>
      </nc>
      <ndxf>
        <font>
          <b/>
          <sz val="12"/>
          <name val="Times New Roman"/>
          <scheme val="none"/>
        </font>
      </ndxf>
    </rcc>
    <rcc rId="0" sId="2" dxf="1">
      <nc r="O125">
        <f>G125-I125-K125</f>
      </nc>
      <ndxf>
        <font>
          <b/>
          <sz val="12"/>
          <name val="Times New Roman"/>
          <scheme val="none"/>
        </font>
      </ndxf>
    </rcc>
    <rcc rId="0" sId="2" dxf="1">
      <nc r="O126">
        <f>G126-I126-K126</f>
      </nc>
      <ndxf>
        <font>
          <b/>
          <sz val="12"/>
          <name val="Times New Roman"/>
          <scheme val="none"/>
        </font>
      </ndxf>
    </rcc>
    <rcc rId="0" sId="2" dxf="1">
      <nc r="O127">
        <f>G127-I127-K127</f>
      </nc>
      <ndxf>
        <font>
          <b/>
          <sz val="12"/>
          <name val="Times New Roman"/>
          <scheme val="none"/>
        </font>
      </ndxf>
    </rcc>
    <rcc rId="0" sId="2" dxf="1">
      <nc r="O128">
        <f>G128-I128-K128</f>
      </nc>
      <ndxf>
        <font>
          <b/>
          <sz val="12"/>
          <name val="Times New Roman"/>
          <scheme val="none"/>
        </font>
      </ndxf>
    </rcc>
    <rcc rId="0" sId="2" dxf="1">
      <nc r="O129">
        <f>G129-I129-K129</f>
      </nc>
      <ndxf>
        <font>
          <b/>
          <sz val="12"/>
          <name val="Times New Roman"/>
          <scheme val="none"/>
        </font>
      </ndxf>
    </rcc>
    <rcc rId="0" sId="2" dxf="1">
      <nc r="O130">
        <f>G130-I130-K130</f>
      </nc>
      <ndxf>
        <font>
          <b/>
          <sz val="12"/>
          <name val="Times New Roman"/>
          <scheme val="none"/>
        </font>
      </ndxf>
    </rcc>
    <rcc rId="0" sId="2" dxf="1">
      <nc r="O131">
        <f>G131-I131-K131</f>
      </nc>
      <ndxf>
        <font>
          <b/>
          <sz val="12"/>
          <name val="Times New Roman"/>
          <scheme val="none"/>
        </font>
      </ndxf>
    </rcc>
    <rcc rId="0" sId="2" dxf="1">
      <nc r="O132">
        <f>G132-I132-K132</f>
      </nc>
      <ndxf>
        <font>
          <b/>
          <sz val="12"/>
          <name val="Times New Roman"/>
          <scheme val="none"/>
        </font>
      </ndxf>
    </rcc>
    <rcc rId="0" sId="2" dxf="1">
      <nc r="O133">
        <f>G133-I133-K133</f>
      </nc>
      <ndxf>
        <font>
          <b/>
          <sz val="12"/>
          <name val="Times New Roman"/>
          <scheme val="none"/>
        </font>
      </ndxf>
    </rcc>
    <rcc rId="0" sId="2" dxf="1">
      <nc r="O134">
        <f>G134-I134-K134</f>
      </nc>
      <ndxf>
        <font>
          <b/>
          <sz val="12"/>
          <name val="Times New Roman"/>
          <scheme val="none"/>
        </font>
      </ndxf>
    </rcc>
    <rcc rId="0" sId="2" dxf="1">
      <nc r="O135">
        <f>G135-I135-K135</f>
      </nc>
      <ndxf>
        <font>
          <b/>
          <sz val="12"/>
          <name val="Times New Roman"/>
          <scheme val="none"/>
        </font>
      </ndxf>
    </rcc>
    <rcc rId="0" sId="2" dxf="1">
      <nc r="O136">
        <f>G136-I136-K136</f>
      </nc>
      <ndxf>
        <font>
          <b/>
          <sz val="12"/>
          <name val="Times New Roman"/>
          <scheme val="none"/>
        </font>
      </ndxf>
    </rcc>
    <rcc rId="0" sId="2" dxf="1">
      <nc r="O137">
        <f>G137-I137-K137</f>
      </nc>
      <ndxf>
        <font>
          <b/>
          <sz val="12"/>
          <name val="Times New Roman"/>
          <scheme val="none"/>
        </font>
      </ndxf>
    </rcc>
    <rcc rId="0" sId="2" dxf="1">
      <nc r="O138">
        <f>G138-I138-K138</f>
      </nc>
      <ndxf>
        <font>
          <b/>
          <sz val="12"/>
          <name val="Times New Roman"/>
          <scheme val="none"/>
        </font>
      </ndxf>
    </rcc>
    <rcc rId="0" sId="2" dxf="1">
      <nc r="O139">
        <f>G139-I139-K139</f>
      </nc>
      <ndxf>
        <font>
          <b/>
          <sz val="12"/>
          <name val="Times New Roman"/>
          <scheme val="none"/>
        </font>
      </ndxf>
    </rcc>
    <rcc rId="0" sId="2" dxf="1">
      <nc r="O140">
        <f>G140-I140-K140</f>
      </nc>
      <ndxf>
        <font>
          <b/>
          <sz val="12"/>
          <name val="Times New Roman"/>
          <scheme val="none"/>
        </font>
      </ndxf>
    </rcc>
    <rcc rId="0" sId="2" dxf="1">
      <nc r="O141">
        <f>G141-I141-K141</f>
      </nc>
      <ndxf>
        <font>
          <b/>
          <sz val="12"/>
          <name val="Times New Roman"/>
          <scheme val="none"/>
        </font>
      </ndxf>
    </rcc>
    <rcc rId="0" sId="2" dxf="1">
      <nc r="O142">
        <f>G142-I142-K142</f>
      </nc>
      <ndxf>
        <font>
          <b/>
          <sz val="12"/>
          <name val="Times New Roman"/>
          <scheme val="none"/>
        </font>
      </ndxf>
    </rcc>
    <rcc rId="0" sId="2" dxf="1">
      <nc r="O143">
        <f>G143-I143-K143</f>
      </nc>
      <ndxf>
        <font>
          <b/>
          <sz val="12"/>
          <name val="Times New Roman"/>
          <scheme val="none"/>
        </font>
      </ndxf>
    </rcc>
    <rcc rId="0" sId="2" dxf="1">
      <nc r="O144">
        <f>G144-I144-K144</f>
      </nc>
      <ndxf>
        <font>
          <b/>
          <sz val="12"/>
          <name val="Times New Roman"/>
          <scheme val="none"/>
        </font>
      </ndxf>
    </rcc>
    <rcc rId="0" sId="2" dxf="1">
      <nc r="O145">
        <f>G145-I145-K145</f>
      </nc>
      <ndxf>
        <font>
          <b/>
          <sz val="12"/>
          <name val="Times New Roman"/>
          <scheme val="none"/>
        </font>
      </ndxf>
    </rcc>
    <rcc rId="0" sId="2" dxf="1">
      <nc r="O146">
        <f>G146-I146-K146</f>
      </nc>
      <ndxf>
        <font>
          <b/>
          <sz val="12"/>
          <name val="Times New Roman"/>
          <scheme val="none"/>
        </font>
      </ndxf>
    </rcc>
    <rcc rId="0" sId="2" dxf="1">
      <nc r="O147">
        <f>G147-I147-K147</f>
      </nc>
      <ndxf>
        <font>
          <b/>
          <sz val="12"/>
          <name val="Times New Roman"/>
          <scheme val="none"/>
        </font>
      </ndxf>
    </rcc>
    <rcc rId="0" sId="2" dxf="1">
      <nc r="O148">
        <f>G148-I148-K148</f>
      </nc>
      <ndxf>
        <font>
          <b/>
          <sz val="12"/>
          <name val="Times New Roman"/>
          <scheme val="none"/>
        </font>
      </ndxf>
    </rcc>
    <rcc rId="0" sId="2" dxf="1">
      <nc r="O149">
        <f>G149-I149-K149</f>
      </nc>
      <ndxf>
        <font>
          <b/>
          <sz val="12"/>
          <name val="Times New Roman"/>
          <scheme val="none"/>
        </font>
      </ndxf>
    </rcc>
    <rcc rId="0" sId="2" dxf="1">
      <nc r="O150">
        <f>G150-I150-K150</f>
      </nc>
      <ndxf>
        <font>
          <b/>
          <sz val="12"/>
          <name val="Times New Roman"/>
          <scheme val="none"/>
        </font>
      </ndxf>
    </rcc>
    <rcc rId="0" sId="2" dxf="1">
      <nc r="O151">
        <f>G151-I151-K151</f>
      </nc>
      <ndxf>
        <font>
          <b/>
          <sz val="12"/>
          <name val="Times New Roman"/>
          <scheme val="none"/>
        </font>
      </ndxf>
    </rcc>
    <rcc rId="0" sId="2" dxf="1">
      <nc r="O152">
        <f>G152-I152-K152</f>
      </nc>
      <ndxf>
        <font>
          <b/>
          <sz val="12"/>
          <name val="Times New Roman"/>
          <scheme val="none"/>
        </font>
      </ndxf>
    </rcc>
    <rcc rId="0" sId="2" dxf="1">
      <nc r="O153">
        <f>G153-I153-K153</f>
      </nc>
      <ndxf>
        <font>
          <b/>
          <sz val="12"/>
          <name val="Times New Roman"/>
          <scheme val="none"/>
        </font>
      </ndxf>
    </rcc>
    <rcc rId="0" sId="2" dxf="1">
      <nc r="O154">
        <f>G154-I154-K154</f>
      </nc>
      <ndxf>
        <font>
          <b/>
          <sz val="12"/>
          <name val="Times New Roman"/>
          <scheme val="none"/>
        </font>
      </ndxf>
    </rcc>
    <rcc rId="0" sId="2" dxf="1">
      <nc r="O155">
        <f>G155-I155-K155</f>
      </nc>
      <ndxf>
        <font>
          <b/>
          <sz val="12"/>
          <name val="Times New Roman"/>
          <scheme val="none"/>
        </font>
      </ndxf>
    </rcc>
    <rcc rId="0" sId="2" dxf="1">
      <nc r="O156">
        <f>G156-I156-K156</f>
      </nc>
      <ndxf>
        <font>
          <b/>
          <sz val="12"/>
          <name val="Times New Roman"/>
          <scheme val="none"/>
        </font>
      </ndxf>
    </rcc>
    <rcc rId="0" sId="2" dxf="1">
      <nc r="O157">
        <f>G157-I157-K157</f>
      </nc>
      <ndxf>
        <font>
          <b/>
          <sz val="12"/>
          <name val="Times New Roman"/>
          <scheme val="none"/>
        </font>
      </ndxf>
    </rcc>
    <rcc rId="0" sId="2" dxf="1">
      <nc r="O158">
        <f>G158-I158-K158</f>
      </nc>
      <ndxf>
        <font>
          <b/>
          <sz val="12"/>
          <name val="Times New Roman"/>
          <scheme val="none"/>
        </font>
      </ndxf>
    </rcc>
    <rcc rId="0" sId="2" dxf="1">
      <nc r="O159">
        <f>G159-I159-K159</f>
      </nc>
      <ndxf>
        <font>
          <b/>
          <sz val="12"/>
          <name val="Times New Roman"/>
          <scheme val="none"/>
        </font>
      </ndxf>
    </rcc>
    <rcc rId="0" sId="2" dxf="1">
      <nc r="O160">
        <f>G160-I160-K160</f>
      </nc>
      <ndxf>
        <font>
          <b/>
          <sz val="12"/>
          <name val="Times New Roman"/>
          <scheme val="none"/>
        </font>
      </ndxf>
    </rcc>
    <rcc rId="0" sId="2" dxf="1">
      <nc r="O161">
        <f>G161-I161-K161</f>
      </nc>
      <ndxf>
        <font>
          <b/>
          <sz val="12"/>
          <name val="Times New Roman"/>
          <scheme val="none"/>
        </font>
      </ndxf>
    </rcc>
    <rcc rId="0" sId="2" dxf="1">
      <nc r="O162">
        <f>G162-I162-K162</f>
      </nc>
      <ndxf>
        <font>
          <b/>
          <sz val="12"/>
          <name val="Times New Roman"/>
          <scheme val="none"/>
        </font>
      </ndxf>
    </rcc>
    <rcc rId="0" sId="2" dxf="1">
      <nc r="O163">
        <f>G163-I163-K163</f>
      </nc>
      <ndxf>
        <font>
          <b/>
          <sz val="12"/>
          <name val="Times New Roman"/>
          <scheme val="none"/>
        </font>
      </ndxf>
    </rcc>
    <rcc rId="0" sId="2" dxf="1">
      <nc r="O164">
        <f>G164-I164-K164</f>
      </nc>
      <ndxf>
        <font>
          <b/>
          <sz val="12"/>
          <name val="Times New Roman"/>
          <scheme val="none"/>
        </font>
      </ndxf>
    </rcc>
    <rcc rId="0" sId="2" dxf="1">
      <nc r="O165">
        <f>G165-I165-K165</f>
      </nc>
      <ndxf>
        <font>
          <b/>
          <sz val="12"/>
          <name val="Times New Roman"/>
          <scheme val="none"/>
        </font>
      </ndxf>
    </rcc>
    <rcc rId="0" sId="2" dxf="1">
      <nc r="O166">
        <f>G166-I166-K166</f>
      </nc>
      <ndxf>
        <font>
          <b/>
          <sz val="12"/>
          <name val="Times New Roman"/>
          <scheme val="none"/>
        </font>
      </ndxf>
    </rcc>
    <rcc rId="0" sId="2" dxf="1">
      <nc r="O167">
        <f>G167-I167-K167</f>
      </nc>
      <ndxf>
        <font>
          <b/>
          <sz val="12"/>
          <name val="Times New Roman"/>
          <scheme val="none"/>
        </font>
      </ndxf>
    </rcc>
    <rcc rId="0" sId="2" dxf="1">
      <nc r="O168">
        <f>G168-I168-K168</f>
      </nc>
      <ndxf>
        <font>
          <b/>
          <sz val="12"/>
          <name val="Times New Roman"/>
          <scheme val="none"/>
        </font>
      </ndxf>
    </rcc>
    <rcc rId="0" sId="2" dxf="1">
      <nc r="O169">
        <f>G169-I169-K169</f>
      </nc>
      <ndxf>
        <font>
          <b/>
          <sz val="12"/>
          <name val="Times New Roman"/>
          <scheme val="none"/>
        </font>
      </ndxf>
    </rcc>
    <rcc rId="0" sId="2" dxf="1">
      <nc r="O170">
        <f>G170-I170-K170</f>
      </nc>
      <ndxf>
        <font>
          <b/>
          <sz val="12"/>
          <name val="Times New Roman"/>
          <scheme val="none"/>
        </font>
      </ndxf>
    </rcc>
    <rcc rId="0" sId="2" dxf="1">
      <nc r="O171">
        <f>G171-I171-K171</f>
      </nc>
      <ndxf>
        <font>
          <b/>
          <sz val="12"/>
          <name val="Times New Roman"/>
          <scheme val="none"/>
        </font>
      </ndxf>
    </rcc>
    <rcc rId="0" sId="2" dxf="1">
      <nc r="O172">
        <f>G172-I172-K172</f>
      </nc>
      <ndxf>
        <font>
          <b/>
          <sz val="12"/>
          <name val="Times New Roman"/>
          <scheme val="none"/>
        </font>
      </ndxf>
    </rcc>
    <rcc rId="0" sId="2" dxf="1">
      <nc r="O173">
        <f>G173-I173-K173</f>
      </nc>
      <ndxf>
        <font>
          <b/>
          <sz val="12"/>
          <name val="Times New Roman"/>
          <scheme val="none"/>
        </font>
      </ndxf>
    </rcc>
    <rcc rId="0" sId="2" dxf="1">
      <nc r="O174">
        <f>G174-I174-K174</f>
      </nc>
      <ndxf>
        <font>
          <b/>
          <sz val="12"/>
          <name val="Times New Roman"/>
          <scheme val="none"/>
        </font>
      </ndxf>
    </rcc>
    <rcc rId="0" sId="2" dxf="1">
      <nc r="O175">
        <f>G175-I175-K175</f>
      </nc>
      <ndxf>
        <font>
          <b/>
          <sz val="12"/>
          <name val="Times New Roman"/>
          <scheme val="none"/>
        </font>
      </ndxf>
    </rcc>
    <rcc rId="0" sId="2" dxf="1">
      <nc r="O176">
        <f>G176-I176-K176</f>
      </nc>
      <ndxf>
        <font>
          <b/>
          <sz val="12"/>
          <name val="Times New Roman"/>
          <scheme val="none"/>
        </font>
      </ndxf>
    </rcc>
    <rcc rId="0" sId="2" dxf="1">
      <nc r="O177">
        <f>G177-I177-K177</f>
      </nc>
      <ndxf>
        <font>
          <b/>
          <sz val="12"/>
          <name val="Times New Roman"/>
          <scheme val="none"/>
        </font>
      </ndxf>
    </rcc>
    <rcc rId="0" sId="2" dxf="1">
      <nc r="O178">
        <f>G178-I178-K178</f>
      </nc>
      <ndxf>
        <font>
          <b/>
          <sz val="12"/>
          <name val="Times New Roman"/>
          <scheme val="none"/>
        </font>
      </ndxf>
    </rcc>
    <rcc rId="0" sId="2" dxf="1">
      <nc r="O179">
        <f>G179-I179-K179</f>
      </nc>
      <ndxf>
        <font>
          <b/>
          <sz val="12"/>
          <name val="Times New Roman"/>
          <scheme val="none"/>
        </font>
      </ndxf>
    </rcc>
    <rcc rId="0" sId="2" dxf="1">
      <nc r="O180">
        <f>G180-I180-K180</f>
      </nc>
      <ndxf>
        <font>
          <b/>
          <sz val="12"/>
          <name val="Times New Roman"/>
          <scheme val="none"/>
        </font>
      </ndxf>
    </rcc>
    <rcc rId="0" sId="2" dxf="1">
      <nc r="O181">
        <f>G181-I181-K181</f>
      </nc>
      <ndxf>
        <font>
          <b/>
          <sz val="12"/>
          <name val="Times New Roman"/>
          <scheme val="none"/>
        </font>
      </ndxf>
    </rcc>
    <rcc rId="0" sId="2" dxf="1">
      <nc r="O182">
        <f>G182-I182-K182</f>
      </nc>
      <ndxf>
        <font>
          <b/>
          <sz val="12"/>
          <name val="Times New Roman"/>
          <scheme val="none"/>
        </font>
      </ndxf>
    </rcc>
    <rcc rId="0" sId="2" dxf="1">
      <nc r="O183">
        <f>G183-I183-K183</f>
      </nc>
      <ndxf>
        <font>
          <b/>
          <sz val="12"/>
          <name val="Times New Roman"/>
          <scheme val="none"/>
        </font>
      </ndxf>
    </rcc>
    <rcc rId="0" sId="2" dxf="1">
      <nc r="O184">
        <f>G184-I184-K184</f>
      </nc>
      <ndxf>
        <font>
          <b/>
          <sz val="12"/>
          <name val="Times New Roman"/>
          <scheme val="none"/>
        </font>
      </ndxf>
    </rcc>
    <rcc rId="0" sId="2" dxf="1">
      <nc r="O185">
        <f>G185-I185-K185</f>
      </nc>
      <ndxf>
        <font>
          <b/>
          <sz val="12"/>
          <name val="Times New Roman"/>
          <scheme val="none"/>
        </font>
      </ndxf>
    </rcc>
    <rcc rId="0" sId="2" dxf="1">
      <nc r="O186">
        <f>G186-I186-K186</f>
      </nc>
      <ndxf>
        <font>
          <b/>
          <sz val="12"/>
          <name val="Times New Roman"/>
          <scheme val="none"/>
        </font>
      </ndxf>
    </rcc>
    <rcc rId="0" sId="2" dxf="1">
      <nc r="O187">
        <f>G187-I187-K187</f>
      </nc>
      <ndxf>
        <font>
          <b/>
          <sz val="12"/>
          <name val="Times New Roman"/>
          <scheme val="none"/>
        </font>
      </ndxf>
    </rcc>
    <rcc rId="0" sId="2" dxf="1">
      <nc r="O188">
        <f>G188-I188-K188</f>
      </nc>
      <ndxf>
        <font>
          <b/>
          <sz val="12"/>
          <name val="Times New Roman"/>
          <scheme val="none"/>
        </font>
      </ndxf>
    </rcc>
    <rcc rId="0" sId="2" dxf="1">
      <nc r="O189">
        <f>G189-I189-K189</f>
      </nc>
      <ndxf>
        <font>
          <b/>
          <sz val="12"/>
          <name val="Times New Roman"/>
          <scheme val="none"/>
        </font>
      </ndxf>
    </rcc>
    <rcc rId="0" sId="2" dxf="1">
      <nc r="O190">
        <f>G190-I190-K190</f>
      </nc>
      <ndxf>
        <font>
          <b/>
          <sz val="12"/>
          <name val="Times New Roman"/>
          <scheme val="none"/>
        </font>
      </ndxf>
    </rcc>
    <rcc rId="0" sId="2" dxf="1">
      <nc r="O191">
        <f>G191-I191-K191</f>
      </nc>
      <ndxf>
        <font>
          <b/>
          <sz val="12"/>
          <name val="Times New Roman"/>
          <scheme val="none"/>
        </font>
      </ndxf>
    </rcc>
    <rcc rId="0" sId="2" dxf="1">
      <nc r="O192">
        <f>G192-I192-K192</f>
      </nc>
      <ndxf>
        <font>
          <b/>
          <sz val="12"/>
          <name val="Times New Roman"/>
          <scheme val="none"/>
        </font>
      </ndxf>
    </rcc>
    <rcc rId="0" sId="2" dxf="1">
      <nc r="O193">
        <f>G193-I193-K193</f>
      </nc>
      <ndxf>
        <font>
          <b/>
          <sz val="12"/>
          <name val="Times New Roman"/>
          <scheme val="none"/>
        </font>
      </ndxf>
    </rcc>
    <rcc rId="0" sId="2" dxf="1">
      <nc r="O194">
        <f>G194-I194-K194</f>
      </nc>
      <ndxf>
        <font>
          <b/>
          <sz val="12"/>
          <name val="Times New Roman"/>
          <scheme val="none"/>
        </font>
      </ndxf>
    </rcc>
    <rcc rId="0" sId="2" dxf="1">
      <nc r="O195">
        <f>G195-I195-K195</f>
      </nc>
      <ndxf>
        <font>
          <b/>
          <sz val="12"/>
          <name val="Times New Roman"/>
          <scheme val="none"/>
        </font>
      </ndxf>
    </rcc>
    <rcc rId="0" sId="2" dxf="1">
      <nc r="O196">
        <f>G196-I196-K196</f>
      </nc>
      <ndxf>
        <font>
          <b/>
          <sz val="12"/>
          <name val="Times New Roman"/>
          <scheme val="none"/>
        </font>
      </ndxf>
    </rcc>
    <rcc rId="0" sId="2" dxf="1">
      <nc r="O197">
        <f>G197-I197-K197</f>
      </nc>
      <ndxf>
        <font>
          <b/>
          <sz val="12"/>
          <name val="Times New Roman"/>
          <scheme val="none"/>
        </font>
      </ndxf>
    </rcc>
    <rcc rId="0" sId="2" dxf="1">
      <nc r="O198">
        <f>G198-I198-K198</f>
      </nc>
      <ndxf>
        <font>
          <b/>
          <sz val="12"/>
          <name val="Times New Roman"/>
          <scheme val="none"/>
        </font>
      </ndxf>
    </rcc>
    <rcc rId="0" sId="2" dxf="1">
      <nc r="O199">
        <f>G199-I199-K199</f>
      </nc>
      <ndxf>
        <font>
          <b/>
          <sz val="12"/>
          <name val="Times New Roman"/>
          <scheme val="none"/>
        </font>
      </ndxf>
    </rcc>
    <rcc rId="0" sId="2" dxf="1">
      <nc r="O200">
        <f>G200-I200-K200</f>
      </nc>
      <ndxf>
        <font>
          <b/>
          <sz val="12"/>
          <name val="Times New Roman"/>
          <scheme val="none"/>
        </font>
      </ndxf>
    </rcc>
    <rcc rId="0" sId="2" dxf="1">
      <nc r="O201">
        <f>G201-I201-K201</f>
      </nc>
      <ndxf>
        <font>
          <b/>
          <sz val="12"/>
          <name val="Times New Roman"/>
          <scheme val="none"/>
        </font>
      </ndxf>
    </rcc>
    <rcc rId="0" sId="2" dxf="1">
      <nc r="O202">
        <f>G202-I202-K202</f>
      </nc>
      <ndxf>
        <font>
          <b/>
          <sz val="12"/>
          <name val="Times New Roman"/>
          <scheme val="none"/>
        </font>
      </ndxf>
    </rcc>
    <rcc rId="0" sId="2" dxf="1">
      <nc r="O203">
        <f>G203-I203-K203</f>
      </nc>
      <ndxf>
        <font>
          <b/>
          <sz val="12"/>
          <name val="Times New Roman"/>
          <scheme val="none"/>
        </font>
      </ndxf>
    </rcc>
    <rcc rId="0" sId="2" dxf="1">
      <nc r="O204">
        <f>G204-I204-K204</f>
      </nc>
      <ndxf>
        <font>
          <b/>
          <sz val="12"/>
          <name val="Times New Roman"/>
          <scheme val="none"/>
        </font>
      </ndxf>
    </rcc>
    <rcc rId="0" sId="2" dxf="1">
      <nc r="O205">
        <f>G205-I205-K205</f>
      </nc>
      <ndxf>
        <font>
          <b/>
          <sz val="12"/>
          <name val="Times New Roman"/>
          <scheme val="none"/>
        </font>
      </ndxf>
    </rcc>
    <rcc rId="0" sId="2" dxf="1">
      <nc r="O206">
        <f>G206-I206-K206</f>
      </nc>
      <ndxf>
        <font>
          <b/>
          <sz val="12"/>
          <name val="Times New Roman"/>
          <scheme val="none"/>
        </font>
      </ndxf>
    </rcc>
    <rcc rId="0" sId="2" dxf="1">
      <nc r="O207">
        <f>G207-I207-K207</f>
      </nc>
      <ndxf>
        <font>
          <b/>
          <sz val="12"/>
          <name val="Times New Roman"/>
          <scheme val="none"/>
        </font>
      </ndxf>
    </rcc>
    <rcc rId="0" sId="2" dxf="1">
      <nc r="O208">
        <f>G208-I208-K208</f>
      </nc>
      <ndxf>
        <font>
          <b/>
          <sz val="12"/>
          <name val="Times New Roman"/>
          <scheme val="none"/>
        </font>
      </ndxf>
    </rcc>
    <rcc rId="0" sId="2" dxf="1">
      <nc r="O209">
        <f>G209-I209-K209</f>
      </nc>
      <ndxf>
        <font>
          <b/>
          <sz val="12"/>
          <name val="Times New Roman"/>
          <scheme val="none"/>
        </font>
      </ndxf>
    </rcc>
    <rcc rId="0" sId="2" dxf="1">
      <nc r="O210">
        <f>G210-I210-K210</f>
      </nc>
      <ndxf>
        <font>
          <b/>
          <sz val="12"/>
          <name val="Times New Roman"/>
          <scheme val="none"/>
        </font>
      </ndxf>
    </rcc>
    <rcc rId="0" sId="2" dxf="1">
      <nc r="O211">
        <f>G211-I211-K211</f>
      </nc>
      <ndxf>
        <font>
          <b/>
          <sz val="12"/>
          <name val="Times New Roman"/>
          <scheme val="none"/>
        </font>
      </ndxf>
    </rcc>
    <rcc rId="0" sId="2" dxf="1">
      <nc r="O212">
        <f>G212-I212-K212</f>
      </nc>
      <ndxf>
        <font>
          <b/>
          <sz val="12"/>
          <name val="Times New Roman"/>
          <scheme val="none"/>
        </font>
      </ndxf>
    </rcc>
    <rcc rId="0" sId="2" dxf="1">
      <nc r="O213">
        <f>G213-I213-K213</f>
      </nc>
      <ndxf>
        <font>
          <b/>
          <sz val="12"/>
          <name val="Times New Roman"/>
          <scheme val="none"/>
        </font>
      </ndxf>
    </rcc>
    <rcc rId="0" sId="2" dxf="1">
      <nc r="O214">
        <f>G214-I214-K214</f>
      </nc>
      <ndxf>
        <font>
          <b/>
          <sz val="12"/>
          <name val="Times New Roman"/>
          <scheme val="none"/>
        </font>
      </ndxf>
    </rcc>
    <rcc rId="0" sId="2" dxf="1">
      <nc r="O215">
        <f>G215-I215-K215</f>
      </nc>
      <ndxf>
        <font>
          <b/>
          <sz val="12"/>
          <name val="Times New Roman"/>
          <scheme val="none"/>
        </font>
      </ndxf>
    </rcc>
    <rcc rId="0" sId="2" dxf="1">
      <nc r="O216">
        <f>G216-I216-K216</f>
      </nc>
      <ndxf>
        <font>
          <b/>
          <sz val="12"/>
          <name val="Times New Roman"/>
          <scheme val="none"/>
        </font>
      </ndxf>
    </rcc>
    <rcc rId="0" sId="2" dxf="1">
      <nc r="O217">
        <f>G217-I217-K217</f>
      </nc>
      <ndxf>
        <font>
          <b/>
          <sz val="12"/>
          <name val="Times New Roman"/>
          <scheme val="none"/>
        </font>
      </ndxf>
    </rcc>
    <rcc rId="0" sId="2" dxf="1">
      <nc r="O218">
        <f>G218-I218-K218</f>
      </nc>
      <ndxf>
        <font>
          <b/>
          <sz val="12"/>
          <name val="Times New Roman"/>
          <scheme val="none"/>
        </font>
      </ndxf>
    </rcc>
    <rcc rId="0" sId="2" dxf="1">
      <nc r="O219">
        <f>G219-I219-K219</f>
      </nc>
      <ndxf>
        <font>
          <b/>
          <sz val="12"/>
          <name val="Times New Roman"/>
          <scheme val="none"/>
        </font>
      </ndxf>
    </rcc>
    <rcc rId="0" sId="2" dxf="1">
      <nc r="O220">
        <f>G220-I220-K220</f>
      </nc>
      <ndxf>
        <font>
          <b/>
          <sz val="12"/>
          <name val="Times New Roman"/>
          <scheme val="none"/>
        </font>
      </ndxf>
    </rcc>
    <rcc rId="0" sId="2" dxf="1">
      <nc r="O221">
        <f>G221-I221-K221</f>
      </nc>
      <ndxf>
        <font>
          <b/>
          <sz val="12"/>
          <name val="Times New Roman"/>
          <scheme val="none"/>
        </font>
      </ndxf>
    </rcc>
    <rcc rId="0" sId="2" dxf="1">
      <nc r="O222">
        <f>G222-I222-K222</f>
      </nc>
      <ndxf>
        <font>
          <b/>
          <sz val="12"/>
          <name val="Times New Roman"/>
          <scheme val="none"/>
        </font>
      </ndxf>
    </rcc>
    <rcc rId="0" sId="2" dxf="1">
      <nc r="O223">
        <f>G223-I223-K223</f>
      </nc>
      <ndxf>
        <font>
          <b/>
          <sz val="12"/>
          <name val="Times New Roman"/>
          <scheme val="none"/>
        </font>
      </ndxf>
    </rcc>
    <rcc rId="0" sId="2" dxf="1">
      <nc r="O224">
        <f>G224-I224-K224</f>
      </nc>
      <ndxf>
        <font>
          <b/>
          <sz val="12"/>
          <name val="Times New Roman"/>
          <scheme val="none"/>
        </font>
      </ndxf>
    </rcc>
    <rcc rId="0" sId="2" dxf="1">
      <nc r="O225">
        <f>G225-I225-K225</f>
      </nc>
      <ndxf>
        <font>
          <b/>
          <sz val="12"/>
          <name val="Times New Roman"/>
          <scheme val="none"/>
        </font>
      </ndxf>
    </rcc>
    <rcc rId="0" sId="2" dxf="1">
      <nc r="O226">
        <f>G226-I226-K226</f>
      </nc>
      <ndxf>
        <font>
          <b/>
          <sz val="12"/>
          <name val="Times New Roman"/>
          <scheme val="none"/>
        </font>
      </ndxf>
    </rcc>
    <rcc rId="0" sId="2" dxf="1">
      <nc r="O227">
        <f>G227-I227-K227</f>
      </nc>
      <ndxf>
        <font>
          <b/>
          <sz val="12"/>
          <name val="Times New Roman"/>
          <scheme val="none"/>
        </font>
      </ndxf>
    </rcc>
    <rcc rId="0" sId="2" dxf="1">
      <nc r="O228">
        <f>G228-I228-K228</f>
      </nc>
      <ndxf>
        <font>
          <b/>
          <sz val="12"/>
          <name val="Times New Roman"/>
          <scheme val="none"/>
        </font>
      </ndxf>
    </rcc>
    <rcc rId="0" sId="2" dxf="1">
      <nc r="O229">
        <f>G229-I229-K229</f>
      </nc>
      <ndxf>
        <font>
          <b/>
          <sz val="12"/>
          <name val="Times New Roman"/>
          <scheme val="none"/>
        </font>
      </ndxf>
    </rcc>
    <rcc rId="0" sId="2" dxf="1">
      <nc r="O230">
        <f>G230-I230-K230</f>
      </nc>
      <ndxf>
        <font>
          <b/>
          <sz val="12"/>
          <name val="Times New Roman"/>
          <scheme val="none"/>
        </font>
      </ndxf>
    </rcc>
    <rcc rId="0" sId="2" dxf="1">
      <nc r="O231">
        <f>G231-I231-K231</f>
      </nc>
      <ndxf>
        <font>
          <b/>
          <sz val="12"/>
          <name val="Times New Roman"/>
          <scheme val="none"/>
        </font>
      </ndxf>
    </rcc>
    <rcc rId="0" sId="2" dxf="1">
      <nc r="O232">
        <f>G232-I232-K232</f>
      </nc>
      <ndxf>
        <font>
          <b/>
          <sz val="12"/>
          <name val="Times New Roman"/>
          <scheme val="none"/>
        </font>
      </ndxf>
    </rcc>
    <rcc rId="0" sId="2" dxf="1">
      <nc r="O233">
        <f>G233-I233-K233</f>
      </nc>
      <ndxf>
        <font>
          <b/>
          <sz val="12"/>
          <name val="Times New Roman"/>
          <scheme val="none"/>
        </font>
      </ndxf>
    </rcc>
    <rcc rId="0" sId="2" dxf="1">
      <nc r="O234">
        <f>G234-I234-K234</f>
      </nc>
      <ndxf>
        <font>
          <b/>
          <sz val="12"/>
          <name val="Times New Roman"/>
          <scheme val="none"/>
        </font>
      </ndxf>
    </rcc>
    <rcc rId="0" sId="2" dxf="1">
      <nc r="O235">
        <f>G235-I235-K235</f>
      </nc>
      <ndxf>
        <font>
          <b/>
          <sz val="12"/>
          <name val="Times New Roman"/>
          <scheme val="none"/>
        </font>
      </ndxf>
    </rcc>
    <rcc rId="0" sId="2" dxf="1">
      <nc r="O236">
        <f>G236-I236-K236</f>
      </nc>
      <ndxf>
        <font>
          <b/>
          <sz val="12"/>
          <name val="Times New Roman"/>
          <scheme val="none"/>
        </font>
      </ndxf>
    </rcc>
    <rcc rId="0" sId="2" dxf="1">
      <nc r="O237">
        <f>G237-I237-K237</f>
      </nc>
      <ndxf>
        <font>
          <b/>
          <sz val="12"/>
          <name val="Times New Roman"/>
          <scheme val="none"/>
        </font>
      </ndxf>
    </rcc>
    <rcc rId="0" sId="2" dxf="1">
      <nc r="O238">
        <f>G238-I238-K238</f>
      </nc>
      <ndxf>
        <font>
          <b/>
          <sz val="12"/>
          <name val="Times New Roman"/>
          <scheme val="none"/>
        </font>
      </ndxf>
    </rcc>
    <rcc rId="0" sId="2" dxf="1">
      <nc r="O239">
        <f>G239-I239-K239</f>
      </nc>
      <ndxf>
        <font>
          <b/>
          <sz val="12"/>
          <name val="Times New Roman"/>
          <scheme val="none"/>
        </font>
      </ndxf>
    </rcc>
    <rcc rId="0" sId="2" dxf="1">
      <nc r="O240">
        <f>G240-I240-K240</f>
      </nc>
      <ndxf>
        <font>
          <b/>
          <sz val="12"/>
          <name val="Times New Roman"/>
          <scheme val="none"/>
        </font>
      </ndxf>
    </rcc>
    <rcc rId="0" sId="2" dxf="1">
      <nc r="O241">
        <f>G241-I241-K241</f>
      </nc>
      <ndxf>
        <font>
          <b/>
          <sz val="12"/>
          <name val="Times New Roman"/>
          <scheme val="none"/>
        </font>
      </ndxf>
    </rcc>
    <rcc rId="0" sId="2" dxf="1">
      <nc r="O242">
        <f>G242-I242-K242</f>
      </nc>
      <ndxf>
        <font>
          <b/>
          <sz val="12"/>
          <name val="Times New Roman"/>
          <scheme val="none"/>
        </font>
      </ndxf>
    </rcc>
    <rcc rId="0" sId="2" dxf="1">
      <nc r="O243">
        <f>G243-I243-K243</f>
      </nc>
      <ndxf>
        <font>
          <b/>
          <sz val="12"/>
          <name val="Times New Roman"/>
          <scheme val="none"/>
        </font>
      </ndxf>
    </rcc>
    <rcc rId="0" sId="2" dxf="1">
      <nc r="O244">
        <f>G244-I244-K244</f>
      </nc>
      <ndxf>
        <font>
          <b/>
          <sz val="12"/>
          <name val="Times New Roman"/>
          <scheme val="none"/>
        </font>
      </ndxf>
    </rcc>
    <rcc rId="0" sId="2" dxf="1">
      <nc r="O245">
        <f>G245-I245-K245</f>
      </nc>
      <ndxf>
        <font>
          <b/>
          <sz val="12"/>
          <name val="Times New Roman"/>
          <scheme val="none"/>
        </font>
      </ndxf>
    </rcc>
    <rcc rId="0" sId="2" dxf="1">
      <nc r="O246">
        <f>G246-I246-K246</f>
      </nc>
      <ndxf>
        <font>
          <b/>
          <sz val="12"/>
          <name val="Times New Roman"/>
          <scheme val="none"/>
        </font>
      </ndxf>
    </rcc>
    <rcc rId="0" sId="2" dxf="1">
      <nc r="O247">
        <f>G247-I247-K247</f>
      </nc>
      <ndxf>
        <font>
          <b/>
          <sz val="12"/>
          <name val="Times New Roman"/>
          <scheme val="none"/>
        </font>
      </ndxf>
    </rcc>
    <rcc rId="0" sId="2" dxf="1">
      <nc r="O248">
        <f>G248-I248-K248</f>
      </nc>
      <ndxf>
        <font>
          <b/>
          <sz val="12"/>
          <name val="Times New Roman"/>
          <scheme val="none"/>
        </font>
      </ndxf>
    </rcc>
    <rcc rId="0" sId="2" dxf="1">
      <nc r="O249">
        <f>G249-I249-K249</f>
      </nc>
      <ndxf>
        <font>
          <b/>
          <sz val="12"/>
          <name val="Times New Roman"/>
          <scheme val="none"/>
        </font>
      </ndxf>
    </rcc>
    <rcc rId="0" sId="2" dxf="1">
      <nc r="O250">
        <f>G250-I250-K250</f>
      </nc>
      <ndxf>
        <font>
          <b/>
          <sz val="12"/>
          <name val="Times New Roman"/>
          <scheme val="none"/>
        </font>
      </ndxf>
    </rcc>
    <rcc rId="0" sId="2" dxf="1">
      <nc r="O251">
        <f>G251-I251-K251</f>
      </nc>
      <ndxf>
        <font>
          <b/>
          <sz val="12"/>
          <name val="Times New Roman"/>
          <scheme val="none"/>
        </font>
      </ndxf>
    </rcc>
    <rcc rId="0" sId="2" dxf="1">
      <nc r="O252">
        <f>G252-I252-K252</f>
      </nc>
      <ndxf>
        <font>
          <b/>
          <sz val="12"/>
          <name val="Times New Roman"/>
          <scheme val="none"/>
        </font>
      </ndxf>
    </rcc>
    <rcc rId="0" sId="2" dxf="1">
      <nc r="O253">
        <f>G253-I253-K253</f>
      </nc>
      <ndxf>
        <font>
          <b/>
          <sz val="12"/>
          <name val="Times New Roman"/>
          <scheme val="none"/>
        </font>
      </ndxf>
    </rcc>
    <rcc rId="0" sId="2" dxf="1">
      <nc r="O254">
        <f>G254-I254-K254</f>
      </nc>
      <ndxf>
        <font>
          <b/>
          <sz val="12"/>
          <name val="Times New Roman"/>
          <scheme val="none"/>
        </font>
      </ndxf>
    </rcc>
    <rcc rId="0" sId="2" dxf="1">
      <nc r="O255">
        <f>G255-I255-K255</f>
      </nc>
      <ndxf>
        <font>
          <b/>
          <sz val="12"/>
          <name val="Times New Roman"/>
          <scheme val="none"/>
        </font>
      </ndxf>
    </rcc>
    <rcc rId="0" sId="2" dxf="1">
      <nc r="O256">
        <f>G256-I256-K256</f>
      </nc>
      <ndxf>
        <font>
          <b/>
          <sz val="12"/>
          <name val="Times New Roman"/>
          <scheme val="none"/>
        </font>
      </ndxf>
    </rcc>
    <rcc rId="0" sId="2" dxf="1">
      <nc r="O257">
        <f>G257-I257-K257</f>
      </nc>
      <ndxf>
        <font>
          <b/>
          <sz val="12"/>
          <name val="Times New Roman"/>
          <scheme val="none"/>
        </font>
      </ndxf>
    </rcc>
    <rcc rId="0" sId="2" dxf="1">
      <nc r="O258">
        <f>G258-I258-K258</f>
      </nc>
      <ndxf>
        <font>
          <b/>
          <sz val="12"/>
          <name val="Times New Roman"/>
          <scheme val="none"/>
        </font>
      </ndxf>
    </rcc>
    <rcc rId="0" sId="2" dxf="1">
      <nc r="O259">
        <f>G259-I259-K259</f>
      </nc>
      <ndxf>
        <font>
          <b/>
          <sz val="12"/>
          <name val="Times New Roman"/>
          <scheme val="none"/>
        </font>
      </ndxf>
    </rcc>
    <rcc rId="0" sId="2" dxf="1">
      <nc r="O260">
        <f>G260-I260-K260</f>
      </nc>
      <ndxf>
        <font>
          <b/>
          <sz val="12"/>
          <name val="Times New Roman"/>
          <scheme val="none"/>
        </font>
      </ndxf>
    </rcc>
    <rcc rId="0" sId="2" dxf="1">
      <nc r="O261">
        <f>G261-I261-K261</f>
      </nc>
      <ndxf>
        <font>
          <b/>
          <sz val="12"/>
          <name val="Times New Roman"/>
          <scheme val="none"/>
        </font>
      </ndxf>
    </rcc>
    <rcc rId="0" sId="2" dxf="1">
      <nc r="O262">
        <f>G262-I262-K262</f>
      </nc>
      <ndxf>
        <font>
          <b/>
          <sz val="12"/>
          <name val="Times New Roman"/>
          <scheme val="none"/>
        </font>
      </ndxf>
    </rcc>
    <rcc rId="0" sId="2" dxf="1">
      <nc r="O263">
        <f>G263-I263-K263</f>
      </nc>
      <ndxf>
        <font>
          <b/>
          <sz val="12"/>
          <name val="Times New Roman"/>
          <scheme val="none"/>
        </font>
      </ndxf>
    </rcc>
    <rcc rId="0" sId="2" dxf="1">
      <nc r="O264">
        <f>G264-I264-K264</f>
      </nc>
      <ndxf>
        <font>
          <b/>
          <sz val="12"/>
          <name val="Times New Roman"/>
          <scheme val="none"/>
        </font>
      </ndxf>
    </rcc>
    <rcc rId="0" sId="2" dxf="1">
      <nc r="O265">
        <f>G265-I265-K265</f>
      </nc>
      <ndxf>
        <font>
          <b/>
          <sz val="12"/>
          <name val="Times New Roman"/>
          <scheme val="none"/>
        </font>
      </ndxf>
    </rcc>
    <rcc rId="0" sId="2" dxf="1">
      <nc r="O266">
        <f>G266-I266-K266</f>
      </nc>
      <ndxf>
        <font>
          <b/>
          <sz val="12"/>
          <name val="Times New Roman"/>
          <scheme val="none"/>
        </font>
      </ndxf>
    </rcc>
    <rcc rId="0" sId="2" dxf="1">
      <nc r="O267">
        <f>G267-I267-K267</f>
      </nc>
      <ndxf>
        <font>
          <b/>
          <sz val="12"/>
          <name val="Times New Roman"/>
          <scheme val="none"/>
        </font>
      </ndxf>
    </rcc>
    <rcc rId="0" sId="2" dxf="1">
      <nc r="O268">
        <f>G268-I268-K268</f>
      </nc>
      <ndxf>
        <font>
          <b/>
          <sz val="12"/>
          <name val="Times New Roman"/>
          <scheme val="none"/>
        </font>
      </ndxf>
    </rcc>
    <rcc rId="0" sId="2" dxf="1">
      <nc r="O269">
        <f>G269-I269-K269</f>
      </nc>
      <ndxf>
        <font>
          <b/>
          <sz val="12"/>
          <name val="Times New Roman"/>
          <scheme val="none"/>
        </font>
      </ndxf>
    </rcc>
    <rcc rId="0" sId="2" dxf="1">
      <nc r="O270">
        <f>G270-I270-K270</f>
      </nc>
      <ndxf>
        <font>
          <b/>
          <sz val="12"/>
          <name val="Times New Roman"/>
          <scheme val="none"/>
        </font>
      </ndxf>
    </rcc>
    <rcc rId="0" sId="2" dxf="1">
      <nc r="O271">
        <f>G271-I271-K271</f>
      </nc>
      <ndxf>
        <font>
          <b/>
          <sz val="12"/>
          <name val="Times New Roman"/>
          <scheme val="none"/>
        </font>
      </ndxf>
    </rcc>
    <rcc rId="0" sId="2" dxf="1">
      <nc r="O272">
        <f>G272-I272-K272</f>
      </nc>
      <ndxf>
        <font>
          <b/>
          <sz val="12"/>
          <name val="Times New Roman"/>
          <scheme val="none"/>
        </font>
      </ndxf>
    </rcc>
    <rcc rId="0" sId="2" dxf="1">
      <nc r="O273">
        <f>G273-I273-K273</f>
      </nc>
      <ndxf>
        <font>
          <b/>
          <sz val="12"/>
          <name val="Times New Roman"/>
          <scheme val="none"/>
        </font>
      </ndxf>
    </rcc>
    <rcc rId="0" sId="2" dxf="1">
      <nc r="O274">
        <f>G274-I274-K274</f>
      </nc>
      <ndxf>
        <font>
          <b/>
          <sz val="12"/>
          <name val="Times New Roman"/>
          <scheme val="none"/>
        </font>
      </ndxf>
    </rcc>
    <rcc rId="0" sId="2" dxf="1">
      <nc r="O275">
        <f>G275-I275-K275</f>
      </nc>
      <ndxf>
        <font>
          <b/>
          <sz val="12"/>
          <name val="Times New Roman"/>
          <scheme val="none"/>
        </font>
      </ndxf>
    </rcc>
    <rcc rId="0" sId="2" dxf="1">
      <nc r="O276">
        <f>G276-I276-K276</f>
      </nc>
      <ndxf>
        <font>
          <b/>
          <sz val="12"/>
          <name val="Times New Roman"/>
          <scheme val="none"/>
        </font>
      </ndxf>
    </rcc>
    <rcc rId="0" sId="2" dxf="1">
      <nc r="O277">
        <f>G277-I277-K277</f>
      </nc>
      <ndxf>
        <font>
          <b/>
          <sz val="12"/>
          <name val="Times New Roman"/>
          <scheme val="none"/>
        </font>
      </ndxf>
    </rcc>
    <rcc rId="0" sId="2" dxf="1">
      <nc r="O278">
        <f>G278-I278-K278</f>
      </nc>
      <ndxf>
        <font>
          <b/>
          <sz val="12"/>
          <name val="Times New Roman"/>
          <scheme val="none"/>
        </font>
      </ndxf>
    </rcc>
    <rcc rId="0" sId="2" dxf="1">
      <nc r="O279">
        <f>G279-I279-K279</f>
      </nc>
      <ndxf>
        <font>
          <b/>
          <sz val="12"/>
          <name val="Times New Roman"/>
          <scheme val="none"/>
        </font>
      </ndxf>
    </rcc>
    <rcc rId="0" sId="2" dxf="1">
      <nc r="O280">
        <f>G280-I280-K280</f>
      </nc>
      <ndxf>
        <font>
          <b/>
          <sz val="12"/>
          <name val="Times New Roman"/>
          <scheme val="none"/>
        </font>
      </ndxf>
    </rcc>
    <rcc rId="0" sId="2" dxf="1">
      <nc r="O281">
        <f>G281-I281-K281</f>
      </nc>
      <ndxf>
        <font>
          <b/>
          <sz val="12"/>
          <name val="Times New Roman"/>
          <scheme val="none"/>
        </font>
      </ndxf>
    </rcc>
    <rcc rId="0" sId="2" dxf="1">
      <nc r="O282">
        <f>G282-I282-K282</f>
      </nc>
      <ndxf>
        <font>
          <b/>
          <sz val="12"/>
          <name val="Times New Roman"/>
          <scheme val="none"/>
        </font>
      </ndxf>
    </rcc>
    <rcc rId="0" sId="2" dxf="1">
      <nc r="O283">
        <f>G283-I283-K283</f>
      </nc>
      <ndxf>
        <font>
          <b/>
          <sz val="12"/>
          <name val="Times New Roman"/>
          <scheme val="none"/>
        </font>
      </ndxf>
    </rcc>
    <rcc rId="0" sId="2" dxf="1">
      <nc r="O284">
        <f>G284-I284-K284</f>
      </nc>
      <ndxf>
        <font>
          <b/>
          <sz val="12"/>
          <name val="Times New Roman"/>
          <scheme val="none"/>
        </font>
      </ndxf>
    </rcc>
    <rcc rId="0" sId="2" dxf="1">
      <nc r="O285">
        <f>G285-I285-K285</f>
      </nc>
      <ndxf>
        <font>
          <b/>
          <sz val="12"/>
          <name val="Times New Roman"/>
          <scheme val="none"/>
        </font>
      </ndxf>
    </rcc>
    <rcc rId="0" sId="2" dxf="1">
      <nc r="O286">
        <f>G286-I286-K286</f>
      </nc>
      <ndxf>
        <font>
          <b/>
          <sz val="12"/>
          <name val="Times New Roman"/>
          <scheme val="none"/>
        </font>
      </ndxf>
    </rcc>
    <rcc rId="0" sId="2" dxf="1">
      <nc r="O287">
        <f>G287-I287-K287</f>
      </nc>
      <ndxf>
        <font>
          <b/>
          <sz val="12"/>
          <name val="Times New Roman"/>
          <scheme val="none"/>
        </font>
      </ndxf>
    </rcc>
    <rcc rId="0" sId="2" dxf="1">
      <nc r="O288">
        <f>G288-I288-K288</f>
      </nc>
      <ndxf>
        <font>
          <b/>
          <sz val="12"/>
          <name val="Times New Roman"/>
          <scheme val="none"/>
        </font>
      </ndxf>
    </rcc>
    <rcc rId="0" sId="2" dxf="1">
      <nc r="O289">
        <f>G289-I289-K289</f>
      </nc>
      <ndxf>
        <font>
          <b/>
          <sz val="12"/>
          <name val="Times New Roman"/>
          <scheme val="none"/>
        </font>
      </ndxf>
    </rcc>
    <rcc rId="0" sId="2" dxf="1">
      <nc r="O290">
        <f>G290-I290-K290</f>
      </nc>
      <ndxf>
        <font>
          <b/>
          <sz val="12"/>
          <name val="Times New Roman"/>
          <scheme val="none"/>
        </font>
      </ndxf>
    </rcc>
    <rcc rId="0" sId="2" dxf="1">
      <nc r="O291">
        <f>G291-I291-K291</f>
      </nc>
      <ndxf>
        <font>
          <b/>
          <sz val="12"/>
          <name val="Times New Roman"/>
          <scheme val="none"/>
        </font>
      </ndxf>
    </rcc>
    <rcc rId="0" sId="2" dxf="1">
      <nc r="O292">
        <f>G292-I292-K292</f>
      </nc>
      <ndxf>
        <font>
          <b/>
          <sz val="12"/>
          <name val="Times New Roman"/>
          <scheme val="none"/>
        </font>
      </ndxf>
    </rcc>
    <rcc rId="0" sId="2" dxf="1">
      <nc r="O293">
        <f>G293-I293-K293</f>
      </nc>
      <ndxf>
        <font>
          <b/>
          <sz val="12"/>
          <name val="Times New Roman"/>
          <scheme val="none"/>
        </font>
      </ndxf>
    </rcc>
    <rcc rId="0" sId="2" dxf="1">
      <nc r="O294">
        <f>G294-I294-K294</f>
      </nc>
      <ndxf>
        <font>
          <b/>
          <sz val="12"/>
          <name val="Times New Roman"/>
          <scheme val="none"/>
        </font>
      </ndxf>
    </rcc>
    <rcc rId="0" sId="2" dxf="1">
      <nc r="O295">
        <f>G295-I295-K295</f>
      </nc>
      <ndxf>
        <font>
          <b/>
          <sz val="12"/>
          <name val="Times New Roman"/>
          <scheme val="none"/>
        </font>
      </ndxf>
    </rcc>
    <rcc rId="0" sId="2" dxf="1">
      <nc r="O296">
        <f>G296-I296-K296</f>
      </nc>
      <ndxf>
        <font>
          <b/>
          <sz val="12"/>
          <name val="Times New Roman"/>
          <scheme val="none"/>
        </font>
      </ndxf>
    </rcc>
    <rcc rId="0" sId="2" dxf="1">
      <nc r="O297">
        <f>G297-I297-K297</f>
      </nc>
      <ndxf>
        <font>
          <b/>
          <sz val="12"/>
          <name val="Times New Roman"/>
          <scheme val="none"/>
        </font>
      </ndxf>
    </rcc>
    <rcc rId="0" sId="2" dxf="1">
      <nc r="O298">
        <f>G298-I298-K298</f>
      </nc>
      <ndxf>
        <font>
          <b/>
          <sz val="12"/>
          <name val="Times New Roman"/>
          <scheme val="none"/>
        </font>
      </ndxf>
    </rcc>
    <rcc rId="0" sId="2" dxf="1">
      <nc r="O299">
        <f>G299-I299-K299</f>
      </nc>
      <ndxf>
        <font>
          <b/>
          <sz val="12"/>
          <name val="Times New Roman"/>
          <scheme val="none"/>
        </font>
      </ndxf>
    </rcc>
    <rcc rId="0" sId="2" dxf="1">
      <nc r="O300">
        <f>G300-I300-K300</f>
      </nc>
      <ndxf>
        <font>
          <b/>
          <sz val="12"/>
          <name val="Times New Roman"/>
          <scheme val="none"/>
        </font>
      </ndxf>
    </rcc>
    <rcc rId="0" sId="2" dxf="1">
      <nc r="O301">
        <f>G301-I301-K301</f>
      </nc>
      <ndxf>
        <font>
          <b/>
          <sz val="12"/>
          <name val="Times New Roman"/>
          <scheme val="none"/>
        </font>
      </ndxf>
    </rcc>
    <rcc rId="0" sId="2" dxf="1">
      <nc r="O302">
        <f>G302-I302-K302</f>
      </nc>
      <ndxf>
        <font>
          <b/>
          <sz val="12"/>
          <name val="Times New Roman"/>
          <scheme val="none"/>
        </font>
      </ndxf>
    </rcc>
    <rcc rId="0" sId="2" dxf="1">
      <nc r="O303">
        <f>G303-I303-K303</f>
      </nc>
      <ndxf>
        <font>
          <b/>
          <sz val="12"/>
          <name val="Times New Roman"/>
          <scheme val="none"/>
        </font>
      </ndxf>
    </rcc>
    <rcc rId="0" sId="2" dxf="1">
      <nc r="O304">
        <f>G304-I304-K304</f>
      </nc>
      <ndxf>
        <font>
          <b/>
          <sz val="12"/>
          <name val="Times New Roman"/>
          <scheme val="none"/>
        </font>
      </ndxf>
    </rcc>
    <rcc rId="0" sId="2" dxf="1">
      <nc r="O305">
        <f>G305-I305-K305</f>
      </nc>
      <ndxf>
        <font>
          <b/>
          <sz val="12"/>
          <name val="Times New Roman"/>
          <scheme val="none"/>
        </font>
      </ndxf>
    </rcc>
    <rcc rId="0" sId="2" dxf="1">
      <nc r="O306">
        <f>G306-I306-K306</f>
      </nc>
      <ndxf>
        <font>
          <b/>
          <sz val="12"/>
          <name val="Times New Roman"/>
          <scheme val="none"/>
        </font>
      </ndxf>
    </rcc>
    <rcc rId="0" sId="2" dxf="1">
      <nc r="O307">
        <f>G307-I307-K307</f>
      </nc>
      <ndxf>
        <font>
          <b/>
          <sz val="12"/>
          <name val="Times New Roman"/>
          <scheme val="none"/>
        </font>
      </ndxf>
    </rcc>
    <rcc rId="0" sId="2" dxf="1">
      <nc r="O308">
        <f>G308-I308-K308</f>
      </nc>
      <ndxf>
        <font>
          <b/>
          <sz val="12"/>
          <name val="Times New Roman"/>
          <scheme val="none"/>
        </font>
      </ndxf>
    </rcc>
    <rcc rId="0" sId="2" dxf="1">
      <nc r="O309">
        <f>G309-I309-K309</f>
      </nc>
      <ndxf>
        <font>
          <b/>
          <sz val="12"/>
          <name val="Times New Roman"/>
          <scheme val="none"/>
        </font>
      </ndxf>
    </rcc>
    <rcc rId="0" sId="2" dxf="1">
      <nc r="O310">
        <f>G310-I310-K310</f>
      </nc>
      <ndxf>
        <font>
          <b/>
          <sz val="12"/>
          <name val="Times New Roman"/>
          <scheme val="none"/>
        </font>
      </ndxf>
    </rcc>
    <rcc rId="0" sId="2" dxf="1">
      <nc r="O311">
        <f>G311-I311-K311</f>
      </nc>
      <ndxf>
        <font>
          <b/>
          <sz val="12"/>
          <name val="Times New Roman"/>
          <scheme val="none"/>
        </font>
      </ndxf>
    </rcc>
    <rcc rId="0" sId="2" dxf="1">
      <nc r="O312">
        <f>G312-I312-K312</f>
      </nc>
      <ndxf>
        <font>
          <b/>
          <sz val="12"/>
          <name val="Times New Roman"/>
          <scheme val="none"/>
        </font>
      </ndxf>
    </rcc>
    <rcc rId="0" sId="2" dxf="1">
      <nc r="O313">
        <f>G313-I313-K313</f>
      </nc>
      <ndxf>
        <font>
          <b/>
          <sz val="12"/>
          <name val="Times New Roman"/>
          <scheme val="none"/>
        </font>
      </ndxf>
    </rcc>
    <rcc rId="0" sId="2" dxf="1">
      <nc r="O314">
        <f>G314-I314-K314</f>
      </nc>
      <ndxf>
        <font>
          <b/>
          <sz val="12"/>
          <name val="Times New Roman"/>
          <scheme val="none"/>
        </font>
      </ndxf>
    </rcc>
    <rcc rId="0" sId="2" dxf="1">
      <nc r="O315">
        <f>G315-I315-K315</f>
      </nc>
      <ndxf>
        <font>
          <b/>
          <sz val="12"/>
          <name val="Times New Roman"/>
          <scheme val="none"/>
        </font>
      </ndxf>
    </rcc>
    <rcc rId="0" sId="2" dxf="1">
      <nc r="O316">
        <f>G316-I316-K316</f>
      </nc>
      <ndxf>
        <font>
          <b/>
          <sz val="12"/>
          <name val="Times New Roman"/>
          <scheme val="none"/>
        </font>
      </ndxf>
    </rcc>
    <rcc rId="0" sId="2" dxf="1">
      <nc r="O317">
        <f>G317-I317-K317</f>
      </nc>
      <ndxf>
        <font>
          <b/>
          <sz val="12"/>
          <name val="Times New Roman"/>
          <scheme val="none"/>
        </font>
      </ndxf>
    </rcc>
    <rcc rId="0" sId="2" dxf="1">
      <nc r="O318">
        <f>G318-I318-K318</f>
      </nc>
      <ndxf>
        <font>
          <b/>
          <sz val="12"/>
          <name val="Times New Roman"/>
          <scheme val="none"/>
        </font>
      </ndxf>
    </rcc>
    <rcc rId="0" sId="2" dxf="1">
      <nc r="O319">
        <f>G319-I319-K319</f>
      </nc>
      <ndxf>
        <font>
          <b/>
          <sz val="12"/>
          <name val="Times New Roman"/>
          <scheme val="none"/>
        </font>
      </ndxf>
    </rcc>
    <rcc rId="0" sId="2" dxf="1">
      <nc r="O320">
        <f>G320-I320-K320</f>
      </nc>
      <ndxf>
        <font>
          <b/>
          <sz val="12"/>
          <name val="Times New Roman"/>
          <scheme val="none"/>
        </font>
      </ndxf>
    </rcc>
    <rcc rId="0" sId="2" dxf="1">
      <nc r="O321">
        <f>G321-I321-K321</f>
      </nc>
      <ndxf>
        <font>
          <b/>
          <sz val="12"/>
          <name val="Times New Roman"/>
          <scheme val="none"/>
        </font>
      </ndxf>
    </rcc>
    <rcc rId="0" sId="2" dxf="1">
      <nc r="O322">
        <f>G322-I322-K322</f>
      </nc>
      <ndxf>
        <font>
          <b/>
          <sz val="12"/>
          <name val="Times New Roman"/>
          <scheme val="none"/>
        </font>
      </ndxf>
    </rcc>
    <rcc rId="0" sId="2" dxf="1">
      <nc r="O323">
        <f>G323-I323-K323</f>
      </nc>
      <ndxf>
        <font>
          <b/>
          <sz val="12"/>
          <name val="Times New Roman"/>
          <scheme val="none"/>
        </font>
      </ndxf>
    </rcc>
    <rcc rId="0" sId="2" dxf="1">
      <nc r="O324">
        <f>G324-I324-K324</f>
      </nc>
      <ndxf>
        <font>
          <b/>
          <sz val="12"/>
          <name val="Times New Roman"/>
          <scheme val="none"/>
        </font>
      </ndxf>
    </rcc>
    <rcc rId="0" sId="2" dxf="1">
      <nc r="O325">
        <f>G325-I325-K325</f>
      </nc>
      <ndxf>
        <font>
          <b/>
          <sz val="12"/>
          <name val="Times New Roman"/>
          <scheme val="none"/>
        </font>
      </ndxf>
    </rcc>
    <rcc rId="0" sId="2" dxf="1">
      <nc r="O326">
        <f>G326-I326-K326</f>
      </nc>
      <ndxf>
        <font>
          <b/>
          <sz val="12"/>
          <name val="Times New Roman"/>
          <scheme val="none"/>
        </font>
      </ndxf>
    </rcc>
    <rcc rId="0" sId="2" dxf="1">
      <nc r="O327">
        <f>G327-I327-K327</f>
      </nc>
      <ndxf>
        <font>
          <b/>
          <sz val="12"/>
          <name val="Times New Roman"/>
          <scheme val="none"/>
        </font>
      </ndxf>
    </rcc>
    <rcc rId="0" sId="2" dxf="1">
      <nc r="O328">
        <f>G328-I328-K328</f>
      </nc>
      <ndxf>
        <font>
          <b/>
          <sz val="12"/>
          <name val="Times New Roman"/>
          <scheme val="none"/>
        </font>
      </ndxf>
    </rcc>
    <rcc rId="0" sId="2" dxf="1">
      <nc r="O329">
        <f>G329-I329-K329</f>
      </nc>
      <ndxf>
        <font>
          <b/>
          <sz val="12"/>
          <name val="Times New Roman"/>
          <scheme val="none"/>
        </font>
      </ndxf>
    </rcc>
    <rcc rId="0" sId="2" dxf="1">
      <nc r="O330">
        <f>G330-I330-K330</f>
      </nc>
      <ndxf>
        <font>
          <b/>
          <sz val="12"/>
          <name val="Times New Roman"/>
          <scheme val="none"/>
        </font>
      </ndxf>
    </rcc>
    <rcc rId="0" sId="2" dxf="1">
      <nc r="O331">
        <f>G331-I331-K331</f>
      </nc>
      <ndxf>
        <font>
          <b/>
          <sz val="12"/>
          <name val="Times New Roman"/>
          <scheme val="none"/>
        </font>
      </ndxf>
    </rcc>
    <rcc rId="0" sId="2" dxf="1">
      <nc r="O332">
        <f>G332-I332-K332</f>
      </nc>
      <ndxf>
        <font>
          <b/>
          <sz val="12"/>
          <name val="Times New Roman"/>
          <scheme val="none"/>
        </font>
      </ndxf>
    </rcc>
    <rcc rId="0" sId="2" dxf="1">
      <nc r="O333">
        <f>G333-I333-K333</f>
      </nc>
      <ndxf>
        <font>
          <b/>
          <sz val="12"/>
          <name val="Times New Roman"/>
          <scheme val="none"/>
        </font>
      </ndxf>
    </rcc>
    <rcc rId="0" sId="2" dxf="1">
      <nc r="O334">
        <f>G334-I334-K334</f>
      </nc>
      <ndxf>
        <font>
          <b/>
          <sz val="12"/>
          <name val="Times New Roman"/>
          <scheme val="none"/>
        </font>
      </ndxf>
    </rcc>
    <rcc rId="0" sId="2" dxf="1">
      <nc r="O335">
        <f>G335-I335-K335</f>
      </nc>
      <ndxf>
        <font>
          <b/>
          <sz val="12"/>
          <name val="Times New Roman"/>
          <scheme val="none"/>
        </font>
      </ndxf>
    </rcc>
    <rcc rId="0" sId="2" dxf="1">
      <nc r="O336">
        <f>G336-I336-K336</f>
      </nc>
      <ndxf>
        <font>
          <b/>
          <sz val="12"/>
          <name val="Times New Roman"/>
          <scheme val="none"/>
        </font>
      </ndxf>
    </rcc>
    <rcc rId="0" sId="2" dxf="1">
      <nc r="O337">
        <f>G337-I337-K337</f>
      </nc>
      <ndxf>
        <font>
          <b/>
          <sz val="12"/>
          <name val="Times New Roman"/>
          <scheme val="none"/>
        </font>
      </ndxf>
    </rcc>
    <rcc rId="0" sId="2" dxf="1">
      <nc r="O338">
        <f>G338-I338-K338</f>
      </nc>
      <ndxf>
        <font>
          <b/>
          <sz val="12"/>
          <name val="Times New Roman"/>
          <scheme val="none"/>
        </font>
      </ndxf>
    </rcc>
    <rcc rId="0" sId="2" dxf="1">
      <nc r="O339">
        <f>G339-I339-K339</f>
      </nc>
      <ndxf>
        <font>
          <b/>
          <sz val="12"/>
          <name val="Times New Roman"/>
          <scheme val="none"/>
        </font>
      </ndxf>
    </rcc>
    <rcc rId="0" sId="2" dxf="1">
      <nc r="O340">
        <f>G340-I340-K340</f>
      </nc>
      <ndxf>
        <font>
          <b/>
          <sz val="12"/>
          <name val="Times New Roman"/>
          <scheme val="none"/>
        </font>
      </ndxf>
    </rcc>
    <rcc rId="0" sId="2" dxf="1">
      <nc r="O341">
        <f>G341-I341-K341</f>
      </nc>
      <ndxf>
        <font>
          <b/>
          <sz val="12"/>
          <name val="Times New Roman"/>
          <scheme val="none"/>
        </font>
      </ndxf>
    </rcc>
    <rcc rId="0" sId="2" dxf="1">
      <nc r="O342">
        <f>G342-I342-K342</f>
      </nc>
      <ndxf>
        <font>
          <b/>
          <sz val="12"/>
          <name val="Times New Roman"/>
          <scheme val="none"/>
        </font>
      </ndxf>
    </rcc>
    <rcc rId="0" sId="2" dxf="1">
      <nc r="O343">
        <f>G343-I343-K343</f>
      </nc>
      <ndxf>
        <font>
          <b/>
          <sz val="12"/>
          <name val="Times New Roman"/>
          <scheme val="none"/>
        </font>
      </ndxf>
    </rcc>
    <rcc rId="0" sId="2" dxf="1">
      <nc r="O344">
        <f>G344-I344-K344</f>
      </nc>
      <ndxf>
        <font>
          <b/>
          <sz val="12"/>
          <name val="Times New Roman"/>
          <scheme val="none"/>
        </font>
      </ndxf>
    </rcc>
    <rcc rId="0" sId="2" dxf="1">
      <nc r="O345">
        <f>G345-I345-K345</f>
      </nc>
      <ndxf>
        <font>
          <b/>
          <sz val="12"/>
          <name val="Times New Roman"/>
          <scheme val="none"/>
        </font>
      </ndxf>
    </rcc>
    <rcc rId="0" sId="2" dxf="1">
      <nc r="O346">
        <f>G346-I346-K346</f>
      </nc>
      <ndxf>
        <font>
          <b/>
          <sz val="12"/>
          <name val="Times New Roman"/>
          <scheme val="none"/>
        </font>
      </ndxf>
    </rcc>
    <rcc rId="0" sId="2" dxf="1">
      <nc r="O347">
        <f>G347-I347-K347</f>
      </nc>
      <ndxf>
        <font>
          <b/>
          <sz val="12"/>
          <name val="Times New Roman"/>
          <scheme val="none"/>
        </font>
      </ndxf>
    </rcc>
    <rcc rId="0" sId="2" dxf="1">
      <nc r="O348">
        <f>G348-I348-K348</f>
      </nc>
      <ndxf>
        <font>
          <b/>
          <sz val="12"/>
          <name val="Times New Roman"/>
          <scheme val="none"/>
        </font>
      </ndxf>
    </rcc>
    <rcc rId="0" sId="2" dxf="1">
      <nc r="O349">
        <f>G349-I349-K349</f>
      </nc>
      <ndxf>
        <font>
          <b/>
          <sz val="12"/>
          <name val="Times New Roman"/>
          <scheme val="none"/>
        </font>
      </ndxf>
    </rcc>
    <rcc rId="0" sId="2" dxf="1">
      <nc r="O350">
        <f>G350-I350-K350</f>
      </nc>
      <ndxf>
        <font>
          <b/>
          <sz val="12"/>
          <name val="Times New Roman"/>
          <scheme val="none"/>
        </font>
      </ndxf>
    </rcc>
    <rcc rId="0" sId="2" dxf="1">
      <nc r="O351">
        <f>G351-I351-K351</f>
      </nc>
      <ndxf>
        <font>
          <b/>
          <sz val="12"/>
          <name val="Times New Roman"/>
          <scheme val="none"/>
        </font>
      </ndxf>
    </rcc>
    <rcc rId="0" sId="2" dxf="1">
      <nc r="O352">
        <f>G352-I352-K352</f>
      </nc>
      <ndxf>
        <font>
          <b/>
          <sz val="12"/>
          <name val="Times New Roman"/>
          <scheme val="none"/>
        </font>
      </ndxf>
    </rcc>
    <rcc rId="0" sId="2" dxf="1">
      <nc r="O353">
        <f>G353-I353-K353</f>
      </nc>
      <ndxf>
        <font>
          <b/>
          <sz val="12"/>
          <name val="Times New Roman"/>
          <scheme val="none"/>
        </font>
      </ndxf>
    </rcc>
    <rcc rId="0" sId="2" dxf="1">
      <nc r="O354">
        <f>G354-I354-K354</f>
      </nc>
      <ndxf>
        <font>
          <b/>
          <sz val="12"/>
          <name val="Times New Roman"/>
          <scheme val="none"/>
        </font>
      </ndxf>
    </rcc>
    <rcc rId="0" sId="2" dxf="1">
      <nc r="O355">
        <f>G355-I355-K355</f>
      </nc>
      <ndxf>
        <font>
          <b/>
          <sz val="12"/>
          <name val="Times New Roman"/>
          <scheme val="none"/>
        </font>
      </ndxf>
    </rcc>
    <rcc rId="0" sId="2" dxf="1">
      <nc r="O356">
        <f>G356-I356-K356</f>
      </nc>
      <ndxf>
        <font>
          <b/>
          <sz val="12"/>
          <name val="Times New Roman"/>
          <scheme val="none"/>
        </font>
      </ndxf>
    </rcc>
    <rcc rId="0" sId="2" dxf="1">
      <nc r="O357">
        <f>G357-I357-K357</f>
      </nc>
      <ndxf>
        <font>
          <b/>
          <sz val="12"/>
          <name val="Times New Roman"/>
          <scheme val="none"/>
        </font>
      </ndxf>
    </rcc>
    <rcc rId="0" sId="2" dxf="1">
      <nc r="O358">
        <f>G358-I358-K358</f>
      </nc>
      <ndxf>
        <font>
          <b/>
          <sz val="12"/>
          <name val="Times New Roman"/>
          <scheme val="none"/>
        </font>
      </ndxf>
    </rcc>
    <rcc rId="0" sId="2" dxf="1">
      <nc r="O359">
        <f>G359-I359-K359</f>
      </nc>
      <ndxf>
        <font>
          <b/>
          <sz val="12"/>
          <name val="Times New Roman"/>
          <scheme val="none"/>
        </font>
      </ndxf>
    </rcc>
    <rcc rId="0" sId="2" dxf="1">
      <nc r="O360">
        <f>G360-I360-K360</f>
      </nc>
      <ndxf>
        <font>
          <b/>
          <sz val="12"/>
          <name val="Times New Roman"/>
          <scheme val="none"/>
        </font>
      </ndxf>
    </rcc>
    <rcc rId="0" sId="2" dxf="1">
      <nc r="O361">
        <f>G361-I361-K361</f>
      </nc>
      <ndxf>
        <font>
          <b/>
          <sz val="12"/>
          <name val="Times New Roman"/>
          <scheme val="none"/>
        </font>
      </ndxf>
    </rcc>
    <rcc rId="0" sId="2" dxf="1">
      <nc r="O362">
        <f>G362-I362-K362</f>
      </nc>
      <ndxf>
        <font>
          <b/>
          <sz val="12"/>
          <name val="Times New Roman"/>
          <scheme val="none"/>
        </font>
      </ndxf>
    </rcc>
    <rcc rId="0" sId="2" dxf="1">
      <nc r="O363">
        <f>G363-I363-K363</f>
      </nc>
      <ndxf>
        <font>
          <b/>
          <sz val="12"/>
          <name val="Times New Roman"/>
          <scheme val="none"/>
        </font>
      </ndxf>
    </rcc>
    <rcc rId="0" sId="2" dxf="1">
      <nc r="O364">
        <f>G364-I364-K364</f>
      </nc>
      <ndxf>
        <font>
          <b/>
          <sz val="12"/>
          <name val="Times New Roman"/>
          <scheme val="none"/>
        </font>
      </ndxf>
    </rcc>
    <rcc rId="0" sId="2" dxf="1">
      <nc r="O365">
        <f>G365-I365-K365</f>
      </nc>
      <ndxf>
        <font>
          <b/>
          <sz val="12"/>
          <name val="Times New Roman"/>
          <scheme val="none"/>
        </font>
      </ndxf>
    </rcc>
    <rcc rId="0" sId="2" dxf="1">
      <nc r="O366">
        <f>G366-I366-K366</f>
      </nc>
      <ndxf>
        <font>
          <b/>
          <sz val="12"/>
          <name val="Times New Roman"/>
          <scheme val="none"/>
        </font>
      </ndxf>
    </rcc>
    <rcc rId="0" sId="2" dxf="1">
      <nc r="O367">
        <f>G367-I367-K367</f>
      </nc>
      <ndxf>
        <font>
          <b/>
          <sz val="12"/>
          <name val="Times New Roman"/>
          <scheme val="none"/>
        </font>
      </ndxf>
    </rcc>
    <rcc rId="0" sId="2" dxf="1">
      <nc r="O368">
        <f>G368-I368-K368</f>
      </nc>
      <ndxf>
        <font>
          <b/>
          <sz val="12"/>
          <name val="Times New Roman"/>
          <scheme val="none"/>
        </font>
      </ndxf>
    </rcc>
    <rcc rId="0" sId="2" dxf="1">
      <nc r="O369">
        <f>G369-I369-K369</f>
      </nc>
      <ndxf>
        <font>
          <b/>
          <sz val="12"/>
          <name val="Times New Roman"/>
          <scheme val="none"/>
        </font>
      </ndxf>
    </rcc>
    <rcc rId="0" sId="2" dxf="1">
      <nc r="O370">
        <f>G370-I370-K370</f>
      </nc>
      <ndxf>
        <font>
          <b/>
          <sz val="12"/>
          <name val="Times New Roman"/>
          <scheme val="none"/>
        </font>
      </ndxf>
    </rcc>
    <rcc rId="0" sId="2" dxf="1">
      <nc r="O371">
        <f>G371-I371-K371</f>
      </nc>
      <ndxf>
        <font>
          <b/>
          <sz val="12"/>
          <name val="Times New Roman"/>
          <scheme val="none"/>
        </font>
      </ndxf>
    </rcc>
    <rcc rId="0" sId="2" dxf="1">
      <nc r="O372">
        <f>G372-I372-K372</f>
      </nc>
      <ndxf>
        <font>
          <b/>
          <sz val="12"/>
          <name val="Times New Roman"/>
          <scheme val="none"/>
        </font>
      </ndxf>
    </rcc>
    <rcc rId="0" sId="2" dxf="1">
      <nc r="O373">
        <f>G373-I373-K373</f>
      </nc>
      <ndxf>
        <font>
          <b/>
          <sz val="12"/>
          <name val="Times New Roman"/>
          <scheme val="none"/>
        </font>
      </ndxf>
    </rcc>
    <rcc rId="0" sId="2" dxf="1">
      <nc r="O374">
        <f>G374-I374-K374</f>
      </nc>
      <ndxf>
        <font>
          <b/>
          <sz val="12"/>
          <name val="Times New Roman"/>
          <scheme val="none"/>
        </font>
      </ndxf>
    </rcc>
    <rcc rId="0" sId="2" dxf="1">
      <nc r="O375">
        <f>G375-I375-K375</f>
      </nc>
      <ndxf>
        <font>
          <b/>
          <sz val="12"/>
          <name val="Times New Roman"/>
          <scheme val="none"/>
        </font>
      </ndxf>
    </rcc>
    <rcc rId="0" sId="2" dxf="1">
      <nc r="O376">
        <f>G376-I376-K376</f>
      </nc>
      <ndxf>
        <font>
          <b/>
          <sz val="12"/>
          <name val="Times New Roman"/>
          <scheme val="none"/>
        </font>
      </ndxf>
    </rcc>
    <rcc rId="0" sId="2" dxf="1">
      <nc r="O377">
        <f>G377-I377-K377</f>
      </nc>
      <ndxf>
        <font>
          <b/>
          <sz val="12"/>
          <name val="Times New Roman"/>
          <scheme val="none"/>
        </font>
      </ndxf>
    </rcc>
    <rcc rId="0" sId="2" dxf="1">
      <nc r="O378">
        <f>G378-I378-K378</f>
      </nc>
      <ndxf>
        <font>
          <b/>
          <sz val="12"/>
          <name val="Times New Roman"/>
          <scheme val="none"/>
        </font>
      </ndxf>
    </rcc>
    <rcc rId="0" sId="2" dxf="1">
      <nc r="O379">
        <f>G379-I379-K379</f>
      </nc>
      <ndxf>
        <font>
          <b/>
          <sz val="12"/>
          <name val="Times New Roman"/>
          <scheme val="none"/>
        </font>
      </ndxf>
    </rcc>
    <rcc rId="0" sId="2" dxf="1">
      <nc r="O380">
        <f>G380-I380-K380</f>
      </nc>
      <ndxf>
        <font>
          <b/>
          <sz val="12"/>
          <name val="Times New Roman"/>
          <scheme val="none"/>
        </font>
      </ndxf>
    </rcc>
    <rcc rId="0" sId="2" dxf="1">
      <nc r="O381">
        <f>G381-I381-K381</f>
      </nc>
      <ndxf>
        <font>
          <b/>
          <sz val="12"/>
          <name val="Times New Roman"/>
          <scheme val="none"/>
        </font>
      </ndxf>
    </rcc>
    <rcc rId="0" sId="2" dxf="1">
      <nc r="O382">
        <f>G382-I382-K382</f>
      </nc>
      <ndxf>
        <font>
          <b/>
          <sz val="12"/>
          <name val="Times New Roman"/>
          <scheme val="none"/>
        </font>
      </ndxf>
    </rcc>
    <rcc rId="0" sId="2" dxf="1">
      <nc r="O383">
        <f>G383-I383-K383</f>
      </nc>
      <ndxf>
        <font>
          <b/>
          <sz val="12"/>
          <name val="Times New Roman"/>
          <scheme val="none"/>
        </font>
      </ndxf>
    </rcc>
    <rcc rId="0" sId="2" dxf="1">
      <nc r="O384">
        <f>G384-I384-K384</f>
      </nc>
      <ndxf>
        <font>
          <b/>
          <sz val="12"/>
          <name val="Times New Roman"/>
          <scheme val="none"/>
        </font>
      </ndxf>
    </rcc>
    <rcc rId="0" sId="2" dxf="1">
      <nc r="O385">
        <f>G385-I385-K385</f>
      </nc>
      <ndxf>
        <font>
          <b/>
          <sz val="12"/>
          <name val="Times New Roman"/>
          <scheme val="none"/>
        </font>
      </ndxf>
    </rcc>
    <rcc rId="0" sId="2" dxf="1">
      <nc r="O386">
        <f>G386-I386-K386</f>
      </nc>
      <ndxf>
        <font>
          <b/>
          <sz val="12"/>
          <name val="Times New Roman"/>
          <scheme val="none"/>
        </font>
      </ndxf>
    </rcc>
    <rcc rId="0" sId="2" dxf="1">
      <nc r="O387">
        <f>G387-I387-K387</f>
      </nc>
      <ndxf>
        <font>
          <b/>
          <sz val="12"/>
          <name val="Times New Roman"/>
          <scheme val="none"/>
        </font>
      </ndxf>
    </rcc>
    <rcc rId="0" sId="2" dxf="1">
      <nc r="O388">
        <f>G388-I388-K388</f>
      </nc>
      <ndxf>
        <font>
          <b/>
          <sz val="12"/>
          <name val="Times New Roman"/>
          <scheme val="none"/>
        </font>
      </ndxf>
    </rcc>
    <rcc rId="0" sId="2" dxf="1">
      <nc r="O389">
        <f>G389-I389-K389</f>
      </nc>
      <ndxf>
        <font>
          <b/>
          <sz val="12"/>
          <name val="Times New Roman"/>
          <scheme val="none"/>
        </font>
      </ndxf>
    </rcc>
    <rcc rId="0" sId="2" dxf="1">
      <nc r="O390">
        <f>G390-I390-K390</f>
      </nc>
      <ndxf>
        <font>
          <b/>
          <sz val="12"/>
          <name val="Times New Roman"/>
          <scheme val="none"/>
        </font>
      </ndxf>
    </rcc>
    <rcc rId="0" sId="2" dxf="1">
      <nc r="O391">
        <f>G391-I391-K391</f>
      </nc>
      <ndxf>
        <font>
          <b/>
          <sz val="12"/>
          <name val="Times New Roman"/>
          <scheme val="none"/>
        </font>
      </ndxf>
    </rcc>
    <rcc rId="0" sId="2" dxf="1">
      <nc r="O392">
        <f>G392-I392-K392</f>
      </nc>
      <ndxf>
        <font>
          <b/>
          <sz val="12"/>
          <name val="Times New Roman"/>
          <scheme val="none"/>
        </font>
      </ndxf>
    </rcc>
    <rcc rId="0" sId="2" dxf="1">
      <nc r="O393">
        <f>G393-I393-K393</f>
      </nc>
      <ndxf>
        <font>
          <b/>
          <sz val="12"/>
          <name val="Times New Roman"/>
          <scheme val="none"/>
        </font>
      </ndxf>
    </rcc>
    <rcc rId="0" sId="2" dxf="1">
      <nc r="O394">
        <f>G394-I394-K394</f>
      </nc>
      <ndxf>
        <font>
          <b/>
          <sz val="12"/>
          <name val="Times New Roman"/>
          <scheme val="none"/>
        </font>
      </ndxf>
    </rcc>
    <rcc rId="0" sId="2" dxf="1">
      <nc r="O395">
        <f>G395-I395-K395</f>
      </nc>
      <ndxf>
        <font>
          <b/>
          <sz val="12"/>
          <name val="Times New Roman"/>
          <scheme val="none"/>
        </font>
      </ndxf>
    </rcc>
    <rcc rId="0" sId="2" dxf="1">
      <nc r="O396">
        <f>G396-I396-K396</f>
      </nc>
      <ndxf>
        <font>
          <b/>
          <sz val="12"/>
          <name val="Times New Roman"/>
          <scheme val="none"/>
        </font>
      </ndxf>
    </rcc>
    <rcc rId="0" sId="2" dxf="1">
      <nc r="O397">
        <f>G397-I397-K397</f>
      </nc>
      <ndxf>
        <font>
          <b/>
          <sz val="12"/>
          <name val="Times New Roman"/>
          <scheme val="none"/>
        </font>
      </ndxf>
    </rcc>
    <rcc rId="0" sId="2" dxf="1">
      <nc r="O398">
        <f>G398-I398-K398</f>
      </nc>
      <ndxf>
        <font>
          <b/>
          <sz val="12"/>
          <name val="Times New Roman"/>
          <scheme val="none"/>
        </font>
      </ndxf>
    </rcc>
    <rcc rId="0" sId="2" dxf="1">
      <nc r="O399">
        <f>G399-I399-K399</f>
      </nc>
      <ndxf>
        <font>
          <b/>
          <sz val="12"/>
          <name val="Times New Roman"/>
          <scheme val="none"/>
        </font>
      </ndxf>
    </rcc>
    <rcc rId="0" sId="2" dxf="1">
      <nc r="O400">
        <f>G400-I400-K400</f>
      </nc>
      <ndxf>
        <font>
          <b/>
          <sz val="12"/>
          <name val="Times New Roman"/>
          <scheme val="none"/>
        </font>
      </ndxf>
    </rcc>
    <rcc rId="0" sId="2" dxf="1">
      <nc r="O401">
        <f>G401-I401-K401</f>
      </nc>
      <ndxf>
        <font>
          <b/>
          <sz val="12"/>
          <name val="Times New Roman"/>
          <scheme val="none"/>
        </font>
      </ndxf>
    </rcc>
    <rcc rId="0" sId="2" dxf="1">
      <nc r="O402">
        <f>G402-I402-K402</f>
      </nc>
      <ndxf>
        <font>
          <b/>
          <sz val="12"/>
          <name val="Times New Roman"/>
          <scheme val="none"/>
        </font>
      </ndxf>
    </rcc>
    <rcc rId="0" sId="2" dxf="1">
      <nc r="O403">
        <f>G403-I403-K403</f>
      </nc>
      <ndxf>
        <font>
          <b/>
          <sz val="12"/>
          <name val="Times New Roman"/>
          <scheme val="none"/>
        </font>
      </ndxf>
    </rcc>
    <rcc rId="0" sId="2" dxf="1">
      <nc r="O404">
        <f>G404-I404-K404</f>
      </nc>
      <ndxf>
        <font>
          <b/>
          <sz val="12"/>
          <name val="Times New Roman"/>
          <scheme val="none"/>
        </font>
      </ndxf>
    </rcc>
    <rcc rId="0" sId="2" dxf="1">
      <nc r="O405">
        <f>G405-I405-K405</f>
      </nc>
      <ndxf>
        <font>
          <b/>
          <sz val="12"/>
          <name val="Times New Roman"/>
          <scheme val="none"/>
        </font>
      </ndxf>
    </rcc>
    <rcc rId="0" sId="2" dxf="1">
      <nc r="O406">
        <f>G406-I406-K406</f>
      </nc>
      <ndxf>
        <font>
          <b/>
          <sz val="12"/>
          <name val="Times New Roman"/>
          <scheme val="none"/>
        </font>
      </ndxf>
    </rcc>
    <rcc rId="0" sId="2" dxf="1">
      <nc r="O407">
        <f>G407-I407-K407</f>
      </nc>
      <ndxf>
        <font>
          <b/>
          <sz val="12"/>
          <name val="Times New Roman"/>
          <scheme val="none"/>
        </font>
      </ndxf>
    </rcc>
    <rcc rId="0" sId="2" dxf="1">
      <nc r="O408">
        <f>G408-I408-K408</f>
      </nc>
      <ndxf>
        <font>
          <b/>
          <sz val="12"/>
          <name val="Times New Roman"/>
          <scheme val="none"/>
        </font>
      </ndxf>
    </rcc>
    <rcc rId="0" sId="2" dxf="1">
      <nc r="O409">
        <f>G409-I409-K409</f>
      </nc>
      <ndxf>
        <font>
          <b/>
          <sz val="12"/>
          <name val="Times New Roman"/>
          <scheme val="none"/>
        </font>
      </ndxf>
    </rcc>
    <rcc rId="0" sId="2" dxf="1">
      <nc r="O410">
        <f>G410-I410-K410</f>
      </nc>
      <ndxf>
        <font>
          <b/>
          <sz val="12"/>
          <name val="Times New Roman"/>
          <scheme val="none"/>
        </font>
      </ndxf>
    </rcc>
    <rcc rId="0" sId="2" dxf="1">
      <nc r="O411">
        <f>G411-I411-K411</f>
      </nc>
      <ndxf>
        <font>
          <b/>
          <sz val="12"/>
          <name val="Times New Roman"/>
          <scheme val="none"/>
        </font>
      </ndxf>
    </rcc>
    <rcc rId="0" sId="2" dxf="1">
      <nc r="O412">
        <f>G412-I412-K412</f>
      </nc>
      <ndxf>
        <font>
          <b/>
          <sz val="12"/>
          <name val="Times New Roman"/>
          <scheme val="none"/>
        </font>
      </ndxf>
    </rcc>
    <rcc rId="0" sId="2" dxf="1">
      <nc r="O413">
        <f>G413-I413-K413</f>
      </nc>
      <ndxf>
        <font>
          <b/>
          <sz val="12"/>
          <name val="Times New Roman"/>
          <scheme val="none"/>
        </font>
      </ndxf>
    </rcc>
    <rcc rId="0" sId="2" dxf="1">
      <nc r="O414">
        <f>G414-I414-K414</f>
      </nc>
      <ndxf>
        <font>
          <b/>
          <sz val="12"/>
          <name val="Times New Roman"/>
          <scheme val="none"/>
        </font>
      </ndxf>
    </rcc>
    <rcc rId="0" sId="2" dxf="1">
      <nc r="O415">
        <f>G415-I415-K415</f>
      </nc>
      <ndxf>
        <font>
          <b/>
          <sz val="12"/>
          <name val="Times New Roman"/>
          <scheme val="none"/>
        </font>
      </ndxf>
    </rcc>
    <rcc rId="0" sId="2" dxf="1">
      <nc r="O416">
        <f>G416-I416-K416</f>
      </nc>
      <ndxf>
        <font>
          <b/>
          <sz val="12"/>
          <name val="Times New Roman"/>
          <scheme val="none"/>
        </font>
      </ndxf>
    </rcc>
    <rcc rId="0" sId="2" dxf="1">
      <nc r="O417">
        <f>G417-I417-K417</f>
      </nc>
      <ndxf>
        <font>
          <b/>
          <sz val="12"/>
          <name val="Times New Roman"/>
          <scheme val="none"/>
        </font>
      </ndxf>
    </rcc>
    <rcc rId="0" sId="2" dxf="1">
      <nc r="O418">
        <f>G418-I418-K418</f>
      </nc>
      <ndxf>
        <font>
          <b/>
          <sz val="12"/>
          <name val="Times New Roman"/>
          <scheme val="none"/>
        </font>
      </ndxf>
    </rcc>
    <rcc rId="0" sId="2" dxf="1">
      <nc r="O419">
        <f>G419-I419-K419</f>
      </nc>
      <ndxf>
        <font>
          <b/>
          <sz val="12"/>
          <name val="Times New Roman"/>
          <scheme val="none"/>
        </font>
      </ndxf>
    </rcc>
    <rcc rId="0" sId="2" dxf="1">
      <nc r="O420">
        <f>G420-I420-K420</f>
      </nc>
      <ndxf>
        <font>
          <b/>
          <sz val="12"/>
          <name val="Times New Roman"/>
          <scheme val="none"/>
        </font>
      </ndxf>
    </rcc>
    <rcc rId="0" sId="2" dxf="1">
      <nc r="O421">
        <f>G421-I421-K421</f>
      </nc>
      <ndxf>
        <font>
          <b/>
          <sz val="12"/>
          <name val="Times New Roman"/>
          <scheme val="none"/>
        </font>
      </ndxf>
    </rcc>
    <rcc rId="0" sId="2" dxf="1">
      <nc r="O422">
        <f>G422-I422-K422</f>
      </nc>
      <ndxf>
        <font>
          <b/>
          <sz val="12"/>
          <name val="Times New Roman"/>
          <scheme val="none"/>
        </font>
      </ndxf>
    </rcc>
    <rcc rId="0" sId="2" dxf="1">
      <nc r="O423">
        <f>G423-I423-K423</f>
      </nc>
      <ndxf>
        <font>
          <b/>
          <sz val="12"/>
          <name val="Times New Roman"/>
          <scheme val="none"/>
        </font>
      </ndxf>
    </rcc>
    <rcc rId="0" sId="2" dxf="1">
      <nc r="O424">
        <f>G424-I424-K424</f>
      </nc>
      <ndxf>
        <font>
          <b/>
          <sz val="12"/>
          <name val="Times New Roman"/>
          <scheme val="none"/>
        </font>
      </ndxf>
    </rcc>
    <rcc rId="0" sId="2" dxf="1">
      <nc r="O425">
        <f>G425-I425-K425</f>
      </nc>
      <ndxf>
        <font>
          <b/>
          <sz val="12"/>
          <name val="Times New Roman"/>
          <scheme val="none"/>
        </font>
      </ndxf>
    </rcc>
    <rcc rId="0" sId="2" dxf="1">
      <nc r="O426">
        <f>G426-I426-K426</f>
      </nc>
      <ndxf>
        <font>
          <b/>
          <sz val="12"/>
          <name val="Times New Roman"/>
          <scheme val="none"/>
        </font>
      </ndxf>
    </rcc>
    <rcc rId="0" sId="2" dxf="1">
      <nc r="O427">
        <f>G427-I427-K427</f>
      </nc>
      <ndxf>
        <font>
          <b/>
          <sz val="12"/>
          <name val="Times New Roman"/>
          <scheme val="none"/>
        </font>
      </ndxf>
    </rcc>
    <rcc rId="0" sId="2" dxf="1">
      <nc r="O428">
        <f>G428-I428-K428</f>
      </nc>
      <ndxf>
        <font>
          <b/>
          <sz val="12"/>
          <name val="Times New Roman"/>
          <scheme val="none"/>
        </font>
      </ndxf>
    </rcc>
    <rcc rId="0" sId="2" dxf="1">
      <nc r="O429">
        <f>G429-I429-K429</f>
      </nc>
      <ndxf>
        <font>
          <b/>
          <sz val="12"/>
          <name val="Times New Roman"/>
          <scheme val="none"/>
        </font>
      </ndxf>
    </rcc>
    <rcc rId="0" sId="2" dxf="1">
      <nc r="O430">
        <f>G430-I430-K430</f>
      </nc>
      <ndxf>
        <font>
          <b/>
          <sz val="12"/>
          <name val="Times New Roman"/>
          <scheme val="none"/>
        </font>
      </ndxf>
    </rcc>
    <rcc rId="0" sId="2" dxf="1">
      <nc r="O431">
        <f>G431-I431-K431</f>
      </nc>
      <ndxf>
        <font>
          <b/>
          <sz val="12"/>
          <name val="Times New Roman"/>
          <scheme val="none"/>
        </font>
      </ndxf>
    </rcc>
    <rcc rId="0" sId="2" dxf="1">
      <nc r="O432">
        <f>G432-I432-K432</f>
      </nc>
      <ndxf>
        <font>
          <b/>
          <sz val="12"/>
          <name val="Times New Roman"/>
          <scheme val="none"/>
        </font>
      </ndxf>
    </rcc>
    <rcc rId="0" sId="2" dxf="1">
      <nc r="O433">
        <f>G433-I433-K433</f>
      </nc>
      <ndxf>
        <font>
          <b/>
          <sz val="12"/>
          <name val="Times New Roman"/>
          <scheme val="none"/>
        </font>
      </ndxf>
    </rcc>
    <rcc rId="0" sId="2" dxf="1">
      <nc r="O434">
        <f>G434-I434-K434</f>
      </nc>
      <ndxf>
        <font>
          <b/>
          <sz val="12"/>
          <name val="Times New Roman"/>
          <scheme val="none"/>
        </font>
      </ndxf>
    </rcc>
    <rcc rId="0" sId="2" dxf="1">
      <nc r="O435">
        <f>G435-I435-K435</f>
      </nc>
      <ndxf>
        <font>
          <b/>
          <sz val="12"/>
          <name val="Times New Roman"/>
          <scheme val="none"/>
        </font>
      </ndxf>
    </rcc>
    <rcc rId="0" sId="2" dxf="1">
      <nc r="O436">
        <f>G436-I436-K436</f>
      </nc>
      <ndxf>
        <font>
          <b/>
          <sz val="12"/>
          <name val="Times New Roman"/>
          <scheme val="none"/>
        </font>
      </ndxf>
    </rcc>
    <rcc rId="0" sId="2" dxf="1">
      <nc r="O437">
        <f>G437-I437-K437</f>
      </nc>
      <ndxf>
        <font>
          <b/>
          <sz val="12"/>
          <name val="Times New Roman"/>
          <scheme val="none"/>
        </font>
      </ndxf>
    </rcc>
    <rcc rId="0" sId="2" dxf="1">
      <nc r="O438">
        <f>G438-I438-K438</f>
      </nc>
      <ndxf>
        <font>
          <b/>
          <sz val="12"/>
          <name val="Times New Roman"/>
          <scheme val="none"/>
        </font>
      </ndxf>
    </rcc>
    <rcc rId="0" sId="2" dxf="1">
      <nc r="O439">
        <f>G439-I439-K439</f>
      </nc>
      <ndxf>
        <font>
          <b/>
          <sz val="12"/>
          <name val="Times New Roman"/>
          <scheme val="none"/>
        </font>
      </ndxf>
    </rcc>
    <rcc rId="0" sId="2" dxf="1">
      <nc r="O440">
        <f>G440-I440-K440</f>
      </nc>
      <ndxf>
        <font>
          <b/>
          <sz val="12"/>
          <name val="Times New Roman"/>
          <scheme val="none"/>
        </font>
      </ndxf>
    </rcc>
    <rcc rId="0" sId="2" dxf="1">
      <nc r="O441">
        <f>G441-I441-K441</f>
      </nc>
      <ndxf>
        <font>
          <b/>
          <sz val="12"/>
          <name val="Times New Roman"/>
          <scheme val="none"/>
        </font>
      </ndxf>
    </rcc>
    <rcc rId="0" sId="2" dxf="1">
      <nc r="O442">
        <f>G442-I442-K442</f>
      </nc>
      <ndxf>
        <font>
          <b/>
          <sz val="12"/>
          <name val="Times New Roman"/>
          <scheme val="none"/>
        </font>
      </ndxf>
    </rcc>
    <rcc rId="0" sId="2" dxf="1">
      <nc r="O443">
        <f>G443-I443-K443</f>
      </nc>
      <ndxf>
        <font>
          <b/>
          <sz val="12"/>
          <name val="Times New Roman"/>
          <scheme val="none"/>
        </font>
      </ndxf>
    </rcc>
    <rcc rId="0" sId="2" dxf="1">
      <nc r="O444">
        <f>G444-I444-K444</f>
      </nc>
      <ndxf>
        <font>
          <b/>
          <sz val="12"/>
          <name val="Times New Roman"/>
          <scheme val="none"/>
        </font>
      </ndxf>
    </rcc>
    <rcc rId="0" sId="2" dxf="1">
      <nc r="O445">
        <f>G445-I445-K445</f>
      </nc>
      <ndxf>
        <font>
          <b/>
          <sz val="12"/>
          <name val="Times New Roman"/>
          <scheme val="none"/>
        </font>
      </ndxf>
    </rcc>
    <rcc rId="0" sId="2" dxf="1">
      <nc r="O446">
        <f>G446-I446-K446</f>
      </nc>
      <ndxf>
        <font>
          <b/>
          <sz val="12"/>
          <name val="Times New Roman"/>
          <scheme val="none"/>
        </font>
      </ndxf>
    </rcc>
    <rcc rId="0" sId="2" dxf="1">
      <nc r="O447">
        <f>G447-I447-K447</f>
      </nc>
      <ndxf>
        <font>
          <b/>
          <sz val="12"/>
          <name val="Times New Roman"/>
          <scheme val="none"/>
        </font>
      </ndxf>
    </rcc>
    <rcc rId="0" sId="2" dxf="1">
      <nc r="O448">
        <f>G448-I448-K448</f>
      </nc>
      <ndxf>
        <font>
          <b/>
          <sz val="12"/>
          <name val="Times New Roman"/>
          <scheme val="none"/>
        </font>
      </ndxf>
    </rcc>
    <rcc rId="0" sId="2" dxf="1">
      <nc r="O449">
        <f>G449-I449-K449</f>
      </nc>
      <ndxf>
        <font>
          <b/>
          <sz val="12"/>
          <name val="Times New Roman"/>
          <scheme val="none"/>
        </font>
      </ndxf>
    </rcc>
    <rcc rId="0" sId="2" dxf="1">
      <nc r="O450">
        <f>G450-I450-K450</f>
      </nc>
      <ndxf>
        <font>
          <b/>
          <sz val="12"/>
          <name val="Times New Roman"/>
          <scheme val="none"/>
        </font>
      </ndxf>
    </rcc>
    <rcc rId="0" sId="2" dxf="1">
      <nc r="O451">
        <f>G451-I451-K451</f>
      </nc>
      <ndxf>
        <font>
          <b/>
          <sz val="12"/>
          <name val="Times New Roman"/>
          <scheme val="none"/>
        </font>
      </ndxf>
    </rcc>
    <rcc rId="0" sId="2" dxf="1">
      <nc r="O452">
        <f>G452-I452-K452</f>
      </nc>
      <ndxf>
        <font>
          <b/>
          <sz val="12"/>
          <name val="Times New Roman"/>
          <scheme val="none"/>
        </font>
      </ndxf>
    </rcc>
    <rcc rId="0" sId="2" dxf="1">
      <nc r="O453">
        <f>G453-I453-K453</f>
      </nc>
      <ndxf>
        <font>
          <b/>
          <sz val="12"/>
          <name val="Times New Roman"/>
          <scheme val="none"/>
        </font>
      </ndxf>
    </rcc>
    <rcc rId="0" sId="2" dxf="1">
      <nc r="O454">
        <f>G454-I454-K454</f>
      </nc>
      <ndxf>
        <font>
          <b/>
          <sz val="12"/>
          <name val="Times New Roman"/>
          <scheme val="none"/>
        </font>
      </ndxf>
    </rcc>
    <rcc rId="0" sId="2" dxf="1">
      <nc r="O455">
        <f>G455-I455-K455</f>
      </nc>
      <ndxf>
        <font>
          <b/>
          <sz val="12"/>
          <name val="Times New Roman"/>
          <scheme val="none"/>
        </font>
      </ndxf>
    </rcc>
    <rcc rId="0" sId="2" dxf="1">
      <nc r="O456">
        <f>G456-I456-K456</f>
      </nc>
      <ndxf>
        <font>
          <b/>
          <sz val="12"/>
          <name val="Times New Roman"/>
          <scheme val="none"/>
        </font>
      </ndxf>
    </rcc>
    <rcc rId="0" sId="2" dxf="1">
      <nc r="O457">
        <f>G457-I457-K457</f>
      </nc>
      <ndxf>
        <font>
          <b/>
          <sz val="12"/>
          <name val="Times New Roman"/>
          <scheme val="none"/>
        </font>
      </ndxf>
    </rcc>
    <rcc rId="0" sId="2" dxf="1">
      <nc r="O458">
        <f>G458-I458-K458</f>
      </nc>
      <ndxf>
        <font>
          <b/>
          <sz val="12"/>
          <name val="Times New Roman"/>
          <scheme val="none"/>
        </font>
      </ndxf>
    </rcc>
    <rcc rId="0" sId="2" dxf="1">
      <nc r="O459">
        <f>G459-I459-K459</f>
      </nc>
      <ndxf>
        <font>
          <b/>
          <sz val="12"/>
          <name val="Times New Roman"/>
          <scheme val="none"/>
        </font>
      </ndxf>
    </rcc>
    <rcc rId="0" sId="2" dxf="1">
      <nc r="O460">
        <f>G460-I460-K460</f>
      </nc>
      <ndxf>
        <font>
          <b/>
          <sz val="12"/>
          <name val="Times New Roman"/>
          <scheme val="none"/>
        </font>
      </ndxf>
    </rcc>
    <rcc rId="0" sId="2" dxf="1">
      <nc r="O461">
        <f>G461-I461-K461</f>
      </nc>
      <ndxf>
        <font>
          <b/>
          <sz val="12"/>
          <name val="Times New Roman"/>
          <scheme val="none"/>
        </font>
      </ndxf>
    </rcc>
    <rcc rId="0" sId="2" dxf="1">
      <nc r="O462">
        <f>G462-I462-K462</f>
      </nc>
      <ndxf>
        <font>
          <b/>
          <sz val="12"/>
          <name val="Times New Roman"/>
          <scheme val="none"/>
        </font>
      </ndxf>
    </rcc>
    <rcc rId="0" sId="2" dxf="1">
      <nc r="O463">
        <f>G463-I463-K463</f>
      </nc>
      <ndxf>
        <font>
          <b/>
          <sz val="12"/>
          <name val="Times New Roman"/>
          <scheme val="none"/>
        </font>
      </ndxf>
    </rcc>
    <rcc rId="0" sId="2" dxf="1">
      <nc r="O464">
        <f>G464-I464-K464</f>
      </nc>
      <ndxf>
        <font>
          <b/>
          <sz val="12"/>
          <name val="Times New Roman"/>
          <scheme val="none"/>
        </font>
      </ndxf>
    </rcc>
    <rcc rId="0" sId="2" dxf="1">
      <nc r="O465">
        <f>G465-I465-K465</f>
      </nc>
      <ndxf>
        <font>
          <b/>
          <sz val="12"/>
          <name val="Times New Roman"/>
          <scheme val="none"/>
        </font>
      </ndxf>
    </rcc>
    <rcc rId="0" sId="2" dxf="1">
      <nc r="O466">
        <f>G466-I466-K466</f>
      </nc>
      <ndxf>
        <font>
          <b/>
          <sz val="12"/>
          <name val="Times New Roman"/>
          <scheme val="none"/>
        </font>
      </ndxf>
    </rcc>
    <rcc rId="0" sId="2" dxf="1">
      <nc r="O467">
        <f>G467-I467-K467</f>
      </nc>
      <ndxf>
        <font>
          <b/>
          <sz val="12"/>
          <name val="Times New Roman"/>
          <scheme val="none"/>
        </font>
      </ndxf>
    </rcc>
    <rcc rId="0" sId="2" dxf="1">
      <nc r="O468">
        <f>G468-I468-K468</f>
      </nc>
      <ndxf>
        <font>
          <b/>
          <sz val="12"/>
          <name val="Times New Roman"/>
          <scheme val="none"/>
        </font>
      </ndxf>
    </rcc>
    <rcc rId="0" sId="2" dxf="1">
      <nc r="O469">
        <f>G469-I469-K469</f>
      </nc>
      <ndxf>
        <font>
          <b/>
          <sz val="12"/>
          <name val="Times New Roman"/>
          <scheme val="none"/>
        </font>
      </ndxf>
    </rcc>
    <rcc rId="0" sId="2" dxf="1">
      <nc r="O470">
        <f>G470-I470-K470</f>
      </nc>
      <ndxf>
        <font>
          <b/>
          <sz val="12"/>
          <name val="Times New Roman"/>
          <scheme val="none"/>
        </font>
      </ndxf>
    </rcc>
    <rcc rId="0" sId="2" dxf="1">
      <nc r="O471">
        <f>G471-I471-K471</f>
      </nc>
      <ndxf>
        <font>
          <b/>
          <sz val="12"/>
          <name val="Times New Roman"/>
          <scheme val="none"/>
        </font>
      </ndxf>
    </rcc>
    <rcc rId="0" sId="2" dxf="1">
      <nc r="O472">
        <f>G472-I472-K472</f>
      </nc>
      <ndxf>
        <font>
          <b/>
          <sz val="12"/>
          <name val="Times New Roman"/>
          <scheme val="none"/>
        </font>
      </ndxf>
    </rcc>
    <rcc rId="0" sId="2" dxf="1">
      <nc r="O473">
        <f>G473-I473-K473</f>
      </nc>
      <ndxf>
        <font>
          <b/>
          <sz val="12"/>
          <name val="Times New Roman"/>
          <scheme val="none"/>
        </font>
      </ndxf>
    </rcc>
    <rcc rId="0" sId="2" dxf="1">
      <nc r="O474">
        <f>G474-I474-K474</f>
      </nc>
      <ndxf>
        <font>
          <b/>
          <sz val="12"/>
          <name val="Times New Roman"/>
          <scheme val="none"/>
        </font>
      </ndxf>
    </rcc>
    <rcc rId="0" sId="2" dxf="1">
      <nc r="O475">
        <f>G475-I475-K475</f>
      </nc>
      <ndxf>
        <font>
          <b/>
          <sz val="12"/>
          <name val="Times New Roman"/>
          <scheme val="none"/>
        </font>
      </ndxf>
    </rcc>
    <rcc rId="0" sId="2" dxf="1">
      <nc r="O476">
        <f>G476-I476-K476</f>
      </nc>
      <ndxf>
        <font>
          <b/>
          <sz val="12"/>
          <name val="Times New Roman"/>
          <scheme val="none"/>
        </font>
      </ndxf>
    </rcc>
    <rcc rId="0" sId="2" dxf="1">
      <nc r="O477">
        <f>G477-I477-K477</f>
      </nc>
      <ndxf>
        <font>
          <b/>
          <sz val="12"/>
          <name val="Times New Roman"/>
          <scheme val="none"/>
        </font>
      </ndxf>
    </rcc>
    <rcc rId="0" sId="2" dxf="1">
      <nc r="O478">
        <f>G478-I478-K478</f>
      </nc>
      <ndxf>
        <font>
          <b/>
          <sz val="12"/>
          <name val="Times New Roman"/>
          <scheme val="none"/>
        </font>
      </ndxf>
    </rcc>
    <rcc rId="0" sId="2" dxf="1">
      <nc r="O479">
        <f>G479-I479-K479</f>
      </nc>
      <ndxf>
        <font>
          <b/>
          <sz val="12"/>
          <name val="Times New Roman"/>
          <scheme val="none"/>
        </font>
      </ndxf>
    </rcc>
    <rcc rId="0" sId="2" dxf="1">
      <nc r="O480">
        <f>G480-I480-K480</f>
      </nc>
      <ndxf>
        <font>
          <b/>
          <sz val="12"/>
          <name val="Times New Roman"/>
          <scheme val="none"/>
        </font>
      </ndxf>
    </rcc>
    <rcc rId="0" sId="2" dxf="1">
      <nc r="O481">
        <f>G481-I481-K481</f>
      </nc>
      <ndxf>
        <font>
          <b/>
          <sz val="12"/>
          <name val="Times New Roman"/>
          <scheme val="none"/>
        </font>
      </ndxf>
    </rcc>
    <rcc rId="0" sId="2" dxf="1">
      <nc r="O482">
        <f>G482-I482-K482</f>
      </nc>
      <ndxf>
        <font>
          <b/>
          <sz val="12"/>
          <name val="Times New Roman"/>
          <scheme val="none"/>
        </font>
      </ndxf>
    </rcc>
    <rcc rId="0" sId="2" dxf="1">
      <nc r="O483">
        <f>G483-I483-K483</f>
      </nc>
      <ndxf>
        <font>
          <b/>
          <sz val="12"/>
          <name val="Times New Roman"/>
          <scheme val="none"/>
        </font>
      </ndxf>
    </rcc>
    <rcc rId="0" sId="2" dxf="1">
      <nc r="O484">
        <f>G484-I484-K484</f>
      </nc>
      <ndxf>
        <font>
          <b/>
          <sz val="12"/>
          <name val="Times New Roman"/>
          <scheme val="none"/>
        </font>
      </ndxf>
    </rcc>
    <rcc rId="0" sId="2" dxf="1">
      <nc r="O485">
        <f>G485-I485-K485</f>
      </nc>
      <ndxf>
        <font>
          <b/>
          <sz val="12"/>
          <name val="Times New Roman"/>
          <scheme val="none"/>
        </font>
      </ndxf>
    </rcc>
    <rcc rId="0" sId="2" dxf="1">
      <nc r="O486">
        <f>G486-I486-K486</f>
      </nc>
      <ndxf>
        <font>
          <b/>
          <sz val="12"/>
          <name val="Times New Roman"/>
          <scheme val="none"/>
        </font>
      </ndxf>
    </rcc>
    <rcc rId="0" sId="2" dxf="1">
      <nc r="O487">
        <f>G487-I487-K487</f>
      </nc>
      <ndxf>
        <font>
          <b/>
          <sz val="12"/>
          <name val="Times New Roman"/>
          <scheme val="none"/>
        </font>
      </ndxf>
    </rcc>
    <rcc rId="0" sId="2" dxf="1">
      <nc r="O488">
        <f>G488-I488-K488</f>
      </nc>
      <ndxf>
        <font>
          <b/>
          <sz val="12"/>
          <name val="Times New Roman"/>
          <scheme val="none"/>
        </font>
      </ndxf>
    </rcc>
    <rcc rId="0" sId="2" dxf="1">
      <nc r="O489">
        <f>G489-I489-K489</f>
      </nc>
      <ndxf>
        <font>
          <b/>
          <sz val="12"/>
          <name val="Times New Roman"/>
          <scheme val="none"/>
        </font>
      </ndxf>
    </rcc>
    <rcc rId="0" sId="2" dxf="1">
      <nc r="O490">
        <f>G490-I490-K490</f>
      </nc>
      <ndxf>
        <font>
          <b/>
          <sz val="12"/>
          <name val="Times New Roman"/>
          <scheme val="none"/>
        </font>
      </ndxf>
    </rcc>
    <rcc rId="0" sId="2" dxf="1">
      <nc r="O491">
        <f>G491-I491-K491</f>
      </nc>
      <ndxf>
        <font>
          <b/>
          <sz val="12"/>
          <name val="Times New Roman"/>
          <scheme val="none"/>
        </font>
      </ndxf>
    </rcc>
    <rcc rId="0" sId="2" dxf="1">
      <nc r="O492">
        <f>G492-I492-K492</f>
      </nc>
      <ndxf>
        <font>
          <b/>
          <sz val="12"/>
          <name val="Times New Roman"/>
          <scheme val="none"/>
        </font>
      </ndxf>
    </rcc>
    <rcc rId="0" sId="2" dxf="1">
      <nc r="O493">
        <f>G493-I493-K493</f>
      </nc>
      <ndxf>
        <font>
          <b/>
          <sz val="12"/>
          <name val="Times New Roman"/>
          <scheme val="none"/>
        </font>
      </ndxf>
    </rcc>
    <rcc rId="0" sId="2" dxf="1">
      <nc r="O494">
        <f>G494-I494-K494</f>
      </nc>
      <ndxf>
        <font>
          <b/>
          <sz val="12"/>
          <name val="Times New Roman"/>
          <scheme val="none"/>
        </font>
      </ndxf>
    </rcc>
    <rcc rId="0" sId="2" dxf="1">
      <nc r="O495">
        <f>G495-I495-K495</f>
      </nc>
      <ndxf>
        <font>
          <b/>
          <sz val="12"/>
          <name val="Times New Roman"/>
          <scheme val="none"/>
        </font>
      </ndxf>
    </rcc>
    <rcc rId="0" sId="2" dxf="1">
      <nc r="O496">
        <f>G496-I496-K496</f>
      </nc>
      <ndxf>
        <font>
          <b/>
          <sz val="12"/>
          <name val="Times New Roman"/>
          <scheme val="none"/>
        </font>
      </ndxf>
    </rcc>
    <rcc rId="0" sId="2" dxf="1">
      <nc r="O497">
        <f>G497-I497-K497</f>
      </nc>
      <ndxf>
        <font>
          <b/>
          <sz val="12"/>
          <name val="Times New Roman"/>
          <scheme val="none"/>
        </font>
      </ndxf>
    </rcc>
    <rcc rId="0" sId="2" dxf="1">
      <nc r="O498">
        <f>G498-I498-K498</f>
      </nc>
      <ndxf>
        <font>
          <b/>
          <sz val="12"/>
          <name val="Times New Roman"/>
          <scheme val="none"/>
        </font>
      </ndxf>
    </rcc>
    <rcc rId="0" sId="2" dxf="1">
      <nc r="O499">
        <f>G499-I499-K499</f>
      </nc>
      <ndxf>
        <font>
          <b/>
          <sz val="12"/>
          <name val="Times New Roman"/>
          <scheme val="none"/>
        </font>
      </ndxf>
    </rcc>
    <rcc rId="0" sId="2" dxf="1">
      <nc r="O500">
        <f>G500-I500-K500</f>
      </nc>
      <ndxf>
        <font>
          <b/>
          <sz val="12"/>
          <name val="Times New Roman"/>
          <scheme val="none"/>
        </font>
      </ndxf>
    </rcc>
    <rcc rId="0" sId="2" dxf="1">
      <nc r="O501">
        <f>G501-I501-K501</f>
      </nc>
      <ndxf>
        <font>
          <b/>
          <sz val="12"/>
          <name val="Times New Roman"/>
          <scheme val="none"/>
        </font>
      </ndxf>
    </rcc>
    <rcc rId="0" sId="2" dxf="1">
      <nc r="O502">
        <f>G502-I502-K502</f>
      </nc>
      <ndxf>
        <font>
          <b/>
          <sz val="12"/>
          <name val="Times New Roman"/>
          <scheme val="none"/>
        </font>
      </ndxf>
    </rcc>
    <rcc rId="0" sId="2" dxf="1">
      <nc r="O503">
        <f>G503-I503-K503</f>
      </nc>
      <ndxf>
        <font>
          <b/>
          <sz val="12"/>
          <name val="Times New Roman"/>
          <scheme val="none"/>
        </font>
      </ndxf>
    </rcc>
    <rcc rId="0" sId="2" dxf="1">
      <nc r="O504">
        <f>G504-I504-K504</f>
      </nc>
      <ndxf>
        <font>
          <b/>
          <sz val="12"/>
          <name val="Times New Roman"/>
          <scheme val="none"/>
        </font>
      </ndxf>
    </rcc>
    <rcc rId="0" sId="2" dxf="1">
      <nc r="O505">
        <f>G505-I505-K505</f>
      </nc>
      <ndxf>
        <font>
          <b/>
          <sz val="12"/>
          <name val="Times New Roman"/>
          <scheme val="none"/>
        </font>
      </ndxf>
    </rcc>
    <rcc rId="0" sId="2" dxf="1">
      <nc r="O506">
        <f>G506-I506-K506</f>
      </nc>
      <ndxf>
        <font>
          <b/>
          <sz val="12"/>
          <name val="Times New Roman"/>
          <scheme val="none"/>
        </font>
      </ndxf>
    </rcc>
    <rcc rId="0" sId="2" dxf="1">
      <nc r="O507">
        <f>G507-I507-K507</f>
      </nc>
      <ndxf>
        <font>
          <b/>
          <sz val="12"/>
          <name val="Times New Roman"/>
          <scheme val="none"/>
        </font>
      </ndxf>
    </rcc>
    <rcc rId="0" sId="2" dxf="1">
      <nc r="O508">
        <f>G508-I508-K508</f>
      </nc>
      <ndxf>
        <font>
          <b/>
          <sz val="12"/>
          <name val="Times New Roman"/>
          <scheme val="none"/>
        </font>
      </ndxf>
    </rcc>
    <rcc rId="0" sId="2" dxf="1">
      <nc r="O509">
        <f>G509-I509-K509</f>
      </nc>
      <ndxf>
        <font>
          <b/>
          <sz val="12"/>
          <name val="Times New Roman"/>
          <scheme val="none"/>
        </font>
      </ndxf>
    </rcc>
    <rcc rId="0" sId="2" dxf="1">
      <nc r="O510">
        <f>G510-I510-K510</f>
      </nc>
      <ndxf>
        <font>
          <b/>
          <sz val="12"/>
          <name val="Times New Roman"/>
          <scheme val="none"/>
        </font>
      </ndxf>
    </rcc>
    <rcc rId="0" sId="2" dxf="1">
      <nc r="O511">
        <f>G511-I511-K511</f>
      </nc>
      <ndxf>
        <font>
          <b/>
          <sz val="12"/>
          <name val="Times New Roman"/>
          <scheme val="none"/>
        </font>
      </ndxf>
    </rcc>
    <rcc rId="0" sId="2" dxf="1">
      <nc r="O512">
        <f>G512-I512-K512</f>
      </nc>
      <ndxf>
        <font>
          <b/>
          <sz val="12"/>
          <name val="Times New Roman"/>
          <scheme val="none"/>
        </font>
      </ndxf>
    </rcc>
    <rcc rId="0" sId="2" dxf="1">
      <nc r="O513">
        <f>G513-I513-K513</f>
      </nc>
      <ndxf>
        <font>
          <b/>
          <sz val="12"/>
          <name val="Times New Roman"/>
          <scheme val="none"/>
        </font>
      </ndxf>
    </rcc>
    <rcc rId="0" sId="2" dxf="1">
      <nc r="O514">
        <f>G514-I514-K514</f>
      </nc>
      <ndxf>
        <font>
          <b/>
          <sz val="12"/>
          <name val="Times New Roman"/>
          <scheme val="none"/>
        </font>
      </ndxf>
    </rcc>
    <rcc rId="0" sId="2" dxf="1">
      <nc r="O515">
        <f>G515-I515-K515</f>
      </nc>
      <ndxf>
        <font>
          <b/>
          <sz val="12"/>
          <name val="Times New Roman"/>
          <scheme val="none"/>
        </font>
      </ndxf>
    </rcc>
    <rcc rId="0" sId="2" dxf="1">
      <nc r="O516">
        <f>G516-I516-K516</f>
      </nc>
      <ndxf>
        <font>
          <b/>
          <sz val="12"/>
          <name val="Times New Roman"/>
          <scheme val="none"/>
        </font>
      </ndxf>
    </rcc>
    <rcc rId="0" sId="2" dxf="1">
      <nc r="O517">
        <f>G517-I517-K517</f>
      </nc>
      <ndxf>
        <font>
          <b/>
          <sz val="12"/>
          <name val="Times New Roman"/>
          <scheme val="none"/>
        </font>
      </ndxf>
    </rcc>
    <rcc rId="0" sId="2" dxf="1">
      <nc r="O518">
        <f>G518-I518-K518</f>
      </nc>
      <ndxf>
        <font>
          <b/>
          <sz val="12"/>
          <name val="Times New Roman"/>
          <scheme val="none"/>
        </font>
      </ndxf>
    </rcc>
    <rcc rId="0" sId="2" dxf="1">
      <nc r="O519">
        <f>G519-I519-K519</f>
      </nc>
      <ndxf>
        <font>
          <b/>
          <sz val="12"/>
          <name val="Times New Roman"/>
          <scheme val="none"/>
        </font>
      </ndxf>
    </rcc>
    <rcc rId="0" sId="2" dxf="1">
      <nc r="O520">
        <f>G520-I520-K520</f>
      </nc>
      <ndxf>
        <font>
          <b/>
          <sz val="12"/>
          <name val="Times New Roman"/>
          <scheme val="none"/>
        </font>
      </ndxf>
    </rcc>
    <rcc rId="0" sId="2" dxf="1">
      <nc r="O521">
        <f>G521-I521-K521</f>
      </nc>
      <ndxf>
        <font>
          <b/>
          <sz val="12"/>
          <name val="Times New Roman"/>
          <scheme val="none"/>
        </font>
      </ndxf>
    </rcc>
    <rcc rId="0" sId="2" dxf="1">
      <nc r="O522">
        <f>G522-I522-K522</f>
      </nc>
      <ndxf>
        <font>
          <b/>
          <sz val="12"/>
          <name val="Times New Roman"/>
          <scheme val="none"/>
        </font>
      </ndxf>
    </rcc>
    <rcc rId="0" sId="2" dxf="1">
      <nc r="O523">
        <f>G523-I523-K523</f>
      </nc>
      <ndxf>
        <font>
          <b/>
          <sz val="12"/>
          <name val="Times New Roman"/>
          <scheme val="none"/>
        </font>
      </ndxf>
    </rcc>
    <rcc rId="0" sId="2" dxf="1">
      <nc r="O524">
        <f>G524-I524-K524</f>
      </nc>
      <ndxf>
        <font>
          <b/>
          <sz val="12"/>
          <name val="Times New Roman"/>
          <scheme val="none"/>
        </font>
      </ndxf>
    </rcc>
    <rcc rId="0" sId="2" dxf="1">
      <nc r="O525">
        <f>G525-I525-K525</f>
      </nc>
      <ndxf>
        <font>
          <b/>
          <sz val="12"/>
          <name val="Times New Roman"/>
          <scheme val="none"/>
        </font>
      </ndxf>
    </rcc>
    <rcc rId="0" sId="2" dxf="1">
      <nc r="O526">
        <f>G526-I526-K526</f>
      </nc>
      <ndxf>
        <font>
          <b/>
          <sz val="12"/>
          <name val="Times New Roman"/>
          <scheme val="none"/>
        </font>
      </ndxf>
    </rcc>
    <rcc rId="0" sId="2" dxf="1">
      <nc r="O527">
        <f>G527-I527-K527</f>
      </nc>
      <ndxf>
        <font>
          <b/>
          <sz val="12"/>
          <name val="Times New Roman"/>
          <scheme val="none"/>
        </font>
      </ndxf>
    </rcc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5924" sId="2" ref="O1:O1048576" action="deleteCol">
    <undo index="1" exp="ref" v="1" dr="O11" r="P11" sId="2"/>
    <undo index="0" exp="area" ref3D="1" dr="$A$4:$XFD$5" dn="Z_34FCE91F_37BB_4E1C_80D8_8DC0E1239857_.wvu.PrintTitles" sId="2"/>
    <undo index="0" exp="area" ref3D="1" dr="$A$1:$O$535" dn="Z_34FCE91F_37BB_4E1C_80D8_8DC0E1239857_.wvu.PrintArea" sId="2"/>
    <undo index="0" exp="area" ref3D="1" dr="$A$4:$XFD$5" dn="Заголовки_для_печати" sId="2"/>
    <undo index="0" exp="area" ref3D="1" dr="$A$1:$O$535" dn="Z_F8C4027D_D6CA_4157_8FAE_71E83CC44D4D_.wvu.PrintArea" sId="2"/>
    <undo index="0" exp="area" ref3D="1" dr="$A$1:$O$535" dn="Z_EC1DDABA_87E5_4CA0_BDFA_3176D5C21D42_.wvu.PrintArea" sId="2"/>
    <undo index="0" exp="area" ref3D="1" dr="$A$4:$XFD$5" dn="Z_F8C4027D_D6CA_4157_8FAE_71E83CC44D4D_.wvu.PrintTitles" sId="2"/>
    <undo index="0" exp="area" ref3D="1" dr="$A$4:$XFD$5" dn="Z_DE0F5E73_EF4C_476D_B6AE_BFEFF57E867A_.wvu.PrintTitles" sId="2"/>
    <undo index="0" exp="area" ref3D="1" dr="$A$4:$XFD$5" dn="Z_EC1DDABA_87E5_4CA0_BDFA_3176D5C21D42_.wvu.PrintTitles" sId="2"/>
    <undo index="0" exp="area" ref3D="1" dr="$A$1:$O$535" dn="Область_печати" sId="2"/>
    <undo index="0" exp="area" ref3D="1" dr="$A$1:$O$535" dn="Z_354784A5_404C_43C6_9215_508293194394_.wvu.PrintArea" sId="2"/>
    <undo index="0" exp="area" ref3D="1" dr="$A$4:$XFD$5" dn="Z_87167B54_14FD_40B4_B520_8ADAF9DCA900_.wvu.PrintTitles" sId="2"/>
    <undo index="0" exp="area" ref3D="1" dr="$A$1:$O$535" dn="Z_DE0F5E73_EF4C_476D_B6AE_BFEFF57E867A_.wvu.PrintArea" sId="2"/>
    <undo index="0" exp="area" ref3D="1" dr="$A$4:$XFD$5" dn="Z_354784A5_404C_43C6_9215_508293194394_.wvu.PrintTitles" sId="2"/>
    <undo index="0" exp="area" ref3D="1" dr="$A$4:$XFD$5" dn="Z_A4D09F0F_4C69_4056_BD3D_99C01656B021_.wvu.PrintTitles" sId="2"/>
    <undo index="0" exp="area" ref3D="1" dr="$A$4:$XFD$5" dn="Z_B358A58E_8635_4813_99A2_4F1FD4FD075C_.wvu.PrintTitles" sId="2"/>
    <undo index="0" exp="area" ref3D="1" dr="$A$1:$O$535" dn="Z_87167B54_14FD_40B4_B520_8ADAF9DCA900_.wvu.PrintArea" sId="2"/>
    <undo index="0" exp="area" ref3D="1" dr="$A$1:$O$535" dn="Z_B358A58E_8635_4813_99A2_4F1FD4FD075C_.wvu.PrintArea" sId="2"/>
    <undo index="0" exp="area" ref3D="1" dr="$A$4:$XFD$5" dn="Z_B1E9D3A3_6A2B_4E76_A163_C3C5D3CBC4BC_.wvu.PrintTitles" sId="2"/>
    <undo index="0" exp="area" ref3D="1" dr="$A$1:$O$535" dn="Z_B1E9D3A3_6A2B_4E76_A163_C3C5D3CBC4BC_.wvu.PrintArea" sId="2"/>
    <undo index="0" exp="area" ref3D="1" dr="$A$4:$XFD$5" dn="Z_6943B490_3070_4625_8DEE_85B509FE6D1B_.wvu.PrintTitles" sId="2"/>
    <undo index="0" exp="area" ref3D="1" dr="$A$4:$XFD$5" dn="Z_8F1248FC_EA8E_4DC7_8B97_6406CD1514A9_.wvu.PrintTitles" sId="2"/>
    <undo index="0" exp="area" ref3D="1" dr="$A$1:$O$535" dn="Z_8F1248FC_EA8E_4DC7_8B97_6406CD1514A9_.wvu.PrintArea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1" start="0" length="0">
      <dxf>
        <numFmt numFmtId="4" formatCode="#,##0.00"/>
      </dxf>
    </rfmt>
    <rfmt sheetId="2" sqref="O3" start="0" length="0">
      <dxf>
        <numFmt numFmtId="4" formatCode="#,##0.00"/>
      </dxf>
    </rfmt>
    <rfmt sheetId="2" sqref="O4" start="0" length="0">
      <dxf>
        <font>
          <sz val="8"/>
          <name val="Times New Roman"/>
          <scheme val="none"/>
        </font>
        <numFmt numFmtId="4" formatCode="#,##0.00"/>
        <alignment horizontal="center" readingOrder="0"/>
      </dxf>
    </rfmt>
    <rfmt sheetId="2" sqref="O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cc rId="0" sId="2" dxf="1">
      <nc r="O7">
        <f>H7/J7-N7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">
        <f>H8/J8-N8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">
        <f>H9/J9-N9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">
        <f>H10/J10-N10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">
        <f>H11/J11-N11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">
        <f>H12/J12-N12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">
        <f>H13/J13-N13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">
        <f>H14/J14-N14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">
        <f>H15/J15-N15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">
        <f>H16/J16-N16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">
        <f>H17/J17-N17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">
        <f>H18/J18-N18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">
        <f>H19/J19-N19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">
        <f>H20/J20-N20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">
        <f>H21/J21-N21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">
        <f>H22/J22-N22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">
        <f>H23/J23-N23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">
        <f>H24/J24-N24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">
        <f>H25/J25-N25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">
        <f>H26/J26-N26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">
        <f>H27/J27-N27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">
        <f>H28/J28-N28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">
        <f>H29/J29-N29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">
        <f>H30/J30-N30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">
        <f>H31/J31-N31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">
        <f>H32/J32-N32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">
        <f>H33/J33-N33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">
        <f>H34/J34-N34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">
        <f>H35/J35-N35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">
        <f>H36/J36-N36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">
        <f>H37/J37-N37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">
        <f>H38/J38-N38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">
        <f>H39/J39-N39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">
        <f>H40/J40-N40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">
        <f>H41/J41-N41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">
        <f>H42/J42-N42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">
        <f>H43/J43-N43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">
        <f>H44/J44-N44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">
        <f>H45/J45-N45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">
        <f>H46/J46-N46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">
        <f>H47/J47-N47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">
        <f>H48/J48-N48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">
        <f>H49/J49-N49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">
        <f>H50/J50-N50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">
        <f>H51/J51-N51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">
        <f>H52/J52-N52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3">
        <f>H53/J53-N53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4">
        <f>H54/J54-N54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5">
        <f>H55/J55-N55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6">
        <f>H56/J56-N56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7">
        <f>H57/J57-N57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8">
        <f>H58/J58-N58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9">
        <f>H59/J59-N59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0">
        <f>H60/J60-N60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1">
        <f>H61/J61-N61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2">
        <f>H62/J62-N62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3">
        <f>H63/J63-N63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4">
        <f>H64/J64-N64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5">
        <f>H65/J65-N65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6">
        <f>H66/J66-N66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7">
        <f>H67/J67-N67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8">
        <f>H68/J68-N68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69">
        <f>H69/J69-N69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0">
        <f>H70/J70-N70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1">
        <f>H71/J71-N71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2">
        <f>H72/J72-N72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3">
        <f>H73/J73-N73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4">
        <f>H74/J74-N74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5">
        <f>H75/J75-N75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6">
        <f>H76/J76-N76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7">
        <f>H77/J77-N77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8">
        <f>H78/J78-N78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79">
        <f>H79/J79-N79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0">
        <f>H80/J80-N80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1">
        <f>H81/J81-N81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2">
        <f>H82/J82-N82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3">
        <f>H83/J83-N83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4">
        <f>H84/J84-N84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5">
        <f>H85/J85-N85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6">
        <f>H86/J86-N86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7">
        <f>H87/J87-N87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8">
        <f>H88/J88-N88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89">
        <f>H89/J89-N89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0">
        <f>H90/J90-N90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1">
        <f>H91/J91-N91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2">
        <f>H92/J92-N92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3">
        <f>H93/J93-N93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4">
        <f>H94/J94-N94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5">
        <f>H95/J95-N95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6">
        <f>H96/J96-N96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7">
        <f>H97/J97-N97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8">
        <f>H98/J98-N98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99">
        <f>H99/J99-N99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0">
        <f>H100/J100-N100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1">
        <f>H101/J101-N101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2">
        <f>H102/J102-N102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3">
        <f>H103/J103-N103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4">
        <f>H104/J104-N104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5">
        <f>H105/J105-N105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6">
        <f>H106/J106-N106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7">
        <f>H107/J107-N107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8">
        <f>H108/J108-N108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09">
        <f>H109/J109-N109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0">
        <f>H110/J110-N110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1">
        <f>H111/J111-N111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2">
        <f>H112/J112-N112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3">
        <f>H113/J113-N113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4">
        <f>H114/J114-N114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5">
        <f>H115/J115-N115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6">
        <f>H116/J116-N116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7">
        <f>H117/J117-N117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8">
        <f>H118/J118-N118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19">
        <f>H119/J119-N119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0">
        <f>H120/J120-N120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1">
        <f>H121/J121-N121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2">
        <f>H122/J122-N122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3">
        <f>H123/J123-N123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4">
        <f>H124/J124-N124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5">
        <f>H125/J125-N125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6">
        <f>H126/J126-N126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7">
        <f>H127/J127-N127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8">
        <f>H128/J128-N128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29">
        <f>H129/J129-N129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0">
        <f>H130/J130-N130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1">
        <f>H131/J131-N131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2">
        <f>H132/J132-N132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3">
        <f>H133/J133-N133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4">
        <f>H134/J134-N134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5">
        <f>H135/J135-N135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6">
        <f>H136/J136-N136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7">
        <f>H137/J137-N137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8">
        <f>H138/J138-N138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39">
        <f>H139/J139-N139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0">
        <f>H140/J140-N140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1">
        <f>H141/J141-N141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2">
        <f>H142/J142-N142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3">
        <f>H143/J143-N143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4">
        <f>H144/J144-N144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5">
        <f>H145/J145-N145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6">
        <f>H146/J146-N146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7">
        <f>H147/J147-N147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8">
        <f>H148/J148-N148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49">
        <f>H149/J149-N149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0">
        <f>H150/J150-N150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1">
        <f>H151/J151-N151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2">
        <f>H152/J152-N152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3">
        <f>H153/J153-N153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4">
        <f>H154/J154-N154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5">
        <f>H155/J155-N155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6">
        <f>H156/J156-N156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7">
        <f>H157/J157-N157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8">
        <f>H158/J158-N158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59">
        <f>H159/J159-N159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0">
        <f>H160/J160-N160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1">
        <f>H161/J161-N161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2">
        <f>H162/J162-N162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3">
        <f>H163/J163-N163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4">
        <f>H164/J164-N164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5">
        <f>H165/J165-N165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6">
        <f>H166/J166-N166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7">
        <f>H167/J167-N167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8">
        <f>H168/J168-N168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69">
        <f>H169/J169-N169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0">
        <f>H170/J170-N170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1">
        <f>H171/J171-N171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2">
        <f>H172/J172-N172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3">
        <f>H173/J173-N173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4">
        <f>H174/J174-N174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5">
        <f>H175/J175-N175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6">
        <f>H176/J176-N176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7">
        <f>H177/J177-N177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8">
        <f>H178/J178-N178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79">
        <f>H179/J179-N179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0">
        <f>H180/J180-N180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1">
        <f>H181/J181-N181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2">
        <f>H182/J182-N182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3">
        <f>H183/J183-N183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4">
        <f>H184/J184-N184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5">
        <f>H185/J185-N185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6">
        <f>H186/J186-N186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7">
        <f>H187/J187-N187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8">
        <f>H188/J188-N188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89">
        <f>H189/J189-N189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0">
        <f>H190/J190-N190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1">
        <f>H191/J191-N191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2">
        <f>H192/J192-N192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3">
        <f>H193/J193-N193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4">
        <f>H194/J194-N194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5">
        <f>H195/J195-N195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6">
        <f>H196/J196-N196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7">
        <f>H197/J197-N197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8">
        <f>H198/J198-N198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199">
        <f>H199/J199-N199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0">
        <f>H200/J200-N200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1">
        <f>H201/J201-N201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2">
        <f>H202/J202-N202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3">
        <f>H203/J203-N203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4">
        <f>H204/J204-N204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5">
        <f>H205/J205-N205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6">
        <f>H206/J206-N206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7">
        <f>H207/J207-N207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8">
        <f>H208/J208-N208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09">
        <f>H209/J209-N209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0">
        <f>H210/J210-N210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1">
        <f>H211/J211-N211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2">
        <f>H212/J212-N212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3">
        <f>H213/J213-N213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4">
        <f>H214/J214-N214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5">
        <f>H215/J215-N215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6">
        <f>H216/J216-N216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7">
        <f>H217/J217-N217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8">
        <f>H218/J218-N218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19">
        <f>H219/J219-N219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0">
        <f>H220/J220-N220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1">
        <f>H221/J221-N221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2">
        <f>H222/J222-N222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3">
        <f>H223/J223-N223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4">
        <f>H224/J224-N224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5">
        <f>H225/J225-N225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6">
        <f>H226/J226-N226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7">
        <f>H227/J227-N227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8">
        <f>H228/J228-N228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29">
        <f>H229/J229-N229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0">
        <f>H230/J230-N230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1">
        <f>H231/J231-N231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2">
        <f>H232/J232-N232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3">
        <f>H233/J233-N233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4">
        <f>H234/J234-N234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5">
        <f>H235/J235-N235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6">
        <f>H236/J236-N236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7">
        <f>H237/J237-N237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8">
        <f>H238/J238-N238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39">
        <f>H239/J239-N239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0">
        <f>H240/J240-N240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1">
        <f>H241/J241-N241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2">
        <f>H242/J242-N242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3">
        <f>H243/J243-N243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4">
        <f>H244/J244-N244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5">
        <f>H245/J245-N245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6">
        <f>H246/J246-N246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7">
        <f>H247/J247-N247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8">
        <f>H248/J248-N248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49">
        <f>H249/J249-N249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0">
        <f>H250/J250-N250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1">
        <f>H251/J251-N251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2">
        <f>H252/J252-N252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3">
        <f>H253/J253-N253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4">
        <f>H254/J254-N254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5">
        <f>H255/J255-N255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6">
        <f>H256/J256-N256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7">
        <f>H257/J257-N257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8">
        <f>H258/J258-N258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59">
        <f>H259/J259-N259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0">
        <f>H260/J260-N260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1">
        <f>H261/J261-N261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2">
        <f>H262/J262-N262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3">
        <f>H263/J263-N263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4">
        <f>H264/J264-N264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5">
        <f>H265/J265-N265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6">
        <f>H266/J266-N266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7">
        <f>H267/J267-N267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8">
        <f>H268/J268-N268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69">
        <f>H269/J269-N269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0">
        <f>H270/J270-N270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1">
        <f>H271/J271-N271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2">
        <f>H272/J272-N272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3">
        <f>H273/J273-N273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4">
        <f>H274/J274-N274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5">
        <f>H275/J275-N275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6">
        <f>H276/J276-N276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7">
        <f>H277/J277-N277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8">
        <f>H278/J278-N278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79">
        <f>H279/J279-N279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0">
        <f>H280/J280-N280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1">
        <f>H281/J281-N281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2">
        <f>H282/J282-N282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3">
        <f>H283/J283-N283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4">
        <f>H284/J284-N284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5">
        <f>H285/J285-N285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6">
        <f>H286/J286-N286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7">
        <f>H287/J287-N287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8">
        <f>H288/J288-N288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89">
        <f>H289/J289-N289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0">
        <f>H290/J290-N290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1">
        <f>H291/J291-N291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2">
        <f>H292/J292-N292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3">
        <f>H293/J293-N293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4">
        <f>H294/J294-N294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5">
        <f>H295/J295-N295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6">
        <f>H296/J296-N296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7">
        <f>H297/J297-N297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8">
        <f>H298/J298-N298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299">
        <f>H299/J299-N299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0">
        <f>H300/J300-N300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1">
        <f>H301/J301-N301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2">
        <f>H302/J302-N302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3">
        <f>H303/J303-N303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4">
        <f>H304/J304-N304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5">
        <f>H305/J305-N305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6">
        <f>H306/J306-N306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7">
        <f>H307/J307-N307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8">
        <f>H308/J308-N308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09">
        <f>H309/J309-N309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0">
        <f>H310/J310-N310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1">
        <f>H311/J311-N311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2">
        <f>H312/J312-N312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3">
        <f>H313/J313-N313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4">
        <f>H314/J314-N314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5">
        <f>H315/J315-N315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6">
        <f>H316/J316-N316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7">
        <f>H317/J317-N317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8">
        <f>H318/J318-N318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19">
        <f>H319/J319-N319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0">
        <f>H320/J320-N320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1">
        <f>H321/J321-N321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2">
        <f>H322/J322-N322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3">
        <f>H323/J323-N323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4">
        <f>H324/J324-N324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5">
        <f>H325/J325-N325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6">
        <f>H326/J326-N326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7">
        <f>H327/J327-N327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8">
        <f>H328/J328-N328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29">
        <f>H329/J329-N329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0">
        <f>H330/J330-N330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1">
        <f>H331/J331-N331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2">
        <f>H332/J332-N332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3">
        <f>H333/J333-N333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4">
        <f>H334/J334-N334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5">
        <f>H335/J335-N335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6">
        <f>H336/J336-N336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7">
        <f>H337/J337-N337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8">
        <f>H338/J338-N338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39">
        <f>H339/J339-N339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0">
        <f>H340/J340-N340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1">
        <f>H341/J341-N341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2">
        <f>H342/J342-N342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3">
        <f>H343/J343-N343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4">
        <f>H344/J344-N344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5">
        <f>H345/J345-N345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6">
        <f>H346/J346-N346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7">
        <f>H347/J347-N347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8">
        <f>H348/J348-N348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49">
        <f>H349/J349-N349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0">
        <f>H350/J350-N350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1">
        <f>H351/J351-N351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2">
        <f>H352/J352-N352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3">
        <f>H353/J353-N353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4">
        <f>H354/J354-N354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5">
        <f>H355/J355-N355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6">
        <f>H356/J356-N356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7">
        <f>H357/J357-N357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8">
        <f>H358/J358-N358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59">
        <f>H359/J359-N359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0">
        <f>H360/J360-N360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1">
        <f>H361/J361-N361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2">
        <f>H362/J362-N362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3">
        <f>H363/J363-N363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4">
        <f>H364/J364-N364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5">
        <f>H365/J365-N365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6">
        <f>H366/J366-N366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7">
        <f>H367/J367-N367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8">
        <f>H368/J368-N368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69">
        <f>H369/J369-N369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0">
        <f>H370/J370-N370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1">
        <f>H371/J371-N371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2">
        <f>H372/J372-N372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3">
        <f>H373/J373-N373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4">
        <f>H374/J374-N374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5">
        <f>H375/J375-N375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6">
        <f>H376/J376-N376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7">
        <f>H377/J377-N377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8">
        <f>H378/J378-N378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79">
        <f>H379/J379-N379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0">
        <f>H380/J380-N380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1">
        <f>H381/J381-N381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2">
        <f>H382/J382-N382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3">
        <f>H383/J383-N383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4">
        <f>H384/J384-N384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5">
        <f>H385/J385-N385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6">
        <f>H386/J386-N386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7">
        <f>H387/J387-N387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8">
        <f>H388/J388-N388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89">
        <f>H389/J389-N389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0">
        <f>H390/J390-N390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1">
        <f>H391/J391-N391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2">
        <f>H392/J392-N392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3">
        <f>H393/J393-N393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4">
        <f>H394/J394-N394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5">
        <f>H395/J395-N395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6">
        <f>H396/J396-N396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7">
        <f>H397/J397-N397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8">
        <f>H398/J398-N398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399">
        <f>H399/J399-N399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0">
        <f>H400/J400-N400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1">
        <f>H401/J401-N401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2">
        <f>H402/J402-N402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3">
        <f>H403/J403-N403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4">
        <f>H404/J404-N404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5">
        <f>H405/J405-N405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6">
        <f>H406/J406-N406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7">
        <f>H407/J407-N407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8">
        <f>H408/J408-N408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09">
        <f>H409/J409-N409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0">
        <f>H410/J410-N410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1">
        <f>H411/J411-N411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2">
        <f>H412/J412-N412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3">
        <f>H413/J413-N413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4">
        <f>H414/J414-N414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5">
        <f>H415/J415-N415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6">
        <f>H416/J416-N416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7">
        <f>H417/J417-N417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8">
        <f>H418/J418-N418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19">
        <f>H419/J419-N419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0">
        <f>H420/J420-N420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1">
        <f>H421/J421-N421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2">
        <f>H422/J422-N422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3">
        <f>H423/J423-N423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4">
        <f>H424/J424-N424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5">
        <f>H425/J425-N425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6">
        <f>H426/J426-N426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7">
        <f>H427/J427-N427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8">
        <f>H428/J428-N428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29">
        <f>H429/J429-N429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0">
        <f>H430/J430-N430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1">
        <f>H431/J431-N431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2">
        <f>H432/J432-N432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3">
        <f>H433/J433-N433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4">
        <f>H434/J434-N434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5">
        <f>H435/J435-N435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6">
        <f>H436/J436-N436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7">
        <f>H437/J437-N437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8">
        <f>H438/J438-N438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39">
        <f>H439/J439-N439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0">
        <f>H440/J440-N440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1">
        <f>H441/J441-N441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2">
        <f>H442/J442-N442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3">
        <f>H443/J443-N443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4">
        <f>H444/J444-N444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5">
        <f>H445/J445-N445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6">
        <f>H446/J446-N446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7">
        <f>H447/J447-N447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8">
        <f>H448/J448-N448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49">
        <f>H449/J449-N449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0">
        <f>H450/J450-N450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1">
        <f>H451/J451-N451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2">
        <f>H452/J452-N452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3">
        <f>H453/J453-N453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4">
        <f>H454/J454-N454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5">
        <f>H455/J455-N455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6">
        <f>H456/J456-N456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7">
        <f>H457/J457-N457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8">
        <f>H458/J458-N458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59">
        <f>H459/J459-N459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0">
        <f>H460/J460-N460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1">
        <f>H461/J461-N461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2">
        <f>H462/J462-N462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3">
        <f>H463/J463-N463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4">
        <f>H464/J464-N464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5">
        <f>H465/J465-N465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6">
        <f>H466/J466-N466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7">
        <f>H467/J467-N467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8">
        <f>H468/J468-N468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69">
        <f>H469/J469-N469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0">
        <f>H470/J470-N470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1">
        <f>H471/J471-N471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2">
        <f>H472/J472-N472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3">
        <f>H473/J473-N473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4">
        <f>H474/J474-N474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5">
        <f>H475/J475-N475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6">
        <f>H476/J476-N476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7">
        <f>H477/J477-N477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8">
        <f>H478/J478-N478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79">
        <f>H479/J479-N479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0">
        <f>H480/J480-N480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1">
        <f>H481/J481-N481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2">
        <f>H482/J482-N482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3">
        <f>H483/J483-N483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4">
        <f>H484/J484-N484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5">
        <f>H485/J485-N485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6">
        <f>H486/J486-N486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7">
        <f>H487/J487-N487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8">
        <f>H488/J488-N488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89">
        <f>H489/J489-N489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0">
        <f>H490/J490-N490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1">
        <f>H491/J491-N491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2">
        <f>H492/J492-N492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3">
        <f>H493/J493-N493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4">
        <f>H494/J494-N494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5">
        <f>H495/J495-N495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6">
        <f>H496/J496-N496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7">
        <f>H497/J497-N497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8">
        <f>H498/J498-N498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499">
        <f>H499/J499-N499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0">
        <f>H500/J500-N500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1">
        <f>H501/J501-N501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2">
        <f>H502/J502-N502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3">
        <f>H503/J503-N503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4">
        <f>H504/J504-N504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5">
        <f>H505/J505-N505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6">
        <f>H506/J506-N506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7">
        <f>H507/J507-N507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8">
        <f>H508/J508-N508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09">
        <f>H509/J509-N509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0">
        <f>H510/J510-N510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1">
        <f>H511/J511-N511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2">
        <f>H512/J512-N512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3">
        <f>H513/J513-N513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4">
        <f>H514/J514-N514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5">
        <f>H515/J515-N515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6">
        <f>H516/J516-N516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7">
        <f>H517/J517-N517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8">
        <f>H518/J518-N518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19">
        <f>H519/J519-N519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0">
        <f>H520/J520-N520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1">
        <f>H521/J521-N521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2">
        <f>H522/J522-N522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3">
        <f>H523/J523-N523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4">
        <f>H524/J524-N524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cc rId="0" sId="2" dxf="1">
      <nc r="O525">
        <f>H525/J525-N525</f>
      </nc>
      <ndxf>
        <font>
          <b/>
          <sz val="12"/>
          <name val="Times New Roman"/>
          <scheme val="none"/>
        </font>
        <numFmt numFmtId="170" formatCode="_-* #,##0.0\ _₽_-;\-* #,##0.0\ _₽_-;_-* &quot;-&quot;?\ _₽_-;_-@_-"/>
      </ndxf>
    </rcc>
    <rfmt sheetId="2" sqref="O52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cc rId="5925" sId="2">
    <oc r="O11">
      <f>#REF!+#REF!</f>
    </oc>
    <nc r="O11"/>
  </rcc>
  <rfmt sheetId="2" sqref="P11" start="0" length="0">
    <dxf>
      <font>
        <b/>
        <sz val="12"/>
        <name val="Times New Roman"/>
        <scheme val="none"/>
      </font>
    </dxf>
  </rfmt>
  <rfmt sheetId="2" sqref="P12" start="0" length="0">
    <dxf>
      <font>
        <b/>
        <sz val="12"/>
        <name val="Times New Roman"/>
        <scheme val="none"/>
      </font>
    </dxf>
  </rfmt>
  <rfmt sheetId="2" sqref="P13" start="0" length="0">
    <dxf>
      <font>
        <b/>
        <sz val="12"/>
        <name val="Times New Roman"/>
        <scheme val="none"/>
      </font>
    </dxf>
  </rfmt>
  <rfmt sheetId="2" sqref="P17" start="0" length="0">
    <dxf>
      <font>
        <b/>
        <sz val="12"/>
        <name val="Times New Roman"/>
        <scheme val="none"/>
      </font>
    </dxf>
  </rfmt>
  <rfmt sheetId="2" sqref="P18" start="0" length="0">
    <dxf>
      <font>
        <b/>
        <sz val="12"/>
        <name val="Times New Roman"/>
        <scheme val="none"/>
      </font>
    </dxf>
  </rfmt>
  <rfmt sheetId="2" sqref="P19" start="0" length="0">
    <dxf>
      <font>
        <b/>
        <sz val="12"/>
        <name val="Times New Roman"/>
        <scheme val="none"/>
      </font>
    </dxf>
  </rfmt>
  <rfmt sheetId="2" sqref="P20" start="0" length="0">
    <dxf>
      <font>
        <b/>
        <sz val="12"/>
        <name val="Times New Roman"/>
        <scheme val="none"/>
      </font>
    </dxf>
  </rfmt>
  <rfmt sheetId="2" sqref="P23" start="0" length="0">
    <dxf>
      <font>
        <b/>
        <sz val="12"/>
        <name val="Times New Roman"/>
        <scheme val="none"/>
      </font>
    </dxf>
  </rfmt>
  <rfmt sheetId="2" sqref="P26" start="0" length="0">
    <dxf>
      <font>
        <b/>
        <sz val="12"/>
        <name val="Times New Roman"/>
        <scheme val="none"/>
      </font>
    </dxf>
  </rfmt>
  <rfmt sheetId="2" sqref="P27" start="0" length="0">
    <dxf>
      <font>
        <b/>
        <sz val="12"/>
        <name val="Times New Roman"/>
        <scheme val="none"/>
      </font>
    </dxf>
  </rfmt>
  <rfmt sheetId="2" sqref="P28" start="0" length="0">
    <dxf>
      <font>
        <b/>
        <sz val="12"/>
        <name val="Times New Roman"/>
        <scheme val="none"/>
      </font>
    </dxf>
  </rfmt>
  <rfmt sheetId="2" sqref="P29" start="0" length="0">
    <dxf>
      <font>
        <b/>
        <sz val="12"/>
        <name val="Times New Roman"/>
        <scheme val="none"/>
      </font>
    </dxf>
  </rfmt>
  <rfmt sheetId="2" sqref="P30" start="0" length="0">
    <dxf>
      <font>
        <b/>
        <sz val="12"/>
        <name val="Times New Roman"/>
        <scheme val="none"/>
      </font>
    </dxf>
  </rfmt>
  <rfmt sheetId="2" sqref="P34" start="0" length="0">
    <dxf>
      <font>
        <b/>
        <sz val="12"/>
        <name val="Times New Roman"/>
        <scheme val="none"/>
      </font>
    </dxf>
  </rfmt>
  <rfmt sheetId="2" sqref="P35" start="0" length="0">
    <dxf>
      <font>
        <b/>
        <sz val="12"/>
        <name val="Times New Roman"/>
        <scheme val="none"/>
      </font>
    </dxf>
  </rfmt>
  <rfmt sheetId="2" sqref="P36" start="0" length="0">
    <dxf>
      <font>
        <b/>
        <sz val="12"/>
        <name val="Times New Roman"/>
        <scheme val="none"/>
      </font>
    </dxf>
  </rfmt>
  <rfmt sheetId="2" sqref="P39" start="0" length="0">
    <dxf>
      <font>
        <b/>
        <sz val="12"/>
        <name val="Times New Roman"/>
        <scheme val="none"/>
      </font>
    </dxf>
  </rfmt>
  <rfmt sheetId="2" sqref="P40" start="0" length="0">
    <dxf>
      <font>
        <b/>
        <sz val="12"/>
        <name val="Times New Roman"/>
        <scheme val="none"/>
      </font>
    </dxf>
  </rfmt>
  <rfmt sheetId="2" sqref="P41" start="0" length="0">
    <dxf>
      <font>
        <b/>
        <sz val="12"/>
        <name val="Times New Roman"/>
        <scheme val="none"/>
      </font>
    </dxf>
  </rfmt>
  <rfmt sheetId="2" sqref="P44" start="0" length="0">
    <dxf>
      <font>
        <b/>
        <sz val="12"/>
        <name val="Times New Roman"/>
        <scheme val="none"/>
      </font>
    </dxf>
  </rfmt>
  <rfmt sheetId="2" sqref="P48" start="0" length="0">
    <dxf>
      <font>
        <b/>
        <sz val="12"/>
        <name val="Times New Roman"/>
        <scheme val="none"/>
      </font>
    </dxf>
  </rfmt>
  <rfmt sheetId="2" sqref="P52" start="0" length="0">
    <dxf>
      <font>
        <b/>
        <sz val="12"/>
        <name val="Times New Roman"/>
        <scheme val="none"/>
      </font>
    </dxf>
  </rfmt>
  <rfmt sheetId="2" sqref="P56" start="0" length="0">
    <dxf>
      <font>
        <b/>
        <sz val="12"/>
        <name val="Times New Roman"/>
        <scheme val="none"/>
      </font>
    </dxf>
  </rfmt>
  <rfmt sheetId="2" sqref="P57" start="0" length="0">
    <dxf>
      <font>
        <b/>
        <sz val="12"/>
        <name val="Times New Roman"/>
        <scheme val="none"/>
      </font>
    </dxf>
  </rfmt>
  <rfmt sheetId="2" sqref="P58" start="0" length="0">
    <dxf>
      <font>
        <b/>
        <sz val="12"/>
        <name val="Times New Roman"/>
        <scheme val="none"/>
      </font>
    </dxf>
  </rfmt>
  <rfmt sheetId="2" sqref="P61" start="0" length="0">
    <dxf>
      <font>
        <b/>
        <sz val="12"/>
        <name val="Times New Roman"/>
        <scheme val="none"/>
      </font>
    </dxf>
  </rfmt>
  <rfmt sheetId="2" sqref="P62" start="0" length="0">
    <dxf>
      <font>
        <b/>
        <sz val="12"/>
        <name val="Times New Roman"/>
        <scheme val="none"/>
      </font>
    </dxf>
  </rfmt>
  <rfmt sheetId="2" sqref="P63" start="0" length="0">
    <dxf>
      <font>
        <b/>
        <sz val="12"/>
        <name val="Times New Roman"/>
        <scheme val="none"/>
      </font>
    </dxf>
  </rfmt>
  <rfmt sheetId="2" sqref="P66" start="0" length="0">
    <dxf>
      <font>
        <b/>
        <sz val="12"/>
        <name val="Times New Roman"/>
        <scheme val="none"/>
      </font>
    </dxf>
  </rfmt>
  <rfmt sheetId="2" sqref="P69" start="0" length="0">
    <dxf>
      <font>
        <b/>
        <sz val="12"/>
        <name val="Times New Roman"/>
        <scheme val="none"/>
      </font>
    </dxf>
  </rfmt>
  <rfmt sheetId="2" sqref="P70" start="0" length="0">
    <dxf>
      <font>
        <b/>
        <sz val="12"/>
        <name val="Times New Roman"/>
        <scheme val="none"/>
      </font>
    </dxf>
  </rfmt>
  <rfmt sheetId="2" sqref="P77" start="0" length="0">
    <dxf>
      <font>
        <b/>
        <sz val="12"/>
        <name val="Times New Roman"/>
        <scheme val="none"/>
      </font>
    </dxf>
  </rfmt>
  <rfmt sheetId="2" sqref="P78" start="0" length="0">
    <dxf>
      <font>
        <b/>
        <sz val="12"/>
        <name val="Times New Roman"/>
        <scheme val="none"/>
      </font>
    </dxf>
  </rfmt>
  <rfmt sheetId="2" sqref="P79" start="0" length="0">
    <dxf>
      <font>
        <b/>
        <sz val="12"/>
        <name val="Times New Roman"/>
        <scheme val="none"/>
      </font>
    </dxf>
  </rfmt>
  <rfmt sheetId="2" sqref="P81" start="0" length="0">
    <dxf>
      <font>
        <b/>
        <sz val="12"/>
        <name val="Times New Roman"/>
        <scheme val="none"/>
      </font>
    </dxf>
  </rfmt>
  <rfmt sheetId="2" sqref="P82" start="0" length="0">
    <dxf>
      <font>
        <b/>
        <sz val="12"/>
        <name val="Times New Roman"/>
        <scheme val="none"/>
      </font>
    </dxf>
  </rfmt>
  <rfmt sheetId="2" sqref="P83" start="0" length="0">
    <dxf>
      <font>
        <b/>
        <sz val="12"/>
        <name val="Times New Roman"/>
        <scheme val="none"/>
      </font>
    </dxf>
  </rfmt>
  <rfmt sheetId="2" sqref="P86" start="0" length="0">
    <dxf>
      <font>
        <b/>
        <sz val="12"/>
        <name val="Times New Roman"/>
        <scheme val="none"/>
      </font>
    </dxf>
  </rfmt>
  <rfmt sheetId="2" sqref="P87" start="0" length="0">
    <dxf>
      <font>
        <b/>
        <sz val="12"/>
        <name val="Times New Roman"/>
        <scheme val="none"/>
      </font>
    </dxf>
  </rfmt>
  <rfmt sheetId="2" sqref="P88" start="0" length="0">
    <dxf>
      <font>
        <b/>
        <sz val="12"/>
        <name val="Times New Roman"/>
        <scheme val="none"/>
      </font>
    </dxf>
  </rfmt>
  <rfmt sheetId="2" sqref="P91" start="0" length="0">
    <dxf>
      <font>
        <b/>
        <sz val="12"/>
        <name val="Times New Roman"/>
        <scheme val="none"/>
      </font>
    </dxf>
  </rfmt>
  <rfmt sheetId="2" sqref="P94" start="0" length="0">
    <dxf>
      <font>
        <b/>
        <sz val="12"/>
        <name val="Times New Roman"/>
        <scheme val="none"/>
      </font>
    </dxf>
  </rfmt>
  <rfmt sheetId="2" sqref="P97" start="0" length="0">
    <dxf>
      <font>
        <b/>
        <sz val="12"/>
        <name val="Times New Roman"/>
        <scheme val="none"/>
      </font>
    </dxf>
  </rfmt>
  <rfmt sheetId="2" sqref="P98" start="0" length="0">
    <dxf>
      <font>
        <b/>
        <sz val="12"/>
        <name val="Times New Roman"/>
        <scheme val="none"/>
      </font>
    </dxf>
  </rfmt>
  <rfmt sheetId="2" sqref="P100" start="0" length="0">
    <dxf>
      <font>
        <b/>
        <sz val="12"/>
        <name val="Times New Roman"/>
        <scheme val="none"/>
      </font>
    </dxf>
  </rfmt>
  <rfmt sheetId="2" sqref="P101" start="0" length="0">
    <dxf>
      <font>
        <b/>
        <sz val="12"/>
        <name val="Times New Roman"/>
        <scheme val="none"/>
      </font>
    </dxf>
  </rfmt>
  <rfmt sheetId="2" sqref="P104" start="0" length="0">
    <dxf>
      <font>
        <b/>
        <sz val="12"/>
        <name val="Times New Roman"/>
        <scheme val="none"/>
      </font>
    </dxf>
  </rfmt>
  <rfmt sheetId="2" sqref="P105" start="0" length="0">
    <dxf>
      <font>
        <b/>
        <sz val="12"/>
        <name val="Times New Roman"/>
        <scheme val="none"/>
      </font>
    </dxf>
  </rfmt>
  <rfmt sheetId="2" sqref="P107" start="0" length="0">
    <dxf>
      <font>
        <b/>
        <sz val="12"/>
        <name val="Times New Roman"/>
        <scheme val="none"/>
      </font>
    </dxf>
  </rfmt>
  <rfmt sheetId="2" sqref="P109" start="0" length="0">
    <dxf>
      <font>
        <b/>
        <sz val="12"/>
        <name val="Times New Roman"/>
        <scheme val="none"/>
      </font>
    </dxf>
  </rfmt>
  <rfmt sheetId="2" sqref="P110" start="0" length="0">
    <dxf>
      <font>
        <b/>
        <sz val="12"/>
        <name val="Times New Roman"/>
        <scheme val="none"/>
      </font>
    </dxf>
  </rfmt>
  <rfmt sheetId="2" sqref="P111" start="0" length="0">
    <dxf>
      <font>
        <b/>
        <sz val="12"/>
        <name val="Times New Roman"/>
        <scheme val="none"/>
      </font>
    </dxf>
  </rfmt>
  <rfmt sheetId="2" sqref="P116" start="0" length="0">
    <dxf>
      <font>
        <b/>
        <sz val="12"/>
        <name val="Times New Roman"/>
        <scheme val="none"/>
      </font>
    </dxf>
  </rfmt>
  <rfmt sheetId="2" sqref="P117" start="0" length="0">
    <dxf>
      <font>
        <b/>
        <sz val="12"/>
        <name val="Times New Roman"/>
        <scheme val="none"/>
      </font>
    </dxf>
  </rfmt>
  <rfmt sheetId="2" sqref="P118" start="0" length="0">
    <dxf>
      <font>
        <b/>
        <sz val="12"/>
        <name val="Times New Roman"/>
        <scheme val="none"/>
      </font>
    </dxf>
  </rfmt>
  <rfmt sheetId="2" sqref="P121" start="0" length="0">
    <dxf>
      <font>
        <b/>
        <sz val="12"/>
        <name val="Times New Roman"/>
        <scheme val="none"/>
      </font>
    </dxf>
  </rfmt>
  <rfmt sheetId="2" sqref="P122" start="0" length="0">
    <dxf>
      <font>
        <b/>
        <sz val="12"/>
        <name val="Times New Roman"/>
        <scheme val="none"/>
      </font>
    </dxf>
  </rfmt>
  <rfmt sheetId="2" sqref="P126" start="0" length="0">
    <dxf>
      <font>
        <b/>
        <sz val="12"/>
        <name val="Times New Roman"/>
        <scheme val="none"/>
      </font>
    </dxf>
  </rfmt>
  <rfmt sheetId="2" sqref="P127" start="0" length="0">
    <dxf>
      <font>
        <b/>
        <sz val="12"/>
        <name val="Times New Roman"/>
        <scheme val="none"/>
      </font>
    </dxf>
  </rfmt>
  <rfmt sheetId="2" sqref="P128" start="0" length="0">
    <dxf>
      <font>
        <b/>
        <sz val="12"/>
        <name val="Times New Roman"/>
        <scheme val="none"/>
      </font>
    </dxf>
  </rfmt>
  <rfmt sheetId="2" sqref="P131" start="0" length="0">
    <dxf>
      <font>
        <b/>
        <sz val="12"/>
        <name val="Times New Roman"/>
        <scheme val="none"/>
      </font>
    </dxf>
  </rfmt>
  <rfmt sheetId="2" sqref="P132" start="0" length="0">
    <dxf>
      <font>
        <b/>
        <sz val="12"/>
        <name val="Times New Roman"/>
        <scheme val="none"/>
      </font>
    </dxf>
  </rfmt>
  <rfmt sheetId="2" sqref="P135" start="0" length="0">
    <dxf>
      <font>
        <b/>
        <sz val="12"/>
        <name val="Times New Roman"/>
        <scheme val="none"/>
      </font>
    </dxf>
  </rfmt>
  <rfmt sheetId="2" sqref="P138" start="0" length="0">
    <dxf>
      <font>
        <b/>
        <sz val="12"/>
        <name val="Times New Roman"/>
        <scheme val="none"/>
      </font>
    </dxf>
  </rfmt>
  <rfmt sheetId="2" sqref="P142" start="0" length="0">
    <dxf>
      <font>
        <b/>
        <sz val="12"/>
        <name val="Times New Roman"/>
        <scheme val="none"/>
      </font>
    </dxf>
  </rfmt>
  <rfmt sheetId="2" sqref="P143" start="0" length="0">
    <dxf>
      <font>
        <b/>
        <sz val="12"/>
        <name val="Times New Roman"/>
        <scheme val="none"/>
      </font>
    </dxf>
  </rfmt>
  <rfmt sheetId="2" sqref="P146" start="0" length="0">
    <dxf>
      <font>
        <b/>
        <sz val="12"/>
        <name val="Times New Roman"/>
        <scheme val="none"/>
      </font>
    </dxf>
  </rfmt>
  <rfmt sheetId="2" sqref="P147" start="0" length="0">
    <dxf>
      <font>
        <b/>
        <sz val="12"/>
        <name val="Times New Roman"/>
        <scheme val="none"/>
      </font>
    </dxf>
  </rfmt>
  <rfmt sheetId="2" sqref="P149" start="0" length="0">
    <dxf>
      <font>
        <b/>
        <sz val="12"/>
        <name val="Times New Roman"/>
        <scheme val="none"/>
      </font>
    </dxf>
  </rfmt>
  <rfmt sheetId="2" sqref="P154" start="0" length="0">
    <dxf>
      <font>
        <b/>
        <sz val="12"/>
        <name val="Times New Roman"/>
        <scheme val="none"/>
      </font>
    </dxf>
  </rfmt>
  <rfmt sheetId="2" sqref="P157" start="0" length="0">
    <dxf>
      <font>
        <b/>
        <sz val="12"/>
        <name val="Times New Roman"/>
        <scheme val="none"/>
      </font>
    </dxf>
  </rfmt>
  <rfmt sheetId="2" sqref="P158" start="0" length="0">
    <dxf>
      <font>
        <b/>
        <sz val="12"/>
        <name val="Times New Roman"/>
        <scheme val="none"/>
      </font>
    </dxf>
  </rfmt>
  <rfmt sheetId="2" sqref="P162" start="0" length="0">
    <dxf>
      <font>
        <b/>
        <sz val="12"/>
        <name val="Times New Roman"/>
        <scheme val="none"/>
      </font>
    </dxf>
  </rfmt>
  <rfmt sheetId="2" sqref="P163" start="0" length="0">
    <dxf>
      <font>
        <b/>
        <sz val="12"/>
        <name val="Times New Roman"/>
        <scheme val="none"/>
      </font>
    </dxf>
  </rfmt>
  <rfmt sheetId="2" sqref="P164" start="0" length="0">
    <dxf>
      <font>
        <b/>
        <sz val="12"/>
        <name val="Times New Roman"/>
        <scheme val="none"/>
      </font>
    </dxf>
  </rfmt>
  <rfmt sheetId="2" sqref="P167" start="0" length="0">
    <dxf>
      <font>
        <b/>
        <sz val="12"/>
        <name val="Times New Roman"/>
        <scheme val="none"/>
      </font>
    </dxf>
  </rfmt>
  <rfmt sheetId="2" sqref="P168" start="0" length="0">
    <dxf>
      <font>
        <b/>
        <sz val="12"/>
        <name val="Times New Roman"/>
        <scheme val="none"/>
      </font>
    </dxf>
  </rfmt>
  <rfmt sheetId="2" sqref="P169" start="0" length="0">
    <dxf>
      <font>
        <b/>
        <sz val="12"/>
        <name val="Times New Roman"/>
        <scheme val="none"/>
      </font>
    </dxf>
  </rfmt>
  <rfmt sheetId="2" sqref="P172" start="0" length="0">
    <dxf>
      <font>
        <b/>
        <sz val="12"/>
        <name val="Times New Roman"/>
        <scheme val="none"/>
      </font>
    </dxf>
  </rfmt>
  <rfmt sheetId="2" sqref="P175" start="0" length="0">
    <dxf>
      <font>
        <b/>
        <sz val="12"/>
        <name val="Times New Roman"/>
        <scheme val="none"/>
      </font>
    </dxf>
  </rfmt>
  <rfmt sheetId="2" sqref="P178" start="0" length="0">
    <dxf>
      <font>
        <b/>
        <sz val="12"/>
        <name val="Times New Roman"/>
        <scheme val="none"/>
      </font>
    </dxf>
  </rfmt>
  <rfmt sheetId="2" sqref="P180" start="0" length="0">
    <dxf>
      <font>
        <b/>
        <sz val="12"/>
        <name val="Times New Roman"/>
        <scheme val="none"/>
      </font>
    </dxf>
  </rfmt>
  <rfmt sheetId="2" sqref="P184" start="0" length="0">
    <dxf>
      <font>
        <b/>
        <sz val="12"/>
        <name val="Times New Roman"/>
        <scheme val="none"/>
      </font>
    </dxf>
  </rfmt>
  <rfmt sheetId="2" sqref="P185" start="0" length="0">
    <dxf>
      <font>
        <b/>
        <sz val="12"/>
        <name val="Times New Roman"/>
        <scheme val="none"/>
      </font>
    </dxf>
  </rfmt>
  <rfmt sheetId="2" sqref="P186" start="0" length="0">
    <dxf>
      <font>
        <b/>
        <sz val="12"/>
        <name val="Times New Roman"/>
        <scheme val="none"/>
      </font>
    </dxf>
  </rfmt>
  <rfmt sheetId="2" sqref="P189" start="0" length="0">
    <dxf>
      <font>
        <b/>
        <sz val="12"/>
        <name val="Times New Roman"/>
        <scheme val="none"/>
      </font>
    </dxf>
  </rfmt>
  <rfmt sheetId="2" sqref="P193" start="0" length="0">
    <dxf>
      <font>
        <b/>
        <sz val="12"/>
        <name val="Times New Roman"/>
        <scheme val="none"/>
      </font>
    </dxf>
  </rfmt>
  <rfmt sheetId="2" sqref="P198" start="0" length="0">
    <dxf>
      <font>
        <b/>
        <sz val="12"/>
        <name val="Times New Roman"/>
        <scheme val="none"/>
      </font>
    </dxf>
  </rfmt>
  <rfmt sheetId="2" sqref="P203" start="0" length="0">
    <dxf>
      <font>
        <b/>
        <sz val="12"/>
        <name val="Times New Roman"/>
        <scheme val="none"/>
      </font>
    </dxf>
  </rfmt>
  <rfmt sheetId="2" sqref="P206" start="0" length="0">
    <dxf>
      <font>
        <b/>
        <sz val="12"/>
        <name val="Times New Roman"/>
        <scheme val="none"/>
      </font>
    </dxf>
  </rfmt>
  <rfmt sheetId="2" sqref="P209" start="0" length="0">
    <dxf>
      <font>
        <b/>
        <sz val="12"/>
        <name val="Times New Roman"/>
        <scheme val="none"/>
      </font>
    </dxf>
  </rfmt>
  <rfmt sheetId="2" sqref="P211" start="0" length="0">
    <dxf>
      <font>
        <b/>
        <sz val="12"/>
        <name val="Times New Roman"/>
        <scheme val="none"/>
      </font>
    </dxf>
  </rfmt>
  <rfmt sheetId="2" sqref="P213" start="0" length="0">
    <dxf>
      <font>
        <b/>
        <sz val="12"/>
        <name val="Times New Roman"/>
        <scheme val="none"/>
      </font>
    </dxf>
  </rfmt>
  <rfmt sheetId="2" sqref="P217" start="0" length="0">
    <dxf>
      <font>
        <b/>
        <sz val="12"/>
        <name val="Times New Roman"/>
        <scheme val="none"/>
      </font>
    </dxf>
  </rfmt>
  <rfmt sheetId="2" sqref="P218" start="0" length="0">
    <dxf>
      <font>
        <b/>
        <sz val="12"/>
        <name val="Times New Roman"/>
        <scheme val="none"/>
      </font>
    </dxf>
  </rfmt>
  <rfmt sheetId="2" sqref="P221" start="0" length="0">
    <dxf>
      <font>
        <b/>
        <sz val="12"/>
        <name val="Times New Roman"/>
        <scheme val="none"/>
      </font>
    </dxf>
  </rfmt>
  <rfmt sheetId="2" sqref="P222" start="0" length="0">
    <dxf>
      <font>
        <b/>
        <sz val="12"/>
        <name val="Times New Roman"/>
        <scheme val="none"/>
      </font>
    </dxf>
  </rfmt>
  <rfmt sheetId="2" sqref="P223" start="0" length="0">
    <dxf>
      <font>
        <b/>
        <sz val="12"/>
        <name val="Times New Roman"/>
        <scheme val="none"/>
      </font>
    </dxf>
  </rfmt>
  <rfmt sheetId="2" sqref="P224" start="0" length="0">
    <dxf>
      <font>
        <b/>
        <sz val="12"/>
        <name val="Times New Roman"/>
        <scheme val="none"/>
      </font>
    </dxf>
  </rfmt>
  <rfmt sheetId="2" sqref="P225" start="0" length="0">
    <dxf>
      <font>
        <b/>
        <sz val="12"/>
        <name val="Times New Roman"/>
        <scheme val="none"/>
      </font>
    </dxf>
  </rfmt>
  <rfmt sheetId="2" sqref="P226" start="0" length="0">
    <dxf>
      <font>
        <b/>
        <sz val="12"/>
        <name val="Times New Roman"/>
        <scheme val="none"/>
      </font>
    </dxf>
  </rfmt>
  <rfmt sheetId="2" sqref="P230" start="0" length="0">
    <dxf>
      <font>
        <b/>
        <sz val="12"/>
        <name val="Times New Roman"/>
        <scheme val="none"/>
      </font>
    </dxf>
  </rfmt>
  <rfmt sheetId="2" sqref="P231" start="0" length="0">
    <dxf>
      <font>
        <b/>
        <sz val="12"/>
        <name val="Times New Roman"/>
        <scheme val="none"/>
      </font>
    </dxf>
  </rfmt>
  <rfmt sheetId="2" sqref="P234" start="0" length="0">
    <dxf>
      <font>
        <b/>
        <sz val="12"/>
        <name val="Times New Roman"/>
        <scheme val="none"/>
      </font>
    </dxf>
  </rfmt>
  <rfmt sheetId="2" sqref="P237" start="0" length="0">
    <dxf>
      <font>
        <b/>
        <sz val="12"/>
        <name val="Times New Roman"/>
        <scheme val="none"/>
      </font>
    </dxf>
  </rfmt>
  <rfmt sheetId="2" sqref="P238" start="0" length="0">
    <dxf>
      <font>
        <b/>
        <sz val="12"/>
        <name val="Times New Roman"/>
        <scheme val="none"/>
      </font>
    </dxf>
  </rfmt>
  <rfmt sheetId="2" sqref="P239" start="0" length="0">
    <dxf>
      <font>
        <b/>
        <sz val="12"/>
        <name val="Times New Roman"/>
        <scheme val="none"/>
      </font>
    </dxf>
  </rfmt>
  <rfmt sheetId="2" sqref="P243" start="0" length="0">
    <dxf>
      <font>
        <b/>
        <sz val="12"/>
        <name val="Times New Roman"/>
        <scheme val="none"/>
      </font>
    </dxf>
  </rfmt>
  <rfmt sheetId="2" sqref="P244" start="0" length="0">
    <dxf>
      <font>
        <b/>
        <sz val="12"/>
        <name val="Times New Roman"/>
        <scheme val="none"/>
      </font>
    </dxf>
  </rfmt>
  <rfmt sheetId="2" sqref="P245" start="0" length="0">
    <dxf>
      <font>
        <b/>
        <sz val="12"/>
        <name val="Times New Roman"/>
        <scheme val="none"/>
      </font>
    </dxf>
  </rfmt>
  <rfmt sheetId="2" sqref="P247" start="0" length="0">
    <dxf>
      <font>
        <b/>
        <sz val="12"/>
        <name val="Times New Roman"/>
        <scheme val="none"/>
      </font>
    </dxf>
  </rfmt>
  <rfmt sheetId="2" sqref="P248" start="0" length="0">
    <dxf>
      <font>
        <b/>
        <sz val="12"/>
        <name val="Times New Roman"/>
        <scheme val="none"/>
      </font>
    </dxf>
  </rfmt>
  <rfmt sheetId="2" sqref="P249" start="0" length="0">
    <dxf>
      <font>
        <b/>
        <sz val="12"/>
        <name val="Times New Roman"/>
        <scheme val="none"/>
      </font>
    </dxf>
  </rfmt>
  <rfmt sheetId="2" sqref="P252" start="0" length="0">
    <dxf>
      <font>
        <b/>
        <sz val="12"/>
        <name val="Times New Roman"/>
        <scheme val="none"/>
      </font>
    </dxf>
  </rfmt>
  <rfmt sheetId="2" sqref="P253" start="0" length="0">
    <dxf>
      <font>
        <b/>
        <sz val="12"/>
        <name val="Times New Roman"/>
        <scheme val="none"/>
      </font>
    </dxf>
  </rfmt>
  <rfmt sheetId="2" sqref="P254" start="0" length="0">
    <dxf>
      <font>
        <b/>
        <sz val="12"/>
        <name val="Times New Roman"/>
        <scheme val="none"/>
      </font>
    </dxf>
  </rfmt>
  <rfmt sheetId="2" sqref="P257" start="0" length="0">
    <dxf>
      <font>
        <b/>
        <sz val="12"/>
        <name val="Times New Roman"/>
        <scheme val="none"/>
      </font>
    </dxf>
  </rfmt>
  <rfmt sheetId="2" sqref="P260" start="0" length="0">
    <dxf>
      <font>
        <b/>
        <sz val="12"/>
        <name val="Times New Roman"/>
        <scheme val="none"/>
      </font>
    </dxf>
  </rfmt>
  <rfmt sheetId="2" sqref="P262" start="0" length="0">
    <dxf>
      <font>
        <b/>
        <sz val="12"/>
        <name val="Times New Roman"/>
        <scheme val="none"/>
      </font>
    </dxf>
  </rfmt>
  <rfmt sheetId="2" sqref="P267" start="0" length="0">
    <dxf>
      <font>
        <b/>
        <sz val="12"/>
        <name val="Times New Roman"/>
        <scheme val="none"/>
      </font>
    </dxf>
  </rfmt>
  <rfmt sheetId="2" sqref="P271" start="0" length="0">
    <dxf>
      <font>
        <b/>
        <sz val="12"/>
        <name val="Times New Roman"/>
        <scheme val="none"/>
      </font>
    </dxf>
  </rfmt>
  <rfmt sheetId="2" sqref="P272" start="0" length="0">
    <dxf>
      <font>
        <b/>
        <sz val="12"/>
        <name val="Times New Roman"/>
        <scheme val="none"/>
      </font>
    </dxf>
  </rfmt>
  <rfmt sheetId="2" sqref="P275" start="0" length="0">
    <dxf>
      <font>
        <b/>
        <sz val="12"/>
        <name val="Times New Roman"/>
        <scheme val="none"/>
      </font>
    </dxf>
  </rfmt>
  <rfmt sheetId="2" sqref="P279" start="0" length="0">
    <dxf>
      <font>
        <b/>
        <sz val="12"/>
        <name val="Times New Roman"/>
        <scheme val="none"/>
      </font>
    </dxf>
  </rfmt>
  <rfmt sheetId="2" sqref="P280" start="0" length="0">
    <dxf>
      <font>
        <b/>
        <sz val="12"/>
        <name val="Times New Roman"/>
        <scheme val="none"/>
      </font>
    </dxf>
  </rfmt>
  <rfmt sheetId="2" sqref="P281" start="0" length="0">
    <dxf>
      <font>
        <b/>
        <sz val="12"/>
        <name val="Times New Roman"/>
        <scheme val="none"/>
      </font>
    </dxf>
  </rfmt>
  <rfmt sheetId="2" sqref="P284" start="0" length="0">
    <dxf>
      <font>
        <b/>
        <sz val="12"/>
        <name val="Times New Roman"/>
        <scheme val="none"/>
      </font>
    </dxf>
  </rfmt>
  <rfmt sheetId="2" sqref="P285" start="0" length="0">
    <dxf>
      <font>
        <b/>
        <sz val="12"/>
        <name val="Times New Roman"/>
        <scheme val="none"/>
      </font>
    </dxf>
  </rfmt>
  <rfmt sheetId="2" sqref="P286" start="0" length="0">
    <dxf>
      <font>
        <b/>
        <sz val="12"/>
        <name val="Times New Roman"/>
        <scheme val="none"/>
      </font>
    </dxf>
  </rfmt>
  <rfmt sheetId="2" sqref="P287" start="0" length="0">
    <dxf>
      <font>
        <b/>
        <sz val="12"/>
        <name val="Times New Roman"/>
        <scheme val="none"/>
      </font>
    </dxf>
  </rfmt>
  <rfmt sheetId="2" sqref="P292" start="0" length="0">
    <dxf>
      <font>
        <b/>
        <sz val="12"/>
        <name val="Times New Roman"/>
        <scheme val="none"/>
      </font>
    </dxf>
  </rfmt>
  <rfmt sheetId="2" sqref="P295" start="0" length="0">
    <dxf>
      <font>
        <b/>
        <sz val="12"/>
        <name val="Times New Roman"/>
        <scheme val="none"/>
      </font>
    </dxf>
  </rfmt>
  <rfmt sheetId="2" sqref="P296" start="0" length="0">
    <dxf>
      <font>
        <b/>
        <sz val="12"/>
        <name val="Times New Roman"/>
        <scheme val="none"/>
      </font>
    </dxf>
  </rfmt>
  <rfmt sheetId="2" sqref="P298" start="0" length="0">
    <dxf>
      <font>
        <b/>
        <sz val="12"/>
        <name val="Times New Roman"/>
        <scheme val="none"/>
      </font>
    </dxf>
  </rfmt>
  <rfmt sheetId="2" sqref="P299" start="0" length="0">
    <dxf>
      <font>
        <b/>
        <sz val="12"/>
        <name val="Times New Roman"/>
        <scheme val="none"/>
      </font>
    </dxf>
  </rfmt>
  <rfmt sheetId="2" sqref="P303" start="0" length="0">
    <dxf>
      <font>
        <b/>
        <sz val="12"/>
        <name val="Times New Roman"/>
        <scheme val="none"/>
      </font>
    </dxf>
  </rfmt>
  <rfmt sheetId="2" sqref="P304" start="0" length="0">
    <dxf>
      <font>
        <b/>
        <sz val="12"/>
        <name val="Times New Roman"/>
        <scheme val="none"/>
      </font>
    </dxf>
  </rfmt>
  <rfmt sheetId="2" sqref="P305" start="0" length="0">
    <dxf>
      <font>
        <b/>
        <sz val="12"/>
        <name val="Times New Roman"/>
        <scheme val="none"/>
      </font>
    </dxf>
  </rfmt>
  <rfmt sheetId="2" sqref="P306" start="0" length="0">
    <dxf>
      <font>
        <b/>
        <sz val="12"/>
        <name val="Times New Roman"/>
        <scheme val="none"/>
      </font>
    </dxf>
  </rfmt>
  <rfmt sheetId="2" sqref="P309" start="0" length="0">
    <dxf>
      <font>
        <b/>
        <sz val="12"/>
        <name val="Times New Roman"/>
        <scheme val="none"/>
      </font>
    </dxf>
  </rfmt>
  <rfmt sheetId="2" sqref="P310" start="0" length="0">
    <dxf>
      <font>
        <b/>
        <sz val="12"/>
        <name val="Times New Roman"/>
        <scheme val="none"/>
      </font>
    </dxf>
  </rfmt>
  <rfmt sheetId="2" sqref="P312" start="0" length="0">
    <dxf>
      <font>
        <b/>
        <sz val="12"/>
        <name val="Times New Roman"/>
        <scheme val="none"/>
      </font>
    </dxf>
  </rfmt>
  <rfmt sheetId="2" sqref="P313" start="0" length="0">
    <dxf>
      <font>
        <b/>
        <sz val="12"/>
        <name val="Times New Roman"/>
        <scheme val="none"/>
      </font>
    </dxf>
  </rfmt>
  <rfmt sheetId="2" sqref="P317" start="0" length="0">
    <dxf>
      <font>
        <b/>
        <sz val="12"/>
        <name val="Times New Roman"/>
        <scheme val="none"/>
      </font>
    </dxf>
  </rfmt>
  <rfmt sheetId="2" sqref="P320" start="0" length="0">
    <dxf>
      <font>
        <b/>
        <sz val="12"/>
        <name val="Times New Roman"/>
        <scheme val="none"/>
      </font>
    </dxf>
  </rfmt>
  <rfmt sheetId="2" sqref="P321" start="0" length="0">
    <dxf>
      <font>
        <b/>
        <sz val="12"/>
        <name val="Times New Roman"/>
        <scheme val="none"/>
      </font>
    </dxf>
  </rfmt>
  <rfmt sheetId="2" sqref="P322" start="0" length="0">
    <dxf>
      <font>
        <b/>
        <sz val="12"/>
        <name val="Times New Roman"/>
        <scheme val="none"/>
      </font>
    </dxf>
  </rfmt>
  <rfmt sheetId="2" sqref="P323" start="0" length="0">
    <dxf>
      <font>
        <b/>
        <sz val="12"/>
        <name val="Times New Roman"/>
        <scheme val="none"/>
      </font>
    </dxf>
  </rfmt>
  <rfmt sheetId="2" sqref="P325" start="0" length="0">
    <dxf>
      <font>
        <b/>
        <sz val="12"/>
        <name val="Times New Roman"/>
        <scheme val="none"/>
      </font>
    </dxf>
  </rfmt>
  <rfmt sheetId="2" sqref="P326" start="0" length="0">
    <dxf>
      <font>
        <b/>
        <sz val="12"/>
        <name val="Times New Roman"/>
        <scheme val="none"/>
      </font>
    </dxf>
  </rfmt>
  <rfmt sheetId="2" sqref="P327" start="0" length="0">
    <dxf>
      <font>
        <b/>
        <sz val="12"/>
        <name val="Times New Roman"/>
        <scheme val="none"/>
      </font>
    </dxf>
  </rfmt>
  <rfmt sheetId="2" sqref="P328" start="0" length="0">
    <dxf>
      <font>
        <b/>
        <sz val="12"/>
        <name val="Times New Roman"/>
        <scheme val="none"/>
      </font>
    </dxf>
  </rfmt>
  <rfmt sheetId="2" sqref="P329" start="0" length="0">
    <dxf>
      <font>
        <b/>
        <sz val="12"/>
        <name val="Times New Roman"/>
        <scheme val="none"/>
      </font>
    </dxf>
  </rfmt>
  <rfmt sheetId="2" sqref="P330" start="0" length="0">
    <dxf>
      <font>
        <b/>
        <sz val="12"/>
        <name val="Times New Roman"/>
        <scheme val="none"/>
      </font>
    </dxf>
  </rfmt>
  <rfmt sheetId="2" sqref="P333" start="0" length="0">
    <dxf>
      <font>
        <b/>
        <sz val="12"/>
        <name val="Times New Roman"/>
        <scheme val="none"/>
      </font>
    </dxf>
  </rfmt>
  <rfmt sheetId="2" sqref="P337" start="0" length="0">
    <dxf>
      <font>
        <b/>
        <sz val="12"/>
        <name val="Times New Roman"/>
        <scheme val="none"/>
      </font>
    </dxf>
  </rfmt>
  <rfmt sheetId="2" sqref="P341" start="0" length="0">
    <dxf>
      <font>
        <b/>
        <sz val="12"/>
        <name val="Times New Roman"/>
        <scheme val="none"/>
      </font>
    </dxf>
  </rfmt>
  <rfmt sheetId="2" sqref="P344" start="0" length="0">
    <dxf>
      <font>
        <b/>
        <sz val="12"/>
        <name val="Times New Roman"/>
        <scheme val="none"/>
      </font>
    </dxf>
  </rfmt>
  <rfmt sheetId="2" sqref="P345" start="0" length="0">
    <dxf>
      <font>
        <b/>
        <sz val="12"/>
        <name val="Times New Roman"/>
        <scheme val="none"/>
      </font>
    </dxf>
  </rfmt>
  <rfmt sheetId="2" sqref="P351" start="0" length="0">
    <dxf>
      <font>
        <b/>
        <sz val="12"/>
        <name val="Times New Roman"/>
        <scheme val="none"/>
      </font>
    </dxf>
  </rfmt>
  <rfmt sheetId="2" sqref="P352" start="0" length="0">
    <dxf>
      <font>
        <b/>
        <sz val="12"/>
        <name val="Times New Roman"/>
        <scheme val="none"/>
      </font>
    </dxf>
  </rfmt>
  <rfmt sheetId="2" sqref="P354" start="0" length="0">
    <dxf>
      <font>
        <b/>
        <sz val="12"/>
        <name val="Times New Roman"/>
        <scheme val="none"/>
      </font>
    </dxf>
  </rfmt>
  <rfmt sheetId="2" sqref="P356" start="0" length="0">
    <dxf>
      <font>
        <b/>
        <sz val="12"/>
        <name val="Times New Roman"/>
        <scheme val="none"/>
      </font>
    </dxf>
  </rfmt>
  <rfmt sheetId="2" sqref="P360" start="0" length="0">
    <dxf>
      <font>
        <b/>
        <sz val="12"/>
        <name val="Times New Roman"/>
        <scheme val="none"/>
      </font>
    </dxf>
  </rfmt>
  <rfmt sheetId="2" sqref="P361" start="0" length="0">
    <dxf>
      <font>
        <b/>
        <sz val="12"/>
        <name val="Times New Roman"/>
        <scheme val="none"/>
      </font>
    </dxf>
  </rfmt>
  <rfmt sheetId="2" sqref="P362" start="0" length="0">
    <dxf>
      <font>
        <b/>
        <sz val="12"/>
        <name val="Times New Roman"/>
        <scheme val="none"/>
      </font>
    </dxf>
  </rfmt>
  <rfmt sheetId="2" sqref="P363" start="0" length="0">
    <dxf>
      <font>
        <b/>
        <sz val="12"/>
        <name val="Times New Roman"/>
        <scheme val="none"/>
      </font>
    </dxf>
  </rfmt>
  <rfmt sheetId="2" sqref="P365" start="0" length="0">
    <dxf>
      <font>
        <b/>
        <sz val="12"/>
        <name val="Times New Roman"/>
        <scheme val="none"/>
      </font>
    </dxf>
  </rfmt>
  <rfmt sheetId="2" sqref="P366" start="0" length="0">
    <dxf>
      <font>
        <b/>
        <sz val="12"/>
        <name val="Times New Roman"/>
        <scheme val="none"/>
      </font>
    </dxf>
  </rfmt>
  <rfmt sheetId="2" sqref="P367" start="0" length="0">
    <dxf>
      <font>
        <b/>
        <sz val="12"/>
        <name val="Times New Roman"/>
        <scheme val="none"/>
      </font>
    </dxf>
  </rfmt>
  <rfmt sheetId="2" sqref="P368" start="0" length="0">
    <dxf>
      <font>
        <b/>
        <sz val="12"/>
        <name val="Times New Roman"/>
        <scheme val="none"/>
      </font>
    </dxf>
  </rfmt>
  <rfmt sheetId="2" sqref="P372" start="0" length="0">
    <dxf>
      <font>
        <b/>
        <sz val="12"/>
        <name val="Times New Roman"/>
        <scheme val="none"/>
      </font>
    </dxf>
  </rfmt>
  <rfmt sheetId="2" sqref="P373" start="0" length="0">
    <dxf>
      <font>
        <b/>
        <sz val="12"/>
        <name val="Times New Roman"/>
        <scheme val="none"/>
      </font>
    </dxf>
  </rfmt>
  <rfmt sheetId="2" sqref="P376" start="0" length="0">
    <dxf>
      <font>
        <b/>
        <sz val="12"/>
        <name val="Times New Roman"/>
        <scheme val="none"/>
      </font>
    </dxf>
  </rfmt>
  <rfmt sheetId="2" sqref="P377" start="0" length="0">
    <dxf>
      <font>
        <b/>
        <sz val="12"/>
        <name val="Times New Roman"/>
        <scheme val="none"/>
      </font>
    </dxf>
  </rfmt>
  <rfmt sheetId="2" sqref="P380" start="0" length="0">
    <dxf>
      <font>
        <b/>
        <sz val="12"/>
        <name val="Times New Roman"/>
        <scheme val="none"/>
      </font>
    </dxf>
  </rfmt>
  <rfmt sheetId="2" sqref="P381" start="0" length="0">
    <dxf>
      <font>
        <b/>
        <sz val="12"/>
        <name val="Times New Roman"/>
        <scheme val="none"/>
      </font>
    </dxf>
  </rfmt>
  <rfmt sheetId="2" sqref="P383" start="0" length="0">
    <dxf>
      <font>
        <b/>
        <sz val="12"/>
        <name val="Times New Roman"/>
        <scheme val="none"/>
      </font>
    </dxf>
  </rfmt>
  <rfmt sheetId="2" sqref="P386" start="0" length="0">
    <dxf>
      <font>
        <b/>
        <sz val="12"/>
        <name val="Times New Roman"/>
        <scheme val="none"/>
      </font>
    </dxf>
  </rfmt>
  <rfmt sheetId="2" sqref="P387" start="0" length="0">
    <dxf>
      <font>
        <b/>
        <sz val="12"/>
        <name val="Times New Roman"/>
        <scheme val="none"/>
      </font>
    </dxf>
  </rfmt>
  <rfmt sheetId="2" sqref="P392" start="0" length="0">
    <dxf>
      <font>
        <b/>
        <sz val="12"/>
        <name val="Times New Roman"/>
        <scheme val="none"/>
      </font>
    </dxf>
  </rfmt>
  <rfmt sheetId="2" sqref="P395" start="0" length="0">
    <dxf>
      <font>
        <b/>
        <sz val="12"/>
        <name val="Times New Roman"/>
        <scheme val="none"/>
      </font>
    </dxf>
  </rfmt>
  <rfmt sheetId="2" sqref="P396" start="0" length="0">
    <dxf>
      <font>
        <b/>
        <sz val="12"/>
        <name val="Times New Roman"/>
        <scheme val="none"/>
      </font>
    </dxf>
  </rfmt>
  <rfmt sheetId="2" sqref="P400" start="0" length="0">
    <dxf>
      <font>
        <b/>
        <sz val="12"/>
        <name val="Times New Roman"/>
        <scheme val="none"/>
      </font>
    </dxf>
  </rfmt>
  <rfmt sheetId="2" sqref="P401" start="0" length="0">
    <dxf>
      <font>
        <b/>
        <sz val="12"/>
        <name val="Times New Roman"/>
        <scheme val="none"/>
      </font>
    </dxf>
  </rfmt>
  <rfmt sheetId="2" sqref="P402" start="0" length="0">
    <dxf>
      <font>
        <b/>
        <sz val="12"/>
        <name val="Times New Roman"/>
        <scheme val="none"/>
      </font>
    </dxf>
  </rfmt>
  <rfmt sheetId="2" sqref="P404" start="0" length="0">
    <dxf>
      <font>
        <b/>
        <sz val="12"/>
        <name val="Times New Roman"/>
        <scheme val="none"/>
      </font>
    </dxf>
  </rfmt>
  <rfmt sheetId="2" sqref="P405" start="0" length="0">
    <dxf>
      <font>
        <b/>
        <sz val="12"/>
        <name val="Times New Roman"/>
        <scheme val="none"/>
      </font>
    </dxf>
  </rfmt>
  <rfmt sheetId="2" sqref="P406" start="0" length="0">
    <dxf>
      <font>
        <b/>
        <sz val="12"/>
        <name val="Times New Roman"/>
        <scheme val="none"/>
      </font>
    </dxf>
  </rfmt>
  <rfmt sheetId="2" sqref="P409" start="0" length="0">
    <dxf>
      <font>
        <b/>
        <sz val="12"/>
        <name val="Times New Roman"/>
        <scheme val="none"/>
      </font>
    </dxf>
  </rfmt>
  <rfmt sheetId="2" sqref="P410" start="0" length="0">
    <dxf>
      <font>
        <b/>
        <sz val="12"/>
        <name val="Times New Roman"/>
        <scheme val="none"/>
      </font>
    </dxf>
  </rfmt>
  <rfmt sheetId="2" sqref="P413" start="0" length="0">
    <dxf>
      <font>
        <b/>
        <sz val="12"/>
        <name val="Times New Roman"/>
        <scheme val="none"/>
      </font>
    </dxf>
  </rfmt>
  <rfmt sheetId="2" sqref="P416" start="0" length="0">
    <dxf>
      <font>
        <b/>
        <sz val="12"/>
        <name val="Times New Roman"/>
        <scheme val="none"/>
      </font>
    </dxf>
  </rfmt>
  <rfmt sheetId="2" sqref="P421" start="0" length="0">
    <dxf>
      <font>
        <b/>
        <sz val="12"/>
        <name val="Times New Roman"/>
        <scheme val="none"/>
      </font>
    </dxf>
  </rfmt>
  <rfmt sheetId="2" sqref="P424" start="0" length="0">
    <dxf>
      <font>
        <b/>
        <sz val="12"/>
        <name val="Times New Roman"/>
        <scheme val="none"/>
      </font>
    </dxf>
  </rfmt>
  <rfmt sheetId="2" sqref="P426" start="0" length="0">
    <dxf>
      <font>
        <b/>
        <sz val="12"/>
        <name val="Times New Roman"/>
        <scheme val="none"/>
      </font>
    </dxf>
  </rfmt>
  <rfmt sheetId="2" sqref="P430" start="0" length="0">
    <dxf>
      <font>
        <b/>
        <sz val="12"/>
        <name val="Times New Roman"/>
        <scheme val="none"/>
      </font>
    </dxf>
  </rfmt>
  <rfmt sheetId="2" sqref="P433" start="0" length="0">
    <dxf>
      <font>
        <b/>
        <sz val="12"/>
        <name val="Times New Roman"/>
        <scheme val="none"/>
      </font>
    </dxf>
  </rfmt>
  <rfmt sheetId="2" sqref="P435" start="0" length="0">
    <dxf>
      <font>
        <b/>
        <sz val="12"/>
        <name val="Times New Roman"/>
        <scheme val="none"/>
      </font>
    </dxf>
  </rfmt>
  <rfmt sheetId="2" sqref="P436" start="0" length="0">
    <dxf>
      <font>
        <b/>
        <sz val="12"/>
        <name val="Times New Roman"/>
        <scheme val="none"/>
      </font>
    </dxf>
  </rfmt>
  <rfmt sheetId="2" sqref="P437" start="0" length="0">
    <dxf>
      <font>
        <b/>
        <sz val="12"/>
        <name val="Times New Roman"/>
        <scheme val="none"/>
      </font>
    </dxf>
  </rfmt>
  <rfmt sheetId="2" sqref="P441" start="0" length="0">
    <dxf>
      <font>
        <b/>
        <sz val="12"/>
        <name val="Times New Roman"/>
        <scheme val="none"/>
      </font>
    </dxf>
  </rfmt>
  <rfmt sheetId="2" sqref="P443" start="0" length="0">
    <dxf>
      <font>
        <b/>
        <sz val="12"/>
        <name val="Times New Roman"/>
        <scheme val="none"/>
      </font>
    </dxf>
  </rfmt>
  <rfmt sheetId="2" sqref="P446" start="0" length="0">
    <dxf>
      <font>
        <b/>
        <sz val="12"/>
        <name val="Times New Roman"/>
        <scheme val="none"/>
      </font>
    </dxf>
  </rfmt>
  <rfmt sheetId="2" sqref="P450" start="0" length="0">
    <dxf>
      <font>
        <b/>
        <sz val="12"/>
        <name val="Times New Roman"/>
        <scheme val="none"/>
      </font>
    </dxf>
  </rfmt>
  <rfmt sheetId="2" sqref="P451" start="0" length="0">
    <dxf>
      <font>
        <b/>
        <sz val="12"/>
        <name val="Times New Roman"/>
        <scheme val="none"/>
      </font>
    </dxf>
  </rfmt>
  <rfmt sheetId="2" sqref="P454" start="0" length="0">
    <dxf>
      <font>
        <b/>
        <sz val="12"/>
        <name val="Times New Roman"/>
        <scheme val="none"/>
      </font>
    </dxf>
  </rfmt>
  <rfmt sheetId="2" sqref="P457" start="0" length="0">
    <dxf>
      <font>
        <b/>
        <sz val="12"/>
        <name val="Times New Roman"/>
        <scheme val="none"/>
      </font>
    </dxf>
  </rfmt>
  <rfmt sheetId="2" sqref="P461" start="0" length="0">
    <dxf>
      <font>
        <b/>
        <sz val="12"/>
        <name val="Times New Roman"/>
        <scheme val="none"/>
      </font>
    </dxf>
  </rfmt>
  <rfmt sheetId="2" sqref="P462" start="0" length="0">
    <dxf>
      <font>
        <b/>
        <sz val="12"/>
        <name val="Times New Roman"/>
        <scheme val="none"/>
      </font>
    </dxf>
  </rfmt>
  <rfmt sheetId="2" sqref="P463" start="0" length="0">
    <dxf>
      <font>
        <b/>
        <sz val="12"/>
        <name val="Times New Roman"/>
        <scheme val="none"/>
      </font>
    </dxf>
  </rfmt>
  <rfmt sheetId="2" sqref="P466" start="0" length="0">
    <dxf>
      <font>
        <b/>
        <sz val="12"/>
        <name val="Times New Roman"/>
        <scheme val="none"/>
      </font>
    </dxf>
  </rfmt>
  <rfmt sheetId="2" sqref="P467" start="0" length="0">
    <dxf>
      <font>
        <b/>
        <sz val="12"/>
        <name val="Times New Roman"/>
        <scheme val="none"/>
      </font>
    </dxf>
  </rfmt>
  <rfmt sheetId="2" sqref="P472" start="0" length="0">
    <dxf>
      <font>
        <b/>
        <sz val="12"/>
        <name val="Times New Roman"/>
        <scheme val="none"/>
      </font>
    </dxf>
  </rfmt>
  <rfmt sheetId="2" sqref="P477" start="0" length="0">
    <dxf>
      <font>
        <b/>
        <sz val="12"/>
        <name val="Times New Roman"/>
        <scheme val="none"/>
      </font>
    </dxf>
  </rfmt>
  <rfmt sheetId="2" sqref="P478" start="0" length="0">
    <dxf>
      <font>
        <b/>
        <sz val="12"/>
        <name val="Times New Roman"/>
        <scheme val="none"/>
      </font>
    </dxf>
  </rfmt>
  <rfmt sheetId="2" sqref="P479" start="0" length="0">
    <dxf>
      <font>
        <b/>
        <sz val="12"/>
        <name val="Times New Roman"/>
        <scheme val="none"/>
      </font>
    </dxf>
  </rfmt>
  <rfmt sheetId="2" sqref="P480" start="0" length="0">
    <dxf>
      <font>
        <b/>
        <sz val="12"/>
        <name val="Times New Roman"/>
        <scheme val="none"/>
      </font>
    </dxf>
  </rfmt>
  <rfmt sheetId="2" sqref="P483" start="0" length="0">
    <dxf>
      <font>
        <b/>
        <sz val="12"/>
        <name val="Times New Roman"/>
        <scheme val="none"/>
      </font>
    </dxf>
  </rfmt>
  <rfmt sheetId="2" sqref="P484" start="0" length="0">
    <dxf>
      <font>
        <b/>
        <sz val="12"/>
        <name val="Times New Roman"/>
        <scheme val="none"/>
      </font>
    </dxf>
  </rfmt>
  <rfmt sheetId="2" sqref="P491" start="0" length="0">
    <dxf>
      <font>
        <b/>
        <sz val="12"/>
        <name val="Times New Roman"/>
        <scheme val="none"/>
      </font>
    </dxf>
  </rfmt>
  <rfmt sheetId="2" sqref="P495" start="0" length="0">
    <dxf>
      <font>
        <b/>
        <sz val="12"/>
        <name val="Times New Roman"/>
        <scheme val="none"/>
      </font>
    </dxf>
  </rfmt>
  <rfmt sheetId="2" sqref="P496" start="0" length="0">
    <dxf>
      <font>
        <b/>
        <sz val="12"/>
        <name val="Times New Roman"/>
        <scheme val="none"/>
      </font>
    </dxf>
  </rfmt>
  <rfmt sheetId="2" sqref="P497" start="0" length="0">
    <dxf>
      <font>
        <b/>
        <sz val="12"/>
        <name val="Times New Roman"/>
        <scheme val="none"/>
      </font>
    </dxf>
  </rfmt>
  <rfmt sheetId="2" sqref="P499" start="0" length="0">
    <dxf>
      <font>
        <b/>
        <sz val="12"/>
        <name val="Times New Roman"/>
        <scheme val="none"/>
      </font>
    </dxf>
  </rfmt>
  <rfmt sheetId="2" sqref="P500" start="0" length="0">
    <dxf>
      <font>
        <b/>
        <sz val="12"/>
        <name val="Times New Roman"/>
        <scheme val="none"/>
      </font>
    </dxf>
  </rfmt>
  <rfmt sheetId="2" sqref="P501" start="0" length="0">
    <dxf>
      <font>
        <b/>
        <sz val="12"/>
        <name val="Times New Roman"/>
        <scheme val="none"/>
      </font>
    </dxf>
  </rfmt>
  <rfmt sheetId="2" sqref="P504" start="0" length="0">
    <dxf>
      <font>
        <b/>
        <sz val="12"/>
        <name val="Times New Roman"/>
        <scheme val="none"/>
      </font>
    </dxf>
  </rfmt>
  <rfmt sheetId="2" sqref="P505" start="0" length="0">
    <dxf>
      <font>
        <b/>
        <sz val="12"/>
        <name val="Times New Roman"/>
        <scheme val="none"/>
      </font>
    </dxf>
  </rfmt>
  <rfmt sheetId="2" sqref="P508" start="0" length="0">
    <dxf>
      <font>
        <b/>
        <sz val="12"/>
        <name val="Times New Roman"/>
        <scheme val="none"/>
      </font>
    </dxf>
  </rfmt>
  <rfmt sheetId="2" sqref="P513" start="0" length="0">
    <dxf>
      <font>
        <b/>
        <sz val="12"/>
        <name val="Times New Roman"/>
        <scheme val="none"/>
      </font>
    </dxf>
  </rfmt>
  <rfmt sheetId="2" sqref="P514" start="0" length="0">
    <dxf>
      <font>
        <b/>
        <sz val="12"/>
        <name val="Times New Roman"/>
        <scheme val="none"/>
      </font>
    </dxf>
  </rfmt>
  <rfmt sheetId="2" sqref="P521" start="0" length="0">
    <dxf>
      <font>
        <b/>
        <sz val="12"/>
        <name val="Times New Roman"/>
        <scheme val="none"/>
      </font>
    </dxf>
  </rfmt>
  <rfmt sheetId="2" sqref="P522" start="0" length="0">
    <dxf>
      <font>
        <b/>
        <sz val="12"/>
        <name val="Times New Roman"/>
        <scheme val="none"/>
      </font>
    </dxf>
  </rfmt>
  <rfmt sheetId="2" sqref="P7" start="0" length="0">
    <dxf>
      <fill>
        <patternFill patternType="none">
          <bgColor indexed="65"/>
        </patternFill>
      </fill>
    </dxf>
  </rfmt>
  <rfmt sheetId="2" xfDxf="1" sqref="Q7" start="0" length="0">
    <dxf>
      <font>
        <name val="Times New Roman"/>
        <scheme val="none"/>
      </font>
      <fill>
        <patternFill patternType="solid">
          <bgColor theme="6" tint="0.59999389629810485"/>
        </patternFill>
      </fill>
      <alignment vertical="center" wrapText="1" readingOrder="0"/>
    </dxf>
  </rfmt>
  <rfmt sheetId="2" sqref="Q8" start="0" length="0">
    <dxf>
      <fill>
        <patternFill patternType="solid">
          <bgColor theme="6" tint="0.59999389629810485"/>
        </patternFill>
      </fill>
    </dxf>
  </rfmt>
  <rfmt sheetId="2" sqref="Q9" start="0" length="0">
    <dxf>
      <fill>
        <patternFill patternType="solid">
          <bgColor theme="6" tint="0.59999389629810485"/>
        </patternFill>
      </fill>
    </dxf>
  </rfmt>
  <rfmt sheetId="2" sqref="Q10" start="0" length="0">
    <dxf>
      <fill>
        <patternFill patternType="solid">
          <bgColor theme="6" tint="0.59999389629810485"/>
        </patternFill>
      </fill>
    </dxf>
  </rfmt>
  <rfmt sheetId="2" sqref="Q11" start="0" length="0">
    <dxf>
      <fill>
        <patternFill patternType="solid">
          <bgColor theme="6" tint="0.59999389629810485"/>
        </patternFill>
      </fill>
    </dxf>
  </rfmt>
  <rfmt sheetId="2" sqref="Q12" start="0" length="0">
    <dxf>
      <fill>
        <patternFill patternType="solid">
          <bgColor theme="6" tint="0.59999389629810485"/>
        </patternFill>
      </fill>
    </dxf>
  </rfmt>
  <rfmt sheetId="2" sqref="Q13" start="0" length="0">
    <dxf>
      <fill>
        <patternFill patternType="solid">
          <bgColor theme="6" tint="0.59999389629810485"/>
        </patternFill>
      </fill>
    </dxf>
  </rfmt>
  <rfmt sheetId="2" sqref="Q14" start="0" length="0">
    <dxf>
      <fill>
        <patternFill patternType="solid">
          <bgColor theme="6" tint="0.59999389629810485"/>
        </patternFill>
      </fill>
    </dxf>
  </rfmt>
  <rfmt sheetId="2" sqref="Q15" start="0" length="0">
    <dxf>
      <fill>
        <patternFill patternType="solid">
          <bgColor theme="6" tint="0.59999389629810485"/>
        </patternFill>
      </fill>
    </dxf>
  </rfmt>
  <rfmt sheetId="2" sqref="Q16" start="0" length="0">
    <dxf>
      <fill>
        <patternFill patternType="solid">
          <bgColor theme="6" tint="0.59999389629810485"/>
        </patternFill>
      </fill>
    </dxf>
  </rfmt>
  <rfmt sheetId="2" sqref="Q17" start="0" length="0">
    <dxf>
      <fill>
        <patternFill patternType="solid">
          <bgColor theme="6" tint="0.59999389629810485"/>
        </patternFill>
      </fill>
    </dxf>
  </rfmt>
  <rfmt sheetId="2" sqref="Q18" start="0" length="0">
    <dxf>
      <fill>
        <patternFill patternType="solid">
          <bgColor theme="6" tint="0.59999389629810485"/>
        </patternFill>
      </fill>
    </dxf>
  </rfmt>
  <rfmt sheetId="2" sqref="Q19" start="0" length="0">
    <dxf>
      <fill>
        <patternFill patternType="solid">
          <bgColor theme="6" tint="0.59999389629810485"/>
        </patternFill>
      </fill>
    </dxf>
  </rfmt>
  <rfmt sheetId="2" sqref="Q20" start="0" length="0">
    <dxf>
      <fill>
        <patternFill patternType="solid">
          <bgColor theme="6" tint="0.59999389629810485"/>
        </patternFill>
      </fill>
    </dxf>
  </rfmt>
  <rfmt sheetId="2" sqref="Q21" start="0" length="0">
    <dxf>
      <fill>
        <patternFill patternType="solid">
          <bgColor theme="6" tint="0.59999389629810485"/>
        </patternFill>
      </fill>
    </dxf>
  </rfmt>
  <rfmt sheetId="2" sqref="Q22" start="0" length="0">
    <dxf>
      <fill>
        <patternFill patternType="solid">
          <bgColor theme="6" tint="0.59999389629810485"/>
        </patternFill>
      </fill>
    </dxf>
  </rfmt>
  <rfmt sheetId="2" sqref="Q23" start="0" length="0">
    <dxf>
      <fill>
        <patternFill patternType="solid">
          <bgColor theme="6" tint="0.59999389629810485"/>
        </patternFill>
      </fill>
    </dxf>
  </rfmt>
  <rfmt sheetId="2" sqref="Q24" start="0" length="0">
    <dxf>
      <fill>
        <patternFill patternType="solid">
          <bgColor theme="6" tint="0.59999389629810485"/>
        </patternFill>
      </fill>
    </dxf>
  </rfmt>
  <rfmt sheetId="2" sqref="Q25" start="0" length="0">
    <dxf>
      <fill>
        <patternFill patternType="solid">
          <bgColor theme="6" tint="0.59999389629810485"/>
        </patternFill>
      </fill>
    </dxf>
  </rfmt>
  <rfmt sheetId="2" sqref="Q26" start="0" length="0">
    <dxf>
      <fill>
        <patternFill patternType="solid">
          <bgColor theme="6" tint="0.59999389629810485"/>
        </patternFill>
      </fill>
    </dxf>
  </rfmt>
  <rfmt sheetId="2" sqref="Q27" start="0" length="0">
    <dxf>
      <fill>
        <patternFill patternType="solid">
          <bgColor theme="6" tint="0.59999389629810485"/>
        </patternFill>
      </fill>
    </dxf>
  </rfmt>
  <rfmt sheetId="2" sqref="Q28" start="0" length="0">
    <dxf>
      <fill>
        <patternFill patternType="solid">
          <bgColor theme="6" tint="0.59999389629810485"/>
        </patternFill>
      </fill>
    </dxf>
  </rfmt>
  <rfmt sheetId="2" sqref="Q29" start="0" length="0">
    <dxf>
      <fill>
        <patternFill patternType="solid">
          <bgColor theme="6" tint="0.59999389629810485"/>
        </patternFill>
      </fill>
    </dxf>
  </rfmt>
  <rfmt sheetId="2" sqref="Q30" start="0" length="0">
    <dxf>
      <fill>
        <patternFill patternType="solid">
          <bgColor theme="6" tint="0.59999389629810485"/>
        </patternFill>
      </fill>
    </dxf>
  </rfmt>
  <rfmt sheetId="2" sqref="Q31" start="0" length="0">
    <dxf>
      <fill>
        <patternFill patternType="solid">
          <bgColor theme="6" tint="0.59999389629810485"/>
        </patternFill>
      </fill>
    </dxf>
  </rfmt>
  <rfmt sheetId="2" sqref="Q32" start="0" length="0">
    <dxf>
      <fill>
        <patternFill patternType="solid">
          <bgColor theme="6" tint="0.59999389629810485"/>
        </patternFill>
      </fill>
    </dxf>
  </rfmt>
  <rfmt sheetId="2" sqref="Q33" start="0" length="0">
    <dxf>
      <fill>
        <patternFill patternType="solid">
          <bgColor theme="6" tint="0.59999389629810485"/>
        </patternFill>
      </fill>
    </dxf>
  </rfmt>
  <rfmt sheetId="2" sqref="Q34" start="0" length="0">
    <dxf>
      <fill>
        <patternFill patternType="solid">
          <bgColor theme="6" tint="0.59999389629810485"/>
        </patternFill>
      </fill>
    </dxf>
  </rfmt>
  <rfmt sheetId="2" sqref="Q35" start="0" length="0">
    <dxf>
      <fill>
        <patternFill patternType="solid">
          <bgColor theme="6" tint="0.59999389629810485"/>
        </patternFill>
      </fill>
    </dxf>
  </rfmt>
  <rfmt sheetId="2" sqref="Q36" start="0" length="0">
    <dxf>
      <fill>
        <patternFill patternType="solid">
          <bgColor theme="6" tint="0.59999389629810485"/>
        </patternFill>
      </fill>
    </dxf>
  </rfmt>
  <rfmt sheetId="2" sqref="Q37" start="0" length="0">
    <dxf>
      <fill>
        <patternFill patternType="solid">
          <bgColor theme="6" tint="0.59999389629810485"/>
        </patternFill>
      </fill>
    </dxf>
  </rfmt>
  <rfmt sheetId="2" sqref="Q38" start="0" length="0">
    <dxf>
      <fill>
        <patternFill patternType="solid">
          <bgColor theme="6" tint="0.59999389629810485"/>
        </patternFill>
      </fill>
    </dxf>
  </rfmt>
  <rfmt sheetId="2" sqref="Q39" start="0" length="0">
    <dxf>
      <fill>
        <patternFill patternType="solid">
          <bgColor theme="6" tint="0.59999389629810485"/>
        </patternFill>
      </fill>
    </dxf>
  </rfmt>
  <rfmt sheetId="2" sqref="Q40" start="0" length="0">
    <dxf>
      <fill>
        <patternFill patternType="solid">
          <bgColor theme="6" tint="0.59999389629810485"/>
        </patternFill>
      </fill>
    </dxf>
  </rfmt>
  <rfmt sheetId="2" sqref="Q41" start="0" length="0">
    <dxf>
      <fill>
        <patternFill patternType="solid">
          <bgColor theme="6" tint="0.59999389629810485"/>
        </patternFill>
      </fill>
    </dxf>
  </rfmt>
  <rfmt sheetId="2" sqref="Q42" start="0" length="0">
    <dxf>
      <fill>
        <patternFill patternType="solid">
          <bgColor theme="6" tint="0.59999389629810485"/>
        </patternFill>
      </fill>
    </dxf>
  </rfmt>
  <rfmt sheetId="2" sqref="Q43" start="0" length="0">
    <dxf>
      <fill>
        <patternFill patternType="solid">
          <bgColor theme="6" tint="0.59999389629810485"/>
        </patternFill>
      </fill>
    </dxf>
  </rfmt>
  <rfmt sheetId="2" sqref="Q44" start="0" length="0">
    <dxf>
      <fill>
        <patternFill patternType="solid">
          <bgColor theme="6" tint="0.59999389629810485"/>
        </patternFill>
      </fill>
    </dxf>
  </rfmt>
  <rfmt sheetId="2" sqref="Q45" start="0" length="0">
    <dxf>
      <fill>
        <patternFill patternType="solid">
          <bgColor theme="6" tint="0.59999389629810485"/>
        </patternFill>
      </fill>
    </dxf>
  </rfmt>
  <rfmt sheetId="2" sqref="Q46" start="0" length="0">
    <dxf>
      <fill>
        <patternFill patternType="solid">
          <bgColor theme="6" tint="0.59999389629810485"/>
        </patternFill>
      </fill>
    </dxf>
  </rfmt>
  <rfmt sheetId="2" sqref="Q47" start="0" length="0">
    <dxf>
      <fill>
        <patternFill patternType="solid">
          <bgColor theme="6" tint="0.59999389629810485"/>
        </patternFill>
      </fill>
    </dxf>
  </rfmt>
  <rfmt sheetId="2" sqref="Q48" start="0" length="0">
    <dxf>
      <fill>
        <patternFill patternType="solid">
          <bgColor theme="6" tint="0.59999389629810485"/>
        </patternFill>
      </fill>
    </dxf>
  </rfmt>
  <rfmt sheetId="2" sqref="Q49" start="0" length="0">
    <dxf>
      <fill>
        <patternFill patternType="solid">
          <bgColor theme="6" tint="0.59999389629810485"/>
        </patternFill>
      </fill>
    </dxf>
  </rfmt>
  <rfmt sheetId="2" sqref="Q50" start="0" length="0">
    <dxf>
      <fill>
        <patternFill patternType="solid">
          <bgColor theme="6" tint="0.59999389629810485"/>
        </patternFill>
      </fill>
    </dxf>
  </rfmt>
  <rfmt sheetId="2" sqref="Q51" start="0" length="0">
    <dxf>
      <fill>
        <patternFill patternType="solid">
          <bgColor theme="6" tint="0.59999389629810485"/>
        </patternFill>
      </fill>
    </dxf>
  </rfmt>
  <rfmt sheetId="2" sqref="Q52" start="0" length="0">
    <dxf>
      <fill>
        <patternFill patternType="solid">
          <bgColor theme="6" tint="0.59999389629810485"/>
        </patternFill>
      </fill>
    </dxf>
  </rfmt>
  <rfmt sheetId="2" sqref="Q53" start="0" length="0">
    <dxf>
      <fill>
        <patternFill patternType="solid">
          <bgColor theme="6" tint="0.59999389629810485"/>
        </patternFill>
      </fill>
    </dxf>
  </rfmt>
  <rfmt sheetId="2" sqref="Q54" start="0" length="0">
    <dxf>
      <fill>
        <patternFill patternType="solid">
          <bgColor theme="6" tint="0.59999389629810485"/>
        </patternFill>
      </fill>
    </dxf>
  </rfmt>
  <rfmt sheetId="2" sqref="Q55" start="0" length="0">
    <dxf>
      <fill>
        <patternFill patternType="solid">
          <bgColor theme="6" tint="0.59999389629810485"/>
        </patternFill>
      </fill>
    </dxf>
  </rfmt>
  <rfmt sheetId="2" sqref="Q56" start="0" length="0">
    <dxf>
      <fill>
        <patternFill patternType="solid">
          <bgColor theme="6" tint="0.59999389629810485"/>
        </patternFill>
      </fill>
    </dxf>
  </rfmt>
  <rfmt sheetId="2" sqref="Q57" start="0" length="0">
    <dxf>
      <fill>
        <patternFill patternType="solid">
          <bgColor theme="6" tint="0.59999389629810485"/>
        </patternFill>
      </fill>
    </dxf>
  </rfmt>
  <rfmt sheetId="2" sqref="Q58" start="0" length="0">
    <dxf>
      <fill>
        <patternFill patternType="solid">
          <bgColor theme="6" tint="0.59999389629810485"/>
        </patternFill>
      </fill>
    </dxf>
  </rfmt>
  <rfmt sheetId="2" sqref="Q59" start="0" length="0">
    <dxf>
      <fill>
        <patternFill patternType="solid">
          <bgColor theme="6" tint="0.59999389629810485"/>
        </patternFill>
      </fill>
    </dxf>
  </rfmt>
  <rfmt sheetId="2" sqref="Q60" start="0" length="0">
    <dxf>
      <fill>
        <patternFill patternType="solid">
          <bgColor theme="6" tint="0.59999389629810485"/>
        </patternFill>
      </fill>
    </dxf>
  </rfmt>
  <rfmt sheetId="2" sqref="Q61" start="0" length="0">
    <dxf>
      <fill>
        <patternFill patternType="solid">
          <bgColor theme="6" tint="0.59999389629810485"/>
        </patternFill>
      </fill>
    </dxf>
  </rfmt>
  <rfmt sheetId="2" sqref="Q62" start="0" length="0">
    <dxf>
      <fill>
        <patternFill patternType="solid">
          <bgColor theme="6" tint="0.59999389629810485"/>
        </patternFill>
      </fill>
    </dxf>
  </rfmt>
  <rfmt sheetId="2" sqref="Q63" start="0" length="0">
    <dxf>
      <fill>
        <patternFill patternType="solid">
          <bgColor theme="6" tint="0.59999389629810485"/>
        </patternFill>
      </fill>
    </dxf>
  </rfmt>
  <rfmt sheetId="2" sqref="Q64" start="0" length="0">
    <dxf>
      <fill>
        <patternFill patternType="solid">
          <bgColor theme="6" tint="0.59999389629810485"/>
        </patternFill>
      </fill>
    </dxf>
  </rfmt>
  <rfmt sheetId="2" sqref="Q65" start="0" length="0">
    <dxf>
      <fill>
        <patternFill patternType="solid">
          <bgColor theme="6" tint="0.59999389629810485"/>
        </patternFill>
      </fill>
    </dxf>
  </rfmt>
  <rfmt sheetId="2" sqref="Q66" start="0" length="0">
    <dxf>
      <fill>
        <patternFill patternType="solid">
          <bgColor theme="6" tint="0.59999389629810485"/>
        </patternFill>
      </fill>
    </dxf>
  </rfmt>
  <rfmt sheetId="2" sqref="Q67" start="0" length="0">
    <dxf>
      <fill>
        <patternFill patternType="solid">
          <bgColor theme="6" tint="0.59999389629810485"/>
        </patternFill>
      </fill>
    </dxf>
  </rfmt>
  <rfmt sheetId="2" sqref="Q68" start="0" length="0">
    <dxf>
      <fill>
        <patternFill patternType="solid">
          <bgColor theme="6" tint="0.59999389629810485"/>
        </patternFill>
      </fill>
    </dxf>
  </rfmt>
  <rfmt sheetId="2" sqref="Q69" start="0" length="0">
    <dxf>
      <fill>
        <patternFill patternType="solid">
          <bgColor theme="6" tint="0.59999389629810485"/>
        </patternFill>
      </fill>
    </dxf>
  </rfmt>
  <rfmt sheetId="2" sqref="Q70" start="0" length="0">
    <dxf>
      <fill>
        <patternFill patternType="solid">
          <bgColor theme="6" tint="0.59999389629810485"/>
        </patternFill>
      </fill>
    </dxf>
  </rfmt>
  <rfmt sheetId="2" sqref="Q71" start="0" length="0">
    <dxf>
      <fill>
        <patternFill patternType="solid">
          <bgColor theme="6" tint="0.59999389629810485"/>
        </patternFill>
      </fill>
    </dxf>
  </rfmt>
  <rfmt sheetId="2" sqref="Q72" start="0" length="0">
    <dxf>
      <fill>
        <patternFill patternType="solid">
          <bgColor theme="6" tint="0.59999389629810485"/>
        </patternFill>
      </fill>
    </dxf>
  </rfmt>
  <rfmt sheetId="2" sqref="Q73" start="0" length="0">
    <dxf>
      <fill>
        <patternFill patternType="solid">
          <bgColor theme="6" tint="0.59999389629810485"/>
        </patternFill>
      </fill>
    </dxf>
  </rfmt>
  <rfmt sheetId="2" sqref="Q74" start="0" length="0">
    <dxf>
      <fill>
        <patternFill patternType="solid">
          <bgColor theme="6" tint="0.59999389629810485"/>
        </patternFill>
      </fill>
    </dxf>
  </rfmt>
  <rfmt sheetId="2" sqref="Q75" start="0" length="0">
    <dxf>
      <fill>
        <patternFill patternType="solid">
          <bgColor theme="6" tint="0.59999389629810485"/>
        </patternFill>
      </fill>
    </dxf>
  </rfmt>
  <rfmt sheetId="2" sqref="Q76" start="0" length="0">
    <dxf>
      <fill>
        <patternFill patternType="solid">
          <bgColor theme="6" tint="0.59999389629810485"/>
        </patternFill>
      </fill>
    </dxf>
  </rfmt>
  <rfmt sheetId="2" sqref="Q77" start="0" length="0">
    <dxf>
      <fill>
        <patternFill patternType="solid">
          <bgColor theme="6" tint="0.59999389629810485"/>
        </patternFill>
      </fill>
    </dxf>
  </rfmt>
  <rfmt sheetId="2" sqref="Q78" start="0" length="0">
    <dxf>
      <fill>
        <patternFill patternType="solid">
          <bgColor theme="6" tint="0.59999389629810485"/>
        </patternFill>
      </fill>
    </dxf>
  </rfmt>
  <rfmt sheetId="2" sqref="Q79" start="0" length="0">
    <dxf>
      <fill>
        <patternFill patternType="solid">
          <bgColor theme="6" tint="0.59999389629810485"/>
        </patternFill>
      </fill>
    </dxf>
  </rfmt>
  <rfmt sheetId="2" sqref="Q80" start="0" length="0">
    <dxf>
      <fill>
        <patternFill patternType="solid">
          <bgColor theme="6" tint="0.59999389629810485"/>
        </patternFill>
      </fill>
    </dxf>
  </rfmt>
  <rfmt sheetId="2" sqref="Q81" start="0" length="0">
    <dxf>
      <fill>
        <patternFill patternType="solid">
          <bgColor theme="6" tint="0.59999389629810485"/>
        </patternFill>
      </fill>
    </dxf>
  </rfmt>
  <rfmt sheetId="2" sqref="Q82" start="0" length="0">
    <dxf>
      <fill>
        <patternFill patternType="solid">
          <bgColor theme="6" tint="0.59999389629810485"/>
        </patternFill>
      </fill>
    </dxf>
  </rfmt>
  <rfmt sheetId="2" sqref="Q83" start="0" length="0">
    <dxf>
      <fill>
        <patternFill patternType="solid">
          <bgColor theme="6" tint="0.59999389629810485"/>
        </patternFill>
      </fill>
    </dxf>
  </rfmt>
  <rfmt sheetId="2" sqref="Q84" start="0" length="0">
    <dxf>
      <fill>
        <patternFill patternType="solid">
          <bgColor theme="6" tint="0.59999389629810485"/>
        </patternFill>
      </fill>
    </dxf>
  </rfmt>
  <rfmt sheetId="2" sqref="Q85" start="0" length="0">
    <dxf>
      <fill>
        <patternFill patternType="solid">
          <bgColor theme="6" tint="0.59999389629810485"/>
        </patternFill>
      </fill>
    </dxf>
  </rfmt>
  <rfmt sheetId="2" sqref="Q86" start="0" length="0">
    <dxf>
      <fill>
        <patternFill patternType="solid">
          <bgColor theme="6" tint="0.59999389629810485"/>
        </patternFill>
      </fill>
    </dxf>
  </rfmt>
  <rfmt sheetId="2" sqref="Q87" start="0" length="0">
    <dxf>
      <fill>
        <patternFill patternType="solid">
          <bgColor theme="6" tint="0.59999389629810485"/>
        </patternFill>
      </fill>
    </dxf>
  </rfmt>
  <rfmt sheetId="2" sqref="Q88" start="0" length="0">
    <dxf>
      <fill>
        <patternFill patternType="solid">
          <bgColor theme="6" tint="0.59999389629810485"/>
        </patternFill>
      </fill>
    </dxf>
  </rfmt>
  <rfmt sheetId="2" sqref="Q89" start="0" length="0">
    <dxf>
      <fill>
        <patternFill patternType="solid">
          <bgColor theme="6" tint="0.59999389629810485"/>
        </patternFill>
      </fill>
    </dxf>
  </rfmt>
  <rfmt sheetId="2" sqref="Q90" start="0" length="0">
    <dxf>
      <fill>
        <patternFill patternType="solid">
          <bgColor theme="6" tint="0.59999389629810485"/>
        </patternFill>
      </fill>
    </dxf>
  </rfmt>
  <rfmt sheetId="2" sqref="Q91" start="0" length="0">
    <dxf>
      <fill>
        <patternFill patternType="solid">
          <bgColor theme="6" tint="0.59999389629810485"/>
        </patternFill>
      </fill>
    </dxf>
  </rfmt>
  <rfmt sheetId="2" sqref="Q92" start="0" length="0">
    <dxf>
      <fill>
        <patternFill patternType="solid">
          <bgColor theme="6" tint="0.59999389629810485"/>
        </patternFill>
      </fill>
    </dxf>
  </rfmt>
  <rfmt sheetId="2" sqref="Q93" start="0" length="0">
    <dxf>
      <fill>
        <patternFill patternType="solid">
          <bgColor theme="6" tint="0.59999389629810485"/>
        </patternFill>
      </fill>
    </dxf>
  </rfmt>
  <rfmt sheetId="2" sqref="Q94" start="0" length="0">
    <dxf>
      <fill>
        <patternFill patternType="solid">
          <bgColor theme="6" tint="0.59999389629810485"/>
        </patternFill>
      </fill>
    </dxf>
  </rfmt>
  <rfmt sheetId="2" sqref="Q95" start="0" length="0">
    <dxf>
      <fill>
        <patternFill patternType="solid">
          <bgColor theme="6" tint="0.59999389629810485"/>
        </patternFill>
      </fill>
    </dxf>
  </rfmt>
  <rfmt sheetId="2" sqref="Q96" start="0" length="0">
    <dxf>
      <fill>
        <patternFill patternType="solid">
          <bgColor theme="6" tint="0.59999389629810485"/>
        </patternFill>
      </fill>
    </dxf>
  </rfmt>
  <rfmt sheetId="2" sqref="Q97" start="0" length="0">
    <dxf>
      <fill>
        <patternFill patternType="solid">
          <bgColor theme="6" tint="0.59999389629810485"/>
        </patternFill>
      </fill>
    </dxf>
  </rfmt>
  <rfmt sheetId="2" sqref="Q98" start="0" length="0">
    <dxf>
      <fill>
        <patternFill patternType="solid">
          <bgColor theme="6" tint="0.59999389629810485"/>
        </patternFill>
      </fill>
    </dxf>
  </rfmt>
  <rfmt sheetId="2" sqref="Q99" start="0" length="0">
    <dxf>
      <fill>
        <patternFill patternType="solid">
          <bgColor theme="6" tint="0.59999389629810485"/>
        </patternFill>
      </fill>
    </dxf>
  </rfmt>
  <rfmt sheetId="2" sqref="Q100" start="0" length="0">
    <dxf>
      <fill>
        <patternFill patternType="solid">
          <bgColor theme="6" tint="0.59999389629810485"/>
        </patternFill>
      </fill>
    </dxf>
  </rfmt>
  <rfmt sheetId="2" sqref="Q101" start="0" length="0">
    <dxf>
      <fill>
        <patternFill patternType="solid">
          <bgColor theme="6" tint="0.59999389629810485"/>
        </patternFill>
      </fill>
    </dxf>
  </rfmt>
  <rfmt sheetId="2" sqref="Q102" start="0" length="0">
    <dxf>
      <fill>
        <patternFill patternType="solid">
          <bgColor theme="6" tint="0.59999389629810485"/>
        </patternFill>
      </fill>
    </dxf>
  </rfmt>
  <rfmt sheetId="2" sqref="Q103" start="0" length="0">
    <dxf>
      <fill>
        <patternFill patternType="solid">
          <bgColor theme="6" tint="0.59999389629810485"/>
        </patternFill>
      </fill>
    </dxf>
  </rfmt>
  <rfmt sheetId="2" sqref="Q104" start="0" length="0">
    <dxf>
      <fill>
        <patternFill patternType="solid">
          <bgColor theme="6" tint="0.59999389629810485"/>
        </patternFill>
      </fill>
    </dxf>
  </rfmt>
  <rfmt sheetId="2" sqref="Q105" start="0" length="0">
    <dxf>
      <fill>
        <patternFill patternType="solid">
          <bgColor theme="6" tint="0.59999389629810485"/>
        </patternFill>
      </fill>
    </dxf>
  </rfmt>
  <rfmt sheetId="2" sqref="Q106" start="0" length="0">
    <dxf>
      <fill>
        <patternFill patternType="solid">
          <bgColor theme="6" tint="0.59999389629810485"/>
        </patternFill>
      </fill>
    </dxf>
  </rfmt>
  <rfmt sheetId="2" sqref="Q107" start="0" length="0">
    <dxf>
      <fill>
        <patternFill patternType="solid">
          <bgColor theme="6" tint="0.59999389629810485"/>
        </patternFill>
      </fill>
    </dxf>
  </rfmt>
  <rfmt sheetId="2" sqref="Q108" start="0" length="0">
    <dxf>
      <fill>
        <patternFill patternType="solid">
          <bgColor theme="6" tint="0.59999389629810485"/>
        </patternFill>
      </fill>
    </dxf>
  </rfmt>
  <rfmt sheetId="2" sqref="Q109" start="0" length="0">
    <dxf>
      <fill>
        <patternFill patternType="solid">
          <bgColor theme="6" tint="0.59999389629810485"/>
        </patternFill>
      </fill>
    </dxf>
  </rfmt>
  <rfmt sheetId="2" sqref="Q110" start="0" length="0">
    <dxf>
      <fill>
        <patternFill patternType="solid">
          <bgColor theme="6" tint="0.59999389629810485"/>
        </patternFill>
      </fill>
    </dxf>
  </rfmt>
  <rfmt sheetId="2" sqref="Q111" start="0" length="0">
    <dxf>
      <fill>
        <patternFill patternType="solid">
          <bgColor theme="6" tint="0.59999389629810485"/>
        </patternFill>
      </fill>
    </dxf>
  </rfmt>
  <rfmt sheetId="2" sqref="Q112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13" start="0" length="0">
    <dxf>
      <fill>
        <patternFill patternType="solid">
          <bgColor theme="6" tint="0.59999389629810485"/>
        </patternFill>
      </fill>
    </dxf>
  </rfmt>
  <rfmt sheetId="2" sqref="Q114" start="0" length="0">
    <dxf>
      <fill>
        <patternFill patternType="solid">
          <bgColor theme="6" tint="0.59999389629810485"/>
        </patternFill>
      </fill>
    </dxf>
  </rfmt>
  <rfmt sheetId="2" sqref="Q115" start="0" length="0">
    <dxf>
      <fill>
        <patternFill patternType="solid">
          <bgColor theme="6" tint="0.59999389629810485"/>
        </patternFill>
      </fill>
    </dxf>
  </rfmt>
  <rfmt sheetId="2" sqref="Q116" start="0" length="0">
    <dxf>
      <fill>
        <patternFill patternType="solid">
          <bgColor theme="6" tint="0.59999389629810485"/>
        </patternFill>
      </fill>
    </dxf>
  </rfmt>
  <rfmt sheetId="2" sqref="Q117" start="0" length="0">
    <dxf>
      <fill>
        <patternFill patternType="solid">
          <bgColor theme="6" tint="0.59999389629810485"/>
        </patternFill>
      </fill>
    </dxf>
  </rfmt>
  <rfmt sheetId="2" sqref="Q118" start="0" length="0">
    <dxf>
      <fill>
        <patternFill patternType="solid">
          <bgColor theme="6" tint="0.59999389629810485"/>
        </patternFill>
      </fill>
    </dxf>
  </rfmt>
  <rfmt sheetId="2" sqref="Q119" start="0" length="0">
    <dxf>
      <fill>
        <patternFill patternType="solid">
          <bgColor theme="6" tint="0.59999389629810485"/>
        </patternFill>
      </fill>
    </dxf>
  </rfmt>
  <rfmt sheetId="2" sqref="Q120" start="0" length="0">
    <dxf>
      <fill>
        <patternFill patternType="solid">
          <bgColor theme="6" tint="0.59999389629810485"/>
        </patternFill>
      </fill>
    </dxf>
  </rfmt>
  <rfmt sheetId="2" sqref="Q121" start="0" length="0">
    <dxf>
      <fill>
        <patternFill patternType="solid">
          <bgColor theme="6" tint="0.59999389629810485"/>
        </patternFill>
      </fill>
    </dxf>
  </rfmt>
  <rfmt sheetId="2" sqref="Q122" start="0" length="0">
    <dxf>
      <fill>
        <patternFill patternType="solid">
          <bgColor theme="6" tint="0.59999389629810485"/>
        </patternFill>
      </fill>
    </dxf>
  </rfmt>
  <rfmt sheetId="2" sqref="Q123" start="0" length="0">
    <dxf>
      <fill>
        <patternFill patternType="solid">
          <bgColor theme="6" tint="0.59999389629810485"/>
        </patternFill>
      </fill>
    </dxf>
  </rfmt>
  <rfmt sheetId="2" sqref="Q124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25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26" start="0" length="0">
    <dxf>
      <fill>
        <patternFill patternType="solid">
          <bgColor theme="6" tint="0.59999389629810485"/>
        </patternFill>
      </fill>
    </dxf>
  </rfmt>
  <rfmt sheetId="2" sqref="Q127" start="0" length="0">
    <dxf>
      <fill>
        <patternFill patternType="solid">
          <bgColor theme="6" tint="0.59999389629810485"/>
        </patternFill>
      </fill>
    </dxf>
  </rfmt>
  <rfmt sheetId="2" sqref="Q128" start="0" length="0">
    <dxf>
      <fill>
        <patternFill patternType="solid">
          <bgColor theme="6" tint="0.59999389629810485"/>
        </patternFill>
      </fill>
    </dxf>
  </rfmt>
  <rfmt sheetId="2" sqref="Q129" start="0" length="0">
    <dxf>
      <fill>
        <patternFill patternType="solid">
          <bgColor theme="6" tint="0.59999389629810485"/>
        </patternFill>
      </fill>
    </dxf>
  </rfmt>
  <rfmt sheetId="2" sqref="Q13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31" start="0" length="0">
    <dxf>
      <fill>
        <patternFill patternType="solid">
          <bgColor theme="6" tint="0.59999389629810485"/>
        </patternFill>
      </fill>
    </dxf>
  </rfmt>
  <rfmt sheetId="2" sqref="Q132" start="0" length="0">
    <dxf>
      <fill>
        <patternFill patternType="solid">
          <bgColor theme="6" tint="0.59999389629810485"/>
        </patternFill>
      </fill>
    </dxf>
  </rfmt>
  <rfmt sheetId="2" sqref="Q133" start="0" length="0">
    <dxf>
      <fill>
        <patternFill patternType="solid">
          <bgColor theme="6" tint="0.59999389629810485"/>
        </patternFill>
      </fill>
    </dxf>
  </rfmt>
  <rfmt sheetId="2" sqref="Q134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35" start="0" length="0">
    <dxf>
      <fill>
        <patternFill patternType="solid">
          <bgColor theme="6" tint="0.59999389629810485"/>
        </patternFill>
      </fill>
    </dxf>
  </rfmt>
  <rfmt sheetId="2" sqref="Q136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37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38" start="0" length="0">
    <dxf>
      <fill>
        <patternFill patternType="solid">
          <bgColor theme="6" tint="0.59999389629810485"/>
        </patternFill>
      </fill>
    </dxf>
  </rfmt>
  <rfmt sheetId="2" sqref="Q139" start="0" length="0">
    <dxf>
      <fill>
        <patternFill patternType="solid">
          <bgColor theme="6" tint="0.59999389629810485"/>
        </patternFill>
      </fill>
    </dxf>
  </rfmt>
  <rfmt sheetId="2" sqref="Q14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41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42" start="0" length="0">
    <dxf>
      <fill>
        <patternFill patternType="solid">
          <bgColor theme="6" tint="0.59999389629810485"/>
        </patternFill>
      </fill>
    </dxf>
  </rfmt>
  <rfmt sheetId="2" sqref="Q143" start="0" length="0">
    <dxf>
      <fill>
        <patternFill patternType="solid">
          <bgColor theme="6" tint="0.59999389629810485"/>
        </patternFill>
      </fill>
    </dxf>
  </rfmt>
  <rfmt sheetId="2" sqref="Q144" start="0" length="0">
    <dxf>
      <fill>
        <patternFill patternType="solid">
          <bgColor theme="6" tint="0.59999389629810485"/>
        </patternFill>
      </fill>
    </dxf>
  </rfmt>
  <rfmt sheetId="2" sqref="Q145" start="0" length="0">
    <dxf>
      <fill>
        <patternFill patternType="solid">
          <bgColor theme="6" tint="0.59999389629810485"/>
        </patternFill>
      </fill>
    </dxf>
  </rfmt>
  <rfmt sheetId="2" sqref="Q146" start="0" length="0">
    <dxf>
      <fill>
        <patternFill patternType="solid">
          <bgColor theme="6" tint="0.59999389629810485"/>
        </patternFill>
      </fill>
    </dxf>
  </rfmt>
  <rfmt sheetId="2" sqref="Q147" start="0" length="0">
    <dxf>
      <fill>
        <patternFill patternType="solid">
          <bgColor theme="6" tint="0.59999389629810485"/>
        </patternFill>
      </fill>
    </dxf>
  </rfmt>
  <rfmt sheetId="2" sqref="Q148" start="0" length="0">
    <dxf>
      <fill>
        <patternFill patternType="solid">
          <bgColor theme="6" tint="0.59999389629810485"/>
        </patternFill>
      </fill>
    </dxf>
  </rfmt>
  <rfmt sheetId="2" sqref="Q149" start="0" length="0">
    <dxf>
      <fill>
        <patternFill patternType="solid">
          <bgColor theme="6" tint="0.59999389629810485"/>
        </patternFill>
      </fill>
    </dxf>
  </rfmt>
  <rfmt sheetId="2" sqref="Q15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151" start="0" length="0">
    <dxf>
      <fill>
        <patternFill patternType="solid">
          <bgColor theme="6" tint="0.59999389629810485"/>
        </patternFill>
      </fill>
    </dxf>
  </rfmt>
  <rfmt sheetId="2" sqref="Q152" start="0" length="0">
    <dxf>
      <fill>
        <patternFill patternType="solid">
          <bgColor theme="6" tint="0.59999389629810485"/>
        </patternFill>
      </fill>
    </dxf>
  </rfmt>
  <rfmt sheetId="2" sqref="Q153" start="0" length="0">
    <dxf>
      <fill>
        <patternFill patternType="solid">
          <bgColor theme="6" tint="0.59999389629810485"/>
        </patternFill>
      </fill>
    </dxf>
  </rfmt>
  <rfmt sheetId="2" sqref="Q154" start="0" length="0">
    <dxf>
      <fill>
        <patternFill patternType="solid">
          <bgColor theme="6" tint="0.59999389629810485"/>
        </patternFill>
      </fill>
    </dxf>
  </rfmt>
  <rfmt sheetId="2" sqref="Q155" start="0" length="0">
    <dxf>
      <fill>
        <patternFill patternType="solid">
          <bgColor theme="6" tint="0.59999389629810485"/>
        </patternFill>
      </fill>
    </dxf>
  </rfmt>
  <rfmt sheetId="2" sqref="Q156" start="0" length="0">
    <dxf>
      <fill>
        <patternFill patternType="solid">
          <bgColor theme="6" tint="0.59999389629810485"/>
        </patternFill>
      </fill>
    </dxf>
  </rfmt>
  <rfmt sheetId="2" sqref="Q157" start="0" length="0">
    <dxf>
      <fill>
        <patternFill patternType="solid">
          <bgColor theme="6" tint="0.59999389629810485"/>
        </patternFill>
      </fill>
    </dxf>
  </rfmt>
  <rfmt sheetId="2" sqref="Q158" start="0" length="0">
    <dxf>
      <fill>
        <patternFill patternType="solid">
          <bgColor theme="6" tint="0.59999389629810485"/>
        </patternFill>
      </fill>
    </dxf>
  </rfmt>
  <rfmt sheetId="2" sqref="Q159" start="0" length="0">
    <dxf>
      <fill>
        <patternFill patternType="solid">
          <bgColor theme="6" tint="0.59999389629810485"/>
        </patternFill>
      </fill>
    </dxf>
  </rfmt>
  <rfmt sheetId="2" sqref="Q160" start="0" length="0">
    <dxf>
      <fill>
        <patternFill patternType="solid">
          <bgColor theme="6" tint="0.59999389629810485"/>
        </patternFill>
      </fill>
    </dxf>
  </rfmt>
  <rfmt sheetId="2" sqref="Q161" start="0" length="0">
    <dxf>
      <fill>
        <patternFill patternType="solid">
          <bgColor theme="6" tint="0.59999389629810485"/>
        </patternFill>
      </fill>
    </dxf>
  </rfmt>
  <rfmt sheetId="2" sqref="Q162" start="0" length="0">
    <dxf>
      <fill>
        <patternFill patternType="solid">
          <bgColor theme="6" tint="0.59999389629810485"/>
        </patternFill>
      </fill>
    </dxf>
  </rfmt>
  <rfmt sheetId="2" sqref="Q163" start="0" length="0">
    <dxf>
      <fill>
        <patternFill patternType="solid">
          <bgColor theme="6" tint="0.59999389629810485"/>
        </patternFill>
      </fill>
    </dxf>
  </rfmt>
  <rfmt sheetId="2" sqref="Q164" start="0" length="0">
    <dxf>
      <fill>
        <patternFill patternType="solid">
          <bgColor theme="6" tint="0.59999389629810485"/>
        </patternFill>
      </fill>
    </dxf>
  </rfmt>
  <rfmt sheetId="2" sqref="Q165" start="0" length="0">
    <dxf>
      <fill>
        <patternFill patternType="solid">
          <bgColor theme="6" tint="0.59999389629810485"/>
        </patternFill>
      </fill>
    </dxf>
  </rfmt>
  <rfmt sheetId="2" sqref="Q166" start="0" length="0">
    <dxf>
      <fill>
        <patternFill patternType="solid">
          <bgColor theme="6" tint="0.59999389629810485"/>
        </patternFill>
      </fill>
    </dxf>
  </rfmt>
  <rfmt sheetId="2" sqref="Q167" start="0" length="0">
    <dxf>
      <fill>
        <patternFill patternType="solid">
          <bgColor theme="6" tint="0.59999389629810485"/>
        </patternFill>
      </fill>
    </dxf>
  </rfmt>
  <rfmt sheetId="2" sqref="Q168" start="0" length="0">
    <dxf>
      <fill>
        <patternFill patternType="solid">
          <bgColor theme="6" tint="0.59999389629810485"/>
        </patternFill>
      </fill>
    </dxf>
  </rfmt>
  <rfmt sheetId="2" sqref="Q169" start="0" length="0">
    <dxf>
      <fill>
        <patternFill patternType="solid">
          <bgColor theme="6" tint="0.59999389629810485"/>
        </patternFill>
      </fill>
    </dxf>
  </rfmt>
  <rfmt sheetId="2" sqref="Q170" start="0" length="0">
    <dxf>
      <fill>
        <patternFill patternType="solid">
          <bgColor theme="6" tint="0.59999389629810485"/>
        </patternFill>
      </fill>
    </dxf>
  </rfmt>
  <rfmt sheetId="2" sqref="Q171" start="0" length="0">
    <dxf>
      <fill>
        <patternFill patternType="solid">
          <bgColor theme="6" tint="0.59999389629810485"/>
        </patternFill>
      </fill>
    </dxf>
  </rfmt>
  <rfmt sheetId="2" sqref="Q172" start="0" length="0">
    <dxf>
      <fill>
        <patternFill patternType="solid">
          <bgColor theme="6" tint="0.59999389629810485"/>
        </patternFill>
      </fill>
    </dxf>
  </rfmt>
  <rfmt sheetId="2" sqref="Q173" start="0" length="0">
    <dxf>
      <fill>
        <patternFill patternType="solid">
          <bgColor theme="6" tint="0.59999389629810485"/>
        </patternFill>
      </fill>
    </dxf>
  </rfmt>
  <rfmt sheetId="2" sqref="Q174" start="0" length="0">
    <dxf>
      <fill>
        <patternFill patternType="solid">
          <bgColor theme="6" tint="0.59999389629810485"/>
        </patternFill>
      </fill>
    </dxf>
  </rfmt>
  <rfmt sheetId="2" sqref="Q175" start="0" length="0">
    <dxf>
      <fill>
        <patternFill patternType="solid">
          <bgColor theme="6" tint="0.59999389629810485"/>
        </patternFill>
      </fill>
    </dxf>
  </rfmt>
  <rfmt sheetId="2" sqref="Q176" start="0" length="0">
    <dxf>
      <fill>
        <patternFill patternType="solid">
          <bgColor theme="6" tint="0.59999389629810485"/>
        </patternFill>
      </fill>
    </dxf>
  </rfmt>
  <rfmt sheetId="2" sqref="Q177" start="0" length="0">
    <dxf>
      <fill>
        <patternFill patternType="solid">
          <bgColor theme="6" tint="0.59999389629810485"/>
        </patternFill>
      </fill>
    </dxf>
  </rfmt>
  <rfmt sheetId="2" sqref="Q178" start="0" length="0">
    <dxf>
      <fill>
        <patternFill patternType="solid">
          <bgColor theme="6" tint="0.59999389629810485"/>
        </patternFill>
      </fill>
    </dxf>
  </rfmt>
  <rfmt sheetId="2" sqref="Q179" start="0" length="0">
    <dxf>
      <fill>
        <patternFill patternType="solid">
          <bgColor theme="6" tint="0.59999389629810485"/>
        </patternFill>
      </fill>
    </dxf>
  </rfmt>
  <rfmt sheetId="2" sqref="Q180" start="0" length="0">
    <dxf>
      <fill>
        <patternFill patternType="solid">
          <bgColor theme="6" tint="0.59999389629810485"/>
        </patternFill>
      </fill>
    </dxf>
  </rfmt>
  <rfmt sheetId="2" sqref="Q181" start="0" length="0">
    <dxf>
      <fill>
        <patternFill patternType="solid">
          <bgColor theme="6" tint="0.59999389629810485"/>
        </patternFill>
      </fill>
    </dxf>
  </rfmt>
  <rfmt sheetId="2" sqref="Q182" start="0" length="0">
    <dxf>
      <fill>
        <patternFill patternType="solid">
          <bgColor theme="6" tint="0.59999389629810485"/>
        </patternFill>
      </fill>
    </dxf>
  </rfmt>
  <rfmt sheetId="2" sqref="Q183" start="0" length="0">
    <dxf>
      <fill>
        <patternFill patternType="solid">
          <bgColor theme="6" tint="0.59999389629810485"/>
        </patternFill>
      </fill>
    </dxf>
  </rfmt>
  <rfmt sheetId="2" sqref="Q184" start="0" length="0">
    <dxf>
      <fill>
        <patternFill patternType="solid">
          <bgColor theme="6" tint="0.59999389629810485"/>
        </patternFill>
      </fill>
    </dxf>
  </rfmt>
  <rfmt sheetId="2" sqref="Q185" start="0" length="0">
    <dxf>
      <fill>
        <patternFill patternType="solid">
          <bgColor theme="6" tint="0.59999389629810485"/>
        </patternFill>
      </fill>
    </dxf>
  </rfmt>
  <rfmt sheetId="2" sqref="Q186" start="0" length="0">
    <dxf>
      <fill>
        <patternFill patternType="solid">
          <bgColor theme="6" tint="0.59999389629810485"/>
        </patternFill>
      </fill>
    </dxf>
  </rfmt>
  <rfmt sheetId="2" sqref="Q187" start="0" length="0">
    <dxf>
      <fill>
        <patternFill patternType="solid">
          <bgColor theme="6" tint="0.59999389629810485"/>
        </patternFill>
      </fill>
    </dxf>
  </rfmt>
  <rfmt sheetId="2" sqref="Q188" start="0" length="0">
    <dxf>
      <fill>
        <patternFill patternType="solid">
          <bgColor theme="6" tint="0.59999389629810485"/>
        </patternFill>
      </fill>
    </dxf>
  </rfmt>
  <rfmt sheetId="2" sqref="Q189" start="0" length="0">
    <dxf>
      <fill>
        <patternFill patternType="solid">
          <bgColor theme="6" tint="0.59999389629810485"/>
        </patternFill>
      </fill>
    </dxf>
  </rfmt>
  <rfmt sheetId="2" sqref="Q190" start="0" length="0">
    <dxf>
      <fill>
        <patternFill patternType="solid">
          <bgColor theme="6" tint="0.59999389629810485"/>
        </patternFill>
      </fill>
    </dxf>
  </rfmt>
  <rfmt sheetId="2" sqref="Q191" start="0" length="0">
    <dxf>
      <fill>
        <patternFill patternType="solid">
          <bgColor theme="6" tint="0.59999389629810485"/>
        </patternFill>
      </fill>
    </dxf>
  </rfmt>
  <rfmt sheetId="2" sqref="Q192" start="0" length="0">
    <dxf>
      <fill>
        <patternFill patternType="solid">
          <bgColor theme="6" tint="0.59999389629810485"/>
        </patternFill>
      </fill>
    </dxf>
  </rfmt>
  <rfmt sheetId="2" sqref="Q193" start="0" length="0">
    <dxf>
      <fill>
        <patternFill patternType="solid">
          <bgColor theme="6" tint="0.59999389629810485"/>
        </patternFill>
      </fill>
    </dxf>
  </rfmt>
  <rfmt sheetId="2" sqref="Q194" start="0" length="0">
    <dxf>
      <fill>
        <patternFill patternType="solid">
          <bgColor theme="6" tint="0.59999389629810485"/>
        </patternFill>
      </fill>
    </dxf>
  </rfmt>
  <rfmt sheetId="2" sqref="Q195" start="0" length="0">
    <dxf>
      <fill>
        <patternFill patternType="solid">
          <bgColor theme="6" tint="0.59999389629810485"/>
        </patternFill>
      </fill>
    </dxf>
  </rfmt>
  <rfmt sheetId="2" sqref="Q196" start="0" length="0">
    <dxf>
      <fill>
        <patternFill patternType="solid">
          <bgColor theme="6" tint="0.59999389629810485"/>
        </patternFill>
      </fill>
    </dxf>
  </rfmt>
  <rfmt sheetId="2" sqref="Q197" start="0" length="0">
    <dxf>
      <fill>
        <patternFill patternType="solid">
          <bgColor theme="6" tint="0.59999389629810485"/>
        </patternFill>
      </fill>
    </dxf>
  </rfmt>
  <rfmt sheetId="2" sqref="Q198" start="0" length="0">
    <dxf>
      <fill>
        <patternFill patternType="solid">
          <bgColor theme="6" tint="0.59999389629810485"/>
        </patternFill>
      </fill>
    </dxf>
  </rfmt>
  <rfmt sheetId="2" sqref="Q19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200" start="0" length="0">
    <dxf>
      <fill>
        <patternFill patternType="solid">
          <bgColor theme="6" tint="0.59999389629810485"/>
        </patternFill>
      </fill>
    </dxf>
  </rfmt>
  <rfmt sheetId="2" sqref="Q201" start="0" length="0">
    <dxf>
      <fill>
        <patternFill patternType="solid">
          <bgColor theme="6" tint="0.59999389629810485"/>
        </patternFill>
      </fill>
    </dxf>
  </rfmt>
  <rfmt sheetId="2" sqref="Q202" start="0" length="0">
    <dxf>
      <fill>
        <patternFill patternType="solid">
          <bgColor theme="6" tint="0.59999389629810485"/>
        </patternFill>
      </fill>
    </dxf>
  </rfmt>
  <rfmt sheetId="2" sqref="Q203" start="0" length="0">
    <dxf>
      <fill>
        <patternFill patternType="solid">
          <bgColor theme="6" tint="0.59999389629810485"/>
        </patternFill>
      </fill>
    </dxf>
  </rfmt>
  <rfmt sheetId="2" sqref="Q204" start="0" length="0">
    <dxf>
      <fill>
        <patternFill patternType="solid">
          <bgColor theme="6" tint="0.59999389629810485"/>
        </patternFill>
      </fill>
    </dxf>
  </rfmt>
  <rfmt sheetId="2" sqref="Q205" start="0" length="0">
    <dxf>
      <fill>
        <patternFill patternType="solid">
          <bgColor theme="6" tint="0.59999389629810485"/>
        </patternFill>
      </fill>
    </dxf>
  </rfmt>
  <rfmt sheetId="2" sqref="Q206" start="0" length="0">
    <dxf>
      <fill>
        <patternFill patternType="solid">
          <bgColor theme="6" tint="0.59999389629810485"/>
        </patternFill>
      </fill>
    </dxf>
  </rfmt>
  <rfmt sheetId="2" sqref="Q207" start="0" length="0">
    <dxf>
      <fill>
        <patternFill patternType="solid">
          <bgColor theme="6" tint="0.59999389629810485"/>
        </patternFill>
      </fill>
    </dxf>
  </rfmt>
  <rfmt sheetId="2" sqref="Q208" start="0" length="0">
    <dxf>
      <fill>
        <patternFill patternType="solid">
          <bgColor theme="6" tint="0.59999389629810485"/>
        </patternFill>
      </fill>
    </dxf>
  </rfmt>
  <rfmt sheetId="2" sqref="Q209" start="0" length="0">
    <dxf>
      <fill>
        <patternFill patternType="solid">
          <bgColor theme="6" tint="0.59999389629810485"/>
        </patternFill>
      </fill>
    </dxf>
  </rfmt>
  <rfmt sheetId="2" sqref="Q210" start="0" length="0">
    <dxf>
      <fill>
        <patternFill patternType="solid">
          <bgColor theme="6" tint="0.59999389629810485"/>
        </patternFill>
      </fill>
    </dxf>
  </rfmt>
  <rfmt sheetId="2" sqref="Q211" start="0" length="0">
    <dxf>
      <fill>
        <patternFill patternType="solid">
          <bgColor theme="6" tint="0.59999389629810485"/>
        </patternFill>
      </fill>
    </dxf>
  </rfmt>
  <rfmt sheetId="2" sqref="Q212" start="0" length="0">
    <dxf>
      <fill>
        <patternFill patternType="solid">
          <bgColor theme="6" tint="0.59999389629810485"/>
        </patternFill>
      </fill>
    </dxf>
  </rfmt>
  <rfmt sheetId="2" sqref="Q213" start="0" length="0">
    <dxf>
      <fill>
        <patternFill patternType="solid">
          <bgColor theme="6" tint="0.59999389629810485"/>
        </patternFill>
      </fill>
    </dxf>
  </rfmt>
  <rfmt sheetId="2" sqref="Q214" start="0" length="0">
    <dxf>
      <fill>
        <patternFill patternType="solid">
          <bgColor theme="6" tint="0.59999389629810485"/>
        </patternFill>
      </fill>
    </dxf>
  </rfmt>
  <rfmt sheetId="2" sqref="Q215" start="0" length="0">
    <dxf>
      <fill>
        <patternFill patternType="solid">
          <bgColor theme="6" tint="0.59999389629810485"/>
        </patternFill>
      </fill>
    </dxf>
  </rfmt>
  <rfmt sheetId="2" sqref="Q216" start="0" length="0">
    <dxf>
      <fill>
        <patternFill patternType="solid">
          <bgColor theme="6" tint="0.59999389629810485"/>
        </patternFill>
      </fill>
    </dxf>
  </rfmt>
  <rfmt sheetId="2" sqref="Q217" start="0" length="0">
    <dxf>
      <fill>
        <patternFill patternType="solid">
          <bgColor theme="6" tint="0.59999389629810485"/>
        </patternFill>
      </fill>
    </dxf>
  </rfmt>
  <rfmt sheetId="2" sqref="Q218" start="0" length="0">
    <dxf>
      <fill>
        <patternFill patternType="solid">
          <bgColor theme="6" tint="0.59999389629810485"/>
        </patternFill>
      </fill>
    </dxf>
  </rfmt>
  <rfmt sheetId="2" sqref="Q219" start="0" length="0">
    <dxf>
      <fill>
        <patternFill patternType="solid">
          <bgColor theme="6" tint="0.59999389629810485"/>
        </patternFill>
      </fill>
    </dxf>
  </rfmt>
  <rfmt sheetId="2" sqref="Q220" start="0" length="0">
    <dxf>
      <fill>
        <patternFill patternType="solid">
          <bgColor theme="6" tint="0.59999389629810485"/>
        </patternFill>
      </fill>
    </dxf>
  </rfmt>
  <rfmt sheetId="2" sqref="Q221" start="0" length="0">
    <dxf>
      <fill>
        <patternFill patternType="solid">
          <bgColor theme="6" tint="0.59999389629810485"/>
        </patternFill>
      </fill>
    </dxf>
  </rfmt>
  <rfmt sheetId="2" sqref="Q222" start="0" length="0">
    <dxf>
      <fill>
        <patternFill patternType="solid">
          <bgColor theme="6" tint="0.59999389629810485"/>
        </patternFill>
      </fill>
    </dxf>
  </rfmt>
  <rfmt sheetId="2" sqref="Q223" start="0" length="0">
    <dxf>
      <fill>
        <patternFill patternType="solid">
          <bgColor theme="6" tint="0.59999389629810485"/>
        </patternFill>
      </fill>
    </dxf>
  </rfmt>
  <rfmt sheetId="2" sqref="Q224" start="0" length="0">
    <dxf>
      <fill>
        <patternFill patternType="solid">
          <bgColor theme="6" tint="0.59999389629810485"/>
        </patternFill>
      </fill>
    </dxf>
  </rfmt>
  <rfmt sheetId="2" sqref="Q225" start="0" length="0">
    <dxf>
      <fill>
        <patternFill patternType="solid">
          <bgColor theme="6" tint="0.59999389629810485"/>
        </patternFill>
      </fill>
    </dxf>
  </rfmt>
  <rfmt sheetId="2" sqref="Q226" start="0" length="0">
    <dxf>
      <fill>
        <patternFill patternType="solid">
          <bgColor theme="6" tint="0.59999389629810485"/>
        </patternFill>
      </fill>
    </dxf>
  </rfmt>
  <rfmt sheetId="2" sqref="Q227" start="0" length="0">
    <dxf>
      <fill>
        <patternFill patternType="solid">
          <bgColor theme="6" tint="0.59999389629810485"/>
        </patternFill>
      </fill>
    </dxf>
  </rfmt>
  <rfmt sheetId="2" sqref="Q228" start="0" length="0">
    <dxf>
      <fill>
        <patternFill patternType="solid">
          <bgColor theme="6" tint="0.59999389629810485"/>
        </patternFill>
      </fill>
    </dxf>
  </rfmt>
  <rfmt sheetId="2" sqref="Q229" start="0" length="0">
    <dxf>
      <fill>
        <patternFill patternType="solid">
          <bgColor theme="6" tint="0.59999389629810485"/>
        </patternFill>
      </fill>
    </dxf>
  </rfmt>
  <rfmt sheetId="2" sqref="Q230" start="0" length="0">
    <dxf>
      <fill>
        <patternFill patternType="solid">
          <bgColor theme="6" tint="0.59999389629810485"/>
        </patternFill>
      </fill>
    </dxf>
  </rfmt>
  <rfmt sheetId="2" sqref="Q231" start="0" length="0">
    <dxf>
      <fill>
        <patternFill patternType="solid">
          <bgColor theme="6" tint="0.59999389629810485"/>
        </patternFill>
      </fill>
    </dxf>
  </rfmt>
  <rfmt sheetId="2" sqref="Q232" start="0" length="0">
    <dxf>
      <fill>
        <patternFill patternType="solid">
          <bgColor theme="6" tint="0.59999389629810485"/>
        </patternFill>
      </fill>
    </dxf>
  </rfmt>
  <rfmt sheetId="2" sqref="Q233" start="0" length="0">
    <dxf>
      <fill>
        <patternFill patternType="solid">
          <bgColor theme="6" tint="0.59999389629810485"/>
        </patternFill>
      </fill>
    </dxf>
  </rfmt>
  <rfmt sheetId="2" sqref="Q234" start="0" length="0">
    <dxf>
      <fill>
        <patternFill patternType="solid">
          <bgColor theme="6" tint="0.59999389629810485"/>
        </patternFill>
      </fill>
    </dxf>
  </rfmt>
  <rfmt sheetId="2" sqref="Q235" start="0" length="0">
    <dxf>
      <fill>
        <patternFill patternType="solid">
          <bgColor theme="6" tint="0.59999389629810485"/>
        </patternFill>
      </fill>
    </dxf>
  </rfmt>
  <rfmt sheetId="2" sqref="Q236" start="0" length="0">
    <dxf>
      <fill>
        <patternFill patternType="solid">
          <bgColor theme="6" tint="0.59999389629810485"/>
        </patternFill>
      </fill>
    </dxf>
  </rfmt>
  <rfmt sheetId="2" sqref="Q237" start="0" length="0">
    <dxf>
      <fill>
        <patternFill patternType="solid">
          <bgColor theme="6" tint="0.59999389629810485"/>
        </patternFill>
      </fill>
    </dxf>
  </rfmt>
  <rfmt sheetId="2" sqref="Q238" start="0" length="0">
    <dxf>
      <fill>
        <patternFill patternType="solid">
          <bgColor theme="6" tint="0.59999389629810485"/>
        </patternFill>
      </fill>
    </dxf>
  </rfmt>
  <rfmt sheetId="2" sqref="Q239" start="0" length="0">
    <dxf>
      <fill>
        <patternFill patternType="solid">
          <bgColor theme="6" tint="0.59999389629810485"/>
        </patternFill>
      </fill>
    </dxf>
  </rfmt>
  <rfmt sheetId="2" sqref="Q24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241" start="0" length="0">
    <dxf>
      <fill>
        <patternFill patternType="solid">
          <bgColor theme="6" tint="0.59999389629810485"/>
        </patternFill>
      </fill>
    </dxf>
  </rfmt>
  <rfmt sheetId="2" sqref="Q242" start="0" length="0">
    <dxf>
      <fill>
        <patternFill patternType="solid">
          <bgColor theme="6" tint="0.59999389629810485"/>
        </patternFill>
      </fill>
    </dxf>
  </rfmt>
  <rfmt sheetId="2" sqref="Q243" start="0" length="0">
    <dxf>
      <fill>
        <patternFill patternType="solid">
          <bgColor theme="6" tint="0.59999389629810485"/>
        </patternFill>
      </fill>
    </dxf>
  </rfmt>
  <rfmt sheetId="2" sqref="Q244" start="0" length="0">
    <dxf>
      <fill>
        <patternFill patternType="solid">
          <bgColor theme="6" tint="0.59999389629810485"/>
        </patternFill>
      </fill>
    </dxf>
  </rfmt>
  <rfmt sheetId="2" sqref="Q245" start="0" length="0">
    <dxf>
      <fill>
        <patternFill patternType="solid">
          <bgColor theme="6" tint="0.59999389629810485"/>
        </patternFill>
      </fill>
    </dxf>
  </rfmt>
  <rfmt sheetId="2" sqref="Q246" start="0" length="0">
    <dxf>
      <fill>
        <patternFill patternType="solid">
          <bgColor theme="6" tint="0.59999389629810485"/>
        </patternFill>
      </fill>
    </dxf>
  </rfmt>
  <rfmt sheetId="2" sqref="Q247" start="0" length="0">
    <dxf>
      <fill>
        <patternFill patternType="solid">
          <bgColor theme="6" tint="0.59999389629810485"/>
        </patternFill>
      </fill>
    </dxf>
  </rfmt>
  <rfmt sheetId="2" sqref="Q248" start="0" length="0">
    <dxf>
      <fill>
        <patternFill patternType="solid">
          <bgColor theme="6" tint="0.59999389629810485"/>
        </patternFill>
      </fill>
    </dxf>
  </rfmt>
  <rfmt sheetId="2" sqref="Q249" start="0" length="0">
    <dxf>
      <fill>
        <patternFill patternType="solid">
          <bgColor theme="6" tint="0.59999389629810485"/>
        </patternFill>
      </fill>
    </dxf>
  </rfmt>
  <rfmt sheetId="2" sqref="Q250" start="0" length="0">
    <dxf>
      <fill>
        <patternFill patternType="solid">
          <bgColor theme="6" tint="0.59999389629810485"/>
        </patternFill>
      </fill>
    </dxf>
  </rfmt>
  <rfmt sheetId="2" sqref="Q251" start="0" length="0">
    <dxf>
      <fill>
        <patternFill patternType="solid">
          <bgColor theme="6" tint="0.59999389629810485"/>
        </patternFill>
      </fill>
    </dxf>
  </rfmt>
  <rfmt sheetId="2" sqref="Q252" start="0" length="0">
    <dxf>
      <fill>
        <patternFill patternType="solid">
          <bgColor theme="6" tint="0.59999389629810485"/>
        </patternFill>
      </fill>
    </dxf>
  </rfmt>
  <rfmt sheetId="2" sqref="Q253" start="0" length="0">
    <dxf>
      <fill>
        <patternFill patternType="solid">
          <bgColor theme="6" tint="0.59999389629810485"/>
        </patternFill>
      </fill>
    </dxf>
  </rfmt>
  <rfmt sheetId="2" sqref="Q254" start="0" length="0">
    <dxf>
      <fill>
        <patternFill patternType="solid">
          <bgColor theme="6" tint="0.59999389629810485"/>
        </patternFill>
      </fill>
    </dxf>
  </rfmt>
  <rfmt sheetId="2" sqref="Q255" start="0" length="0">
    <dxf>
      <fill>
        <patternFill patternType="solid">
          <bgColor theme="6" tint="0.59999389629810485"/>
        </patternFill>
      </fill>
    </dxf>
  </rfmt>
  <rfmt sheetId="2" sqref="Q256" start="0" length="0">
    <dxf>
      <fill>
        <patternFill patternType="solid">
          <bgColor theme="6" tint="0.59999389629810485"/>
        </patternFill>
      </fill>
    </dxf>
  </rfmt>
  <rfmt sheetId="2" sqref="Q257" start="0" length="0">
    <dxf>
      <fill>
        <patternFill patternType="solid">
          <bgColor theme="6" tint="0.59999389629810485"/>
        </patternFill>
      </fill>
    </dxf>
  </rfmt>
  <rfmt sheetId="2" sqref="Q258" start="0" length="0">
    <dxf>
      <fill>
        <patternFill patternType="solid">
          <bgColor theme="6" tint="0.59999389629810485"/>
        </patternFill>
      </fill>
    </dxf>
  </rfmt>
  <rfmt sheetId="2" sqref="Q259" start="0" length="0">
    <dxf>
      <fill>
        <patternFill patternType="solid">
          <bgColor theme="6" tint="0.59999389629810485"/>
        </patternFill>
      </fill>
    </dxf>
  </rfmt>
  <rfmt sheetId="2" sqref="Q260" start="0" length="0">
    <dxf>
      <fill>
        <patternFill patternType="solid">
          <bgColor theme="6" tint="0.59999389629810485"/>
        </patternFill>
      </fill>
    </dxf>
  </rfmt>
  <rfmt sheetId="2" sqref="Q261" start="0" length="0">
    <dxf>
      <fill>
        <patternFill patternType="solid">
          <bgColor theme="6" tint="0.59999389629810485"/>
        </patternFill>
      </fill>
    </dxf>
  </rfmt>
  <rfmt sheetId="2" sqref="Q262" start="0" length="0">
    <dxf>
      <fill>
        <patternFill patternType="solid">
          <bgColor theme="6" tint="0.59999389629810485"/>
        </patternFill>
      </fill>
    </dxf>
  </rfmt>
  <rfmt sheetId="2" sqref="Q26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264" start="0" length="0">
    <dxf>
      <fill>
        <patternFill patternType="solid">
          <bgColor theme="6" tint="0.59999389629810485"/>
        </patternFill>
      </fill>
    </dxf>
  </rfmt>
  <rfmt sheetId="2" sqref="Q265" start="0" length="0">
    <dxf>
      <fill>
        <patternFill patternType="solid">
          <bgColor theme="6" tint="0.59999389629810485"/>
        </patternFill>
      </fill>
    </dxf>
  </rfmt>
  <rfmt sheetId="2" sqref="Q266" start="0" length="0">
    <dxf>
      <fill>
        <patternFill patternType="solid">
          <bgColor theme="6" tint="0.59999389629810485"/>
        </patternFill>
      </fill>
    </dxf>
  </rfmt>
  <rfmt sheetId="2" sqref="Q267" start="0" length="0">
    <dxf>
      <fill>
        <patternFill patternType="solid">
          <bgColor theme="6" tint="0.59999389629810485"/>
        </patternFill>
      </fill>
    </dxf>
  </rfmt>
  <rfmt sheetId="2" sqref="Q268" start="0" length="0">
    <dxf>
      <fill>
        <patternFill patternType="solid">
          <bgColor theme="6" tint="0.59999389629810485"/>
        </patternFill>
      </fill>
    </dxf>
  </rfmt>
  <rfmt sheetId="2" sqref="Q269" start="0" length="0">
    <dxf>
      <fill>
        <patternFill patternType="solid">
          <bgColor theme="6" tint="0.59999389629810485"/>
        </patternFill>
      </fill>
    </dxf>
  </rfmt>
  <rfmt sheetId="2" sqref="Q270" start="0" length="0">
    <dxf>
      <fill>
        <patternFill patternType="solid">
          <bgColor theme="6" tint="0.59999389629810485"/>
        </patternFill>
      </fill>
    </dxf>
  </rfmt>
  <rfmt sheetId="2" sqref="Q271" start="0" length="0">
    <dxf>
      <fill>
        <patternFill patternType="solid">
          <bgColor theme="6" tint="0.59999389629810485"/>
        </patternFill>
      </fill>
    </dxf>
  </rfmt>
  <rfmt sheetId="2" sqref="Q272" start="0" length="0">
    <dxf>
      <fill>
        <patternFill patternType="solid">
          <bgColor theme="6" tint="0.59999389629810485"/>
        </patternFill>
      </fill>
    </dxf>
  </rfmt>
  <rfmt sheetId="2" sqref="Q273" start="0" length="0">
    <dxf>
      <fill>
        <patternFill patternType="solid">
          <bgColor theme="6" tint="0.59999389629810485"/>
        </patternFill>
      </fill>
    </dxf>
  </rfmt>
  <rfmt sheetId="2" sqref="Q274" start="0" length="0">
    <dxf>
      <fill>
        <patternFill patternType="solid">
          <bgColor theme="6" tint="0.59999389629810485"/>
        </patternFill>
      </fill>
    </dxf>
  </rfmt>
  <rfmt sheetId="2" sqref="Q275" start="0" length="0">
    <dxf>
      <fill>
        <patternFill patternType="solid">
          <bgColor theme="6" tint="0.59999389629810485"/>
        </patternFill>
      </fill>
    </dxf>
  </rfmt>
  <rfmt sheetId="2" sqref="Q276" start="0" length="0">
    <dxf>
      <fill>
        <patternFill patternType="solid">
          <bgColor theme="6" tint="0.59999389629810485"/>
        </patternFill>
      </fill>
    </dxf>
  </rfmt>
  <rfmt sheetId="2" sqref="Q277" start="0" length="0">
    <dxf>
      <fill>
        <patternFill patternType="solid">
          <bgColor theme="6" tint="0.59999389629810485"/>
        </patternFill>
      </fill>
    </dxf>
  </rfmt>
  <rfmt sheetId="2" sqref="Q278" start="0" length="0">
    <dxf>
      <fill>
        <patternFill patternType="solid">
          <bgColor theme="6" tint="0.59999389629810485"/>
        </patternFill>
      </fill>
    </dxf>
  </rfmt>
  <rfmt sheetId="2" sqref="Q279" start="0" length="0">
    <dxf>
      <fill>
        <patternFill patternType="solid">
          <bgColor theme="6" tint="0.59999389629810485"/>
        </patternFill>
      </fill>
    </dxf>
  </rfmt>
  <rfmt sheetId="2" sqref="Q280" start="0" length="0">
    <dxf>
      <fill>
        <patternFill patternType="solid">
          <bgColor theme="6" tint="0.59999389629810485"/>
        </patternFill>
      </fill>
    </dxf>
  </rfmt>
  <rfmt sheetId="2" sqref="Q281" start="0" length="0">
    <dxf>
      <fill>
        <patternFill patternType="solid">
          <bgColor theme="6" tint="0.59999389629810485"/>
        </patternFill>
      </fill>
    </dxf>
  </rfmt>
  <rfmt sheetId="2" sqref="Q282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283" start="0" length="0">
    <dxf>
      <fill>
        <patternFill patternType="solid">
          <bgColor theme="6" tint="0.59999389629810485"/>
        </patternFill>
      </fill>
    </dxf>
  </rfmt>
  <rfmt sheetId="2" sqref="Q284" start="0" length="0">
    <dxf>
      <fill>
        <patternFill patternType="solid">
          <bgColor theme="6" tint="0.59999389629810485"/>
        </patternFill>
      </fill>
    </dxf>
  </rfmt>
  <rfmt sheetId="2" sqref="Q285" start="0" length="0">
    <dxf>
      <fill>
        <patternFill patternType="solid">
          <bgColor theme="6" tint="0.59999389629810485"/>
        </patternFill>
      </fill>
    </dxf>
  </rfmt>
  <rfmt sheetId="2" sqref="Q286" start="0" length="0">
    <dxf>
      <fill>
        <patternFill patternType="solid">
          <bgColor theme="6" tint="0.59999389629810485"/>
        </patternFill>
      </fill>
    </dxf>
  </rfmt>
  <rfmt sheetId="2" sqref="Q287" start="0" length="0">
    <dxf>
      <fill>
        <patternFill patternType="solid">
          <bgColor theme="6" tint="0.59999389629810485"/>
        </patternFill>
      </fill>
    </dxf>
  </rfmt>
  <rfmt sheetId="2" sqref="Q2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289" start="0" length="0">
    <dxf>
      <fill>
        <patternFill patternType="solid">
          <bgColor theme="6" tint="0.59999389629810485"/>
        </patternFill>
      </fill>
    </dxf>
  </rfmt>
  <rfmt sheetId="2" sqref="Q290" start="0" length="0">
    <dxf>
      <fill>
        <patternFill patternType="solid">
          <bgColor theme="6" tint="0.59999389629810485"/>
        </patternFill>
      </fill>
    </dxf>
  </rfmt>
  <rfmt sheetId="2" sqref="Q291" start="0" length="0">
    <dxf>
      <fill>
        <patternFill patternType="solid">
          <bgColor theme="6" tint="0.59999389629810485"/>
        </patternFill>
      </fill>
    </dxf>
  </rfmt>
  <rfmt sheetId="2" sqref="Q292" start="0" length="0">
    <dxf>
      <fill>
        <patternFill patternType="solid">
          <bgColor theme="6" tint="0.59999389629810485"/>
        </patternFill>
      </fill>
    </dxf>
  </rfmt>
  <rfmt sheetId="2" sqref="Q293" start="0" length="0">
    <dxf>
      <fill>
        <patternFill patternType="solid">
          <bgColor theme="6" tint="0.59999389629810485"/>
        </patternFill>
      </fill>
    </dxf>
  </rfmt>
  <rfmt sheetId="2" sqref="Q294" start="0" length="0">
    <dxf>
      <fill>
        <patternFill patternType="solid">
          <bgColor theme="6" tint="0.59999389629810485"/>
        </patternFill>
      </fill>
    </dxf>
  </rfmt>
  <rfmt sheetId="2" sqref="Q295" start="0" length="0">
    <dxf>
      <fill>
        <patternFill patternType="solid">
          <bgColor theme="6" tint="0.59999389629810485"/>
        </patternFill>
      </fill>
    </dxf>
  </rfmt>
  <rfmt sheetId="2" sqref="Q296" start="0" length="0">
    <dxf>
      <fill>
        <patternFill patternType="solid">
          <bgColor theme="6" tint="0.59999389629810485"/>
        </patternFill>
      </fill>
    </dxf>
  </rfmt>
  <rfmt sheetId="2" sqref="Q297" start="0" length="0">
    <dxf>
      <fill>
        <patternFill patternType="solid">
          <bgColor theme="6" tint="0.59999389629810485"/>
        </patternFill>
      </fill>
    </dxf>
  </rfmt>
  <rfmt sheetId="2" sqref="Q298" start="0" length="0">
    <dxf>
      <fill>
        <patternFill patternType="solid">
          <bgColor theme="6" tint="0.59999389629810485"/>
        </patternFill>
      </fill>
    </dxf>
  </rfmt>
  <rfmt sheetId="2" sqref="Q299" start="0" length="0">
    <dxf>
      <fill>
        <patternFill patternType="solid">
          <bgColor theme="6" tint="0.59999389629810485"/>
        </patternFill>
      </fill>
    </dxf>
  </rfmt>
  <rfmt sheetId="2" sqref="Q300" start="0" length="0">
    <dxf>
      <fill>
        <patternFill patternType="solid">
          <bgColor theme="6" tint="0.59999389629810485"/>
        </patternFill>
      </fill>
    </dxf>
  </rfmt>
  <rfmt sheetId="2" sqref="Q301" start="0" length="0">
    <dxf>
      <fill>
        <patternFill patternType="solid">
          <bgColor theme="6" tint="0.59999389629810485"/>
        </patternFill>
      </fill>
    </dxf>
  </rfmt>
  <rfmt sheetId="2" sqref="Q302" start="0" length="0">
    <dxf>
      <fill>
        <patternFill patternType="solid">
          <bgColor theme="6" tint="0.59999389629810485"/>
        </patternFill>
      </fill>
    </dxf>
  </rfmt>
  <rfmt sheetId="2" sqref="Q303" start="0" length="0">
    <dxf>
      <fill>
        <patternFill patternType="solid">
          <bgColor theme="6" tint="0.59999389629810485"/>
        </patternFill>
      </fill>
    </dxf>
  </rfmt>
  <rfmt sheetId="2" sqref="Q304" start="0" length="0">
    <dxf>
      <fill>
        <patternFill patternType="solid">
          <bgColor theme="6" tint="0.59999389629810485"/>
        </patternFill>
      </fill>
    </dxf>
  </rfmt>
  <rfmt sheetId="2" sqref="Q305" start="0" length="0">
    <dxf>
      <fill>
        <patternFill patternType="solid">
          <bgColor theme="6" tint="0.59999389629810485"/>
        </patternFill>
      </fill>
    </dxf>
  </rfmt>
  <rfmt sheetId="2" sqref="Q306" start="0" length="0">
    <dxf>
      <fill>
        <patternFill patternType="solid">
          <bgColor theme="6" tint="0.59999389629810485"/>
        </patternFill>
      </fill>
    </dxf>
  </rfmt>
  <rfmt sheetId="2" sqref="Q307" start="0" length="0">
    <dxf>
      <fill>
        <patternFill patternType="solid">
          <bgColor theme="6" tint="0.59999389629810485"/>
        </patternFill>
      </fill>
    </dxf>
  </rfmt>
  <rfmt sheetId="2" sqref="Q308" start="0" length="0">
    <dxf>
      <fill>
        <patternFill patternType="solid">
          <bgColor theme="6" tint="0.59999389629810485"/>
        </patternFill>
      </fill>
    </dxf>
  </rfmt>
  <rfmt sheetId="2" sqref="Q309" start="0" length="0">
    <dxf>
      <fill>
        <patternFill patternType="solid">
          <bgColor theme="6" tint="0.59999389629810485"/>
        </patternFill>
      </fill>
    </dxf>
  </rfmt>
  <rfmt sheetId="2" sqref="Q310" start="0" length="0">
    <dxf>
      <fill>
        <patternFill patternType="solid">
          <bgColor theme="6" tint="0.59999389629810485"/>
        </patternFill>
      </fill>
    </dxf>
  </rfmt>
  <rfmt sheetId="2" sqref="Q311" start="0" length="0">
    <dxf>
      <fill>
        <patternFill patternType="solid">
          <bgColor theme="6" tint="0.59999389629810485"/>
        </patternFill>
      </fill>
    </dxf>
  </rfmt>
  <rfmt sheetId="2" sqref="Q312" start="0" length="0">
    <dxf>
      <fill>
        <patternFill patternType="solid">
          <bgColor theme="6" tint="0.59999389629810485"/>
        </patternFill>
      </fill>
    </dxf>
  </rfmt>
  <rfmt sheetId="2" sqref="Q313" start="0" length="0">
    <dxf>
      <fill>
        <patternFill patternType="solid">
          <bgColor theme="6" tint="0.59999389629810485"/>
        </patternFill>
      </fill>
    </dxf>
  </rfmt>
  <rfmt sheetId="2" sqref="Q314" start="0" length="0">
    <dxf>
      <fill>
        <patternFill patternType="solid">
          <bgColor theme="6" tint="0.59999389629810485"/>
        </patternFill>
      </fill>
    </dxf>
  </rfmt>
  <rfmt sheetId="2" sqref="Q315" start="0" length="0">
    <dxf>
      <fill>
        <patternFill patternType="solid">
          <bgColor theme="6" tint="0.59999389629810485"/>
        </patternFill>
      </fill>
    </dxf>
  </rfmt>
  <rfmt sheetId="2" sqref="Q316" start="0" length="0">
    <dxf>
      <fill>
        <patternFill patternType="solid">
          <bgColor theme="6" tint="0.59999389629810485"/>
        </patternFill>
      </fill>
    </dxf>
  </rfmt>
  <rfmt sheetId="2" sqref="Q317" start="0" length="0">
    <dxf>
      <fill>
        <patternFill patternType="solid">
          <bgColor theme="6" tint="0.59999389629810485"/>
        </patternFill>
      </fill>
    </dxf>
  </rfmt>
  <rfmt sheetId="2" sqref="Q31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319" start="0" length="0">
    <dxf>
      <fill>
        <patternFill patternType="solid">
          <bgColor theme="6" tint="0.59999389629810485"/>
        </patternFill>
      </fill>
    </dxf>
  </rfmt>
  <rfmt sheetId="2" sqref="Q320" start="0" length="0">
    <dxf>
      <fill>
        <patternFill patternType="solid">
          <bgColor theme="6" tint="0.59999389629810485"/>
        </patternFill>
      </fill>
    </dxf>
  </rfmt>
  <rfmt sheetId="2" sqref="Q321" start="0" length="0">
    <dxf>
      <fill>
        <patternFill patternType="solid">
          <bgColor theme="6" tint="0.59999389629810485"/>
        </patternFill>
      </fill>
    </dxf>
  </rfmt>
  <rfmt sheetId="2" sqref="Q322" start="0" length="0">
    <dxf>
      <fill>
        <patternFill patternType="solid">
          <bgColor theme="6" tint="0.59999389629810485"/>
        </patternFill>
      </fill>
    </dxf>
  </rfmt>
  <rfmt sheetId="2" sqref="Q323" start="0" length="0">
    <dxf>
      <fill>
        <patternFill patternType="solid">
          <bgColor theme="6" tint="0.59999389629810485"/>
        </patternFill>
      </fill>
    </dxf>
  </rfmt>
  <rfmt sheetId="2" sqref="Q324" start="0" length="0">
    <dxf>
      <fill>
        <patternFill patternType="solid">
          <bgColor theme="6" tint="0.59999389629810485"/>
        </patternFill>
      </fill>
    </dxf>
  </rfmt>
  <rfmt sheetId="2" sqref="Q325" start="0" length="0">
    <dxf>
      <fill>
        <patternFill patternType="solid">
          <bgColor theme="6" tint="0.59999389629810485"/>
        </patternFill>
      </fill>
    </dxf>
  </rfmt>
  <rfmt sheetId="2" sqref="Q326" start="0" length="0">
    <dxf>
      <fill>
        <patternFill patternType="solid">
          <bgColor theme="6" tint="0.59999389629810485"/>
        </patternFill>
      </fill>
    </dxf>
  </rfmt>
  <rfmt sheetId="2" sqref="Q327" start="0" length="0">
    <dxf>
      <fill>
        <patternFill patternType="solid">
          <bgColor theme="6" tint="0.59999389629810485"/>
        </patternFill>
      </fill>
    </dxf>
  </rfmt>
  <rfmt sheetId="2" sqref="Q328" start="0" length="0">
    <dxf>
      <fill>
        <patternFill patternType="solid">
          <bgColor theme="6" tint="0.59999389629810485"/>
        </patternFill>
      </fill>
    </dxf>
  </rfmt>
  <rfmt sheetId="2" sqref="Q329" start="0" length="0">
    <dxf>
      <fill>
        <patternFill patternType="solid">
          <bgColor theme="6" tint="0.59999389629810485"/>
        </patternFill>
      </fill>
    </dxf>
  </rfmt>
  <rfmt sheetId="2" sqref="Q330" start="0" length="0">
    <dxf>
      <fill>
        <patternFill patternType="solid">
          <bgColor theme="6" tint="0.59999389629810485"/>
        </patternFill>
      </fill>
    </dxf>
  </rfmt>
  <rfmt sheetId="2" sqref="Q331" start="0" length="0">
    <dxf>
      <fill>
        <patternFill patternType="solid">
          <bgColor theme="6" tint="0.59999389629810485"/>
        </patternFill>
      </fill>
    </dxf>
  </rfmt>
  <rfmt sheetId="2" sqref="Q332" start="0" length="0">
    <dxf>
      <fill>
        <patternFill patternType="solid">
          <bgColor theme="6" tint="0.59999389629810485"/>
        </patternFill>
      </fill>
    </dxf>
  </rfmt>
  <rfmt sheetId="2" sqref="Q333" start="0" length="0">
    <dxf>
      <fill>
        <patternFill patternType="solid">
          <bgColor theme="6" tint="0.59999389629810485"/>
        </patternFill>
      </fill>
    </dxf>
  </rfmt>
  <rfmt sheetId="2" sqref="Q334" start="0" length="0">
    <dxf>
      <fill>
        <patternFill patternType="solid">
          <bgColor theme="6" tint="0.59999389629810485"/>
        </patternFill>
      </fill>
    </dxf>
  </rfmt>
  <rfmt sheetId="2" sqref="Q335" start="0" length="0">
    <dxf>
      <fill>
        <patternFill patternType="solid">
          <bgColor theme="6" tint="0.59999389629810485"/>
        </patternFill>
      </fill>
    </dxf>
  </rfmt>
  <rfmt sheetId="2" sqref="Q336" start="0" length="0">
    <dxf>
      <fill>
        <patternFill patternType="solid">
          <bgColor theme="6" tint="0.59999389629810485"/>
        </patternFill>
      </fill>
    </dxf>
  </rfmt>
  <rfmt sheetId="2" sqref="Q337" start="0" length="0">
    <dxf>
      <fill>
        <patternFill patternType="solid">
          <bgColor theme="6" tint="0.59999389629810485"/>
        </patternFill>
      </fill>
    </dxf>
  </rfmt>
  <rfmt sheetId="2" sqref="Q338" start="0" length="0">
    <dxf>
      <fill>
        <patternFill patternType="solid">
          <bgColor theme="6" tint="0.59999389629810485"/>
        </patternFill>
      </fill>
    </dxf>
  </rfmt>
  <rfmt sheetId="2" sqref="Q339" start="0" length="0">
    <dxf>
      <fill>
        <patternFill patternType="solid">
          <bgColor theme="6" tint="0.59999389629810485"/>
        </patternFill>
      </fill>
    </dxf>
  </rfmt>
  <rfmt sheetId="2" sqref="Q340" start="0" length="0">
    <dxf>
      <fill>
        <patternFill patternType="solid">
          <bgColor theme="6" tint="0.59999389629810485"/>
        </patternFill>
      </fill>
    </dxf>
  </rfmt>
  <rfmt sheetId="2" sqref="Q341" start="0" length="0">
    <dxf>
      <fill>
        <patternFill patternType="solid">
          <bgColor theme="6" tint="0.59999389629810485"/>
        </patternFill>
      </fill>
    </dxf>
  </rfmt>
  <rfmt sheetId="2" sqref="Q342" start="0" length="0">
    <dxf>
      <fill>
        <patternFill patternType="solid">
          <bgColor theme="6" tint="0.59999389629810485"/>
        </patternFill>
      </fill>
    </dxf>
  </rfmt>
  <rfmt sheetId="2" sqref="Q343" start="0" length="0">
    <dxf>
      <fill>
        <patternFill patternType="solid">
          <bgColor theme="6" tint="0.59999389629810485"/>
        </patternFill>
      </fill>
    </dxf>
  </rfmt>
  <rfmt sheetId="2" sqref="Q344" start="0" length="0">
    <dxf>
      <fill>
        <patternFill patternType="solid">
          <bgColor theme="6" tint="0.59999389629810485"/>
        </patternFill>
      </fill>
    </dxf>
  </rfmt>
  <rfmt sheetId="2" sqref="Q345" start="0" length="0">
    <dxf>
      <fill>
        <patternFill patternType="solid">
          <bgColor theme="6" tint="0.59999389629810485"/>
        </patternFill>
      </fill>
    </dxf>
  </rfmt>
  <rfmt sheetId="2" sqref="Q346" start="0" length="0">
    <dxf>
      <fill>
        <patternFill patternType="solid">
          <bgColor theme="6" tint="0.59999389629810485"/>
        </patternFill>
      </fill>
    </dxf>
  </rfmt>
  <rfmt sheetId="2" sqref="Q347" start="0" length="0">
    <dxf>
      <fill>
        <patternFill patternType="solid">
          <bgColor theme="6" tint="0.59999389629810485"/>
        </patternFill>
      </fill>
    </dxf>
  </rfmt>
  <rfmt sheetId="2" sqref="Q348" start="0" length="0">
    <dxf>
      <fill>
        <patternFill patternType="solid">
          <bgColor theme="6" tint="0.59999389629810485"/>
        </patternFill>
      </fill>
    </dxf>
  </rfmt>
  <rfmt sheetId="2" sqref="Q349" start="0" length="0">
    <dxf>
      <fill>
        <patternFill patternType="solid">
          <bgColor theme="6" tint="0.59999389629810485"/>
        </patternFill>
      </fill>
    </dxf>
  </rfmt>
  <rfmt sheetId="2" sqref="Q350" start="0" length="0">
    <dxf>
      <fill>
        <patternFill patternType="solid">
          <bgColor theme="6" tint="0.59999389629810485"/>
        </patternFill>
      </fill>
    </dxf>
  </rfmt>
  <rfmt sheetId="2" sqref="Q351" start="0" length="0">
    <dxf>
      <fill>
        <patternFill patternType="solid">
          <bgColor theme="6" tint="0.59999389629810485"/>
        </patternFill>
      </fill>
    </dxf>
  </rfmt>
  <rfmt sheetId="2" sqref="Q352" start="0" length="0">
    <dxf>
      <fill>
        <patternFill patternType="solid">
          <bgColor theme="6" tint="0.59999389629810485"/>
        </patternFill>
      </fill>
    </dxf>
  </rfmt>
  <rfmt sheetId="2" sqref="Q353" start="0" length="0">
    <dxf>
      <fill>
        <patternFill patternType="solid">
          <bgColor theme="6" tint="0.59999389629810485"/>
        </patternFill>
      </fill>
    </dxf>
  </rfmt>
  <rfmt sheetId="2" sqref="Q354" start="0" length="0">
    <dxf>
      <fill>
        <patternFill patternType="solid">
          <bgColor theme="6" tint="0.59999389629810485"/>
        </patternFill>
      </fill>
    </dxf>
  </rfmt>
  <rfmt sheetId="2" sqref="Q355" start="0" length="0">
    <dxf>
      <fill>
        <patternFill patternType="solid">
          <bgColor theme="6" tint="0.59999389629810485"/>
        </patternFill>
      </fill>
    </dxf>
  </rfmt>
  <rfmt sheetId="2" sqref="Q356" start="0" length="0">
    <dxf>
      <fill>
        <patternFill patternType="solid">
          <bgColor theme="6" tint="0.59999389629810485"/>
        </patternFill>
      </fill>
    </dxf>
  </rfmt>
  <rfmt sheetId="2" sqref="Q357" start="0" length="0">
    <dxf>
      <fill>
        <patternFill patternType="solid">
          <bgColor theme="6" tint="0.59999389629810485"/>
        </patternFill>
      </fill>
    </dxf>
  </rfmt>
  <rfmt sheetId="2" sqref="Q358" start="0" length="0">
    <dxf>
      <fill>
        <patternFill patternType="solid">
          <bgColor theme="6" tint="0.59999389629810485"/>
        </patternFill>
      </fill>
    </dxf>
  </rfmt>
  <rfmt sheetId="2" sqref="Q359" start="0" length="0">
    <dxf>
      <fill>
        <patternFill patternType="solid">
          <bgColor theme="6" tint="0.59999389629810485"/>
        </patternFill>
      </fill>
    </dxf>
  </rfmt>
  <rfmt sheetId="2" sqref="Q360" start="0" length="0">
    <dxf>
      <fill>
        <patternFill patternType="solid">
          <bgColor theme="6" tint="0.59999389629810485"/>
        </patternFill>
      </fill>
    </dxf>
  </rfmt>
  <rfmt sheetId="2" sqref="Q361" start="0" length="0">
    <dxf>
      <fill>
        <patternFill patternType="solid">
          <bgColor theme="6" tint="0.59999389629810485"/>
        </patternFill>
      </fill>
    </dxf>
  </rfmt>
  <rfmt sheetId="2" sqref="Q362" start="0" length="0">
    <dxf>
      <fill>
        <patternFill patternType="solid">
          <bgColor theme="6" tint="0.59999389629810485"/>
        </patternFill>
      </fill>
    </dxf>
  </rfmt>
  <rfmt sheetId="2" sqref="Q363" start="0" length="0">
    <dxf>
      <fill>
        <patternFill patternType="solid">
          <bgColor theme="6" tint="0.59999389629810485"/>
        </patternFill>
      </fill>
    </dxf>
  </rfmt>
  <rfmt sheetId="2" sqref="Q364" start="0" length="0">
    <dxf>
      <fill>
        <patternFill patternType="solid">
          <bgColor theme="6" tint="0.59999389629810485"/>
        </patternFill>
      </fill>
    </dxf>
  </rfmt>
  <rfmt sheetId="2" sqref="Q365" start="0" length="0">
    <dxf>
      <fill>
        <patternFill patternType="solid">
          <bgColor theme="6" tint="0.59999389629810485"/>
        </patternFill>
      </fill>
    </dxf>
  </rfmt>
  <rfmt sheetId="2" sqref="Q366" start="0" length="0">
    <dxf>
      <fill>
        <patternFill patternType="solid">
          <bgColor theme="6" tint="0.59999389629810485"/>
        </patternFill>
      </fill>
    </dxf>
  </rfmt>
  <rfmt sheetId="2" sqref="Q367" start="0" length="0">
    <dxf>
      <fill>
        <patternFill patternType="solid">
          <bgColor theme="6" tint="0.59999389629810485"/>
        </patternFill>
      </fill>
    </dxf>
  </rfmt>
  <rfmt sheetId="2" sqref="Q368" start="0" length="0">
    <dxf>
      <fill>
        <patternFill patternType="solid">
          <bgColor theme="6" tint="0.59999389629810485"/>
        </patternFill>
      </fill>
    </dxf>
  </rfmt>
  <rfmt sheetId="2" sqref="Q369" start="0" length="0">
    <dxf>
      <fill>
        <patternFill patternType="solid">
          <bgColor theme="6" tint="0.59999389629810485"/>
        </patternFill>
      </fill>
    </dxf>
  </rfmt>
  <rfmt sheetId="2" sqref="Q370" start="0" length="0">
    <dxf>
      <fill>
        <patternFill patternType="solid">
          <bgColor theme="6" tint="0.59999389629810485"/>
        </patternFill>
      </fill>
    </dxf>
  </rfmt>
  <rfmt sheetId="2" sqref="Q371" start="0" length="0">
    <dxf>
      <fill>
        <patternFill patternType="solid">
          <bgColor theme="6" tint="0.59999389629810485"/>
        </patternFill>
      </fill>
    </dxf>
  </rfmt>
  <rfmt sheetId="2" sqref="Q372" start="0" length="0">
    <dxf>
      <fill>
        <patternFill patternType="solid">
          <bgColor theme="6" tint="0.59999389629810485"/>
        </patternFill>
      </fill>
    </dxf>
  </rfmt>
  <rfmt sheetId="2" sqref="Q373" start="0" length="0">
    <dxf>
      <fill>
        <patternFill patternType="solid">
          <bgColor theme="6" tint="0.59999389629810485"/>
        </patternFill>
      </fill>
    </dxf>
  </rfmt>
  <rfmt sheetId="2" sqref="Q374" start="0" length="0">
    <dxf>
      <fill>
        <patternFill patternType="solid">
          <bgColor theme="6" tint="0.59999389629810485"/>
        </patternFill>
      </fill>
    </dxf>
  </rfmt>
  <rfmt sheetId="2" sqref="Q375" start="0" length="0">
    <dxf>
      <fill>
        <patternFill patternType="solid">
          <bgColor theme="6" tint="0.59999389629810485"/>
        </patternFill>
      </fill>
    </dxf>
  </rfmt>
  <rfmt sheetId="2" sqref="Q376" start="0" length="0">
    <dxf>
      <fill>
        <patternFill patternType="solid">
          <bgColor theme="6" tint="0.59999389629810485"/>
        </patternFill>
      </fill>
    </dxf>
  </rfmt>
  <rfmt sheetId="2" sqref="Q377" start="0" length="0">
    <dxf>
      <fill>
        <patternFill patternType="solid">
          <bgColor theme="6" tint="0.59999389629810485"/>
        </patternFill>
      </fill>
    </dxf>
  </rfmt>
  <rfmt sheetId="2" sqref="Q378" start="0" length="0">
    <dxf>
      <fill>
        <patternFill patternType="solid">
          <bgColor theme="6" tint="0.59999389629810485"/>
        </patternFill>
      </fill>
    </dxf>
  </rfmt>
  <rfmt sheetId="2" sqref="Q379" start="0" length="0">
    <dxf>
      <fill>
        <patternFill patternType="solid">
          <bgColor theme="6" tint="0.59999389629810485"/>
        </patternFill>
      </fill>
    </dxf>
  </rfmt>
  <rfmt sheetId="2" sqref="Q380" start="0" length="0">
    <dxf>
      <fill>
        <patternFill patternType="solid">
          <bgColor theme="6" tint="0.59999389629810485"/>
        </patternFill>
      </fill>
    </dxf>
  </rfmt>
  <rfmt sheetId="2" sqref="Q381" start="0" length="0">
    <dxf>
      <fill>
        <patternFill patternType="solid">
          <bgColor theme="6" tint="0.59999389629810485"/>
        </patternFill>
      </fill>
    </dxf>
  </rfmt>
  <rfmt sheetId="2" sqref="Q382" start="0" length="0">
    <dxf>
      <fill>
        <patternFill patternType="solid">
          <bgColor theme="6" tint="0.59999389629810485"/>
        </patternFill>
      </fill>
    </dxf>
  </rfmt>
  <rfmt sheetId="2" sqref="Q383" start="0" length="0">
    <dxf>
      <fill>
        <patternFill patternType="solid">
          <bgColor theme="6" tint="0.59999389629810485"/>
        </patternFill>
      </fill>
    </dxf>
  </rfmt>
  <rfmt sheetId="2" sqref="Q384" start="0" length="0">
    <dxf>
      <fill>
        <patternFill patternType="solid">
          <bgColor theme="6" tint="0.59999389629810485"/>
        </patternFill>
      </fill>
    </dxf>
  </rfmt>
  <rfmt sheetId="2" sqref="Q385" start="0" length="0">
    <dxf>
      <fill>
        <patternFill patternType="solid">
          <bgColor theme="6" tint="0.59999389629810485"/>
        </patternFill>
      </fill>
    </dxf>
  </rfmt>
  <rfmt sheetId="2" sqref="Q386" start="0" length="0">
    <dxf>
      <fill>
        <patternFill patternType="solid">
          <bgColor theme="6" tint="0.59999389629810485"/>
        </patternFill>
      </fill>
    </dxf>
  </rfmt>
  <rfmt sheetId="2" sqref="Q387" start="0" length="0">
    <dxf>
      <fill>
        <patternFill patternType="solid">
          <bgColor theme="6" tint="0.59999389629810485"/>
        </patternFill>
      </fill>
    </dxf>
  </rfmt>
  <rfmt sheetId="2" sqref="Q3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389" start="0" length="0">
    <dxf>
      <fill>
        <patternFill patternType="solid">
          <bgColor theme="6" tint="0.59999389629810485"/>
        </patternFill>
      </fill>
    </dxf>
  </rfmt>
  <rfmt sheetId="2" sqref="Q390" start="0" length="0">
    <dxf>
      <fill>
        <patternFill patternType="solid">
          <bgColor theme="6" tint="0.59999389629810485"/>
        </patternFill>
      </fill>
    </dxf>
  </rfmt>
  <rfmt sheetId="2" sqref="Q391" start="0" length="0">
    <dxf>
      <fill>
        <patternFill patternType="solid">
          <bgColor theme="6" tint="0.59999389629810485"/>
        </patternFill>
      </fill>
    </dxf>
  </rfmt>
  <rfmt sheetId="2" sqref="Q392" start="0" length="0">
    <dxf>
      <fill>
        <patternFill patternType="solid">
          <bgColor theme="6" tint="0.59999389629810485"/>
        </patternFill>
      </fill>
    </dxf>
  </rfmt>
  <rfmt sheetId="2" sqref="Q393" start="0" length="0">
    <dxf>
      <fill>
        <patternFill patternType="solid">
          <bgColor theme="6" tint="0.59999389629810485"/>
        </patternFill>
      </fill>
    </dxf>
  </rfmt>
  <rfmt sheetId="2" sqref="Q394" start="0" length="0">
    <dxf>
      <fill>
        <patternFill patternType="solid">
          <bgColor theme="6" tint="0.59999389629810485"/>
        </patternFill>
      </fill>
    </dxf>
  </rfmt>
  <rfmt sheetId="2" sqref="Q395" start="0" length="0">
    <dxf>
      <fill>
        <patternFill patternType="solid">
          <bgColor theme="6" tint="0.59999389629810485"/>
        </patternFill>
      </fill>
    </dxf>
  </rfmt>
  <rfmt sheetId="2" sqref="Q396" start="0" length="0">
    <dxf>
      <fill>
        <patternFill patternType="solid">
          <bgColor theme="6" tint="0.59999389629810485"/>
        </patternFill>
      </fill>
    </dxf>
  </rfmt>
  <rfmt sheetId="2" sqref="Q397" start="0" length="0">
    <dxf>
      <fill>
        <patternFill patternType="solid">
          <bgColor theme="6" tint="0.59999389629810485"/>
        </patternFill>
      </fill>
    </dxf>
  </rfmt>
  <rfmt sheetId="2" sqref="Q398" start="0" length="0">
    <dxf>
      <fill>
        <patternFill patternType="solid">
          <bgColor theme="6" tint="0.59999389629810485"/>
        </patternFill>
      </fill>
    </dxf>
  </rfmt>
  <rfmt sheetId="2" sqref="Q399" start="0" length="0">
    <dxf>
      <fill>
        <patternFill patternType="solid">
          <bgColor theme="6" tint="0.59999389629810485"/>
        </patternFill>
      </fill>
    </dxf>
  </rfmt>
  <rfmt sheetId="2" sqref="Q400" start="0" length="0">
    <dxf>
      <fill>
        <patternFill patternType="solid">
          <bgColor theme="6" tint="0.59999389629810485"/>
        </patternFill>
      </fill>
    </dxf>
  </rfmt>
  <rfmt sheetId="2" sqref="Q401" start="0" length="0">
    <dxf>
      <fill>
        <patternFill patternType="solid">
          <bgColor theme="6" tint="0.59999389629810485"/>
        </patternFill>
      </fill>
    </dxf>
  </rfmt>
  <rfmt sheetId="2" sqref="Q402" start="0" length="0">
    <dxf>
      <fill>
        <patternFill patternType="solid">
          <bgColor theme="6" tint="0.59999389629810485"/>
        </patternFill>
      </fill>
    </dxf>
  </rfmt>
  <rfmt sheetId="2" sqref="Q40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404" start="0" length="0">
    <dxf>
      <fill>
        <patternFill patternType="solid">
          <bgColor theme="6" tint="0.59999389629810485"/>
        </patternFill>
      </fill>
    </dxf>
  </rfmt>
  <rfmt sheetId="2" sqref="Q405" start="0" length="0">
    <dxf>
      <fill>
        <patternFill patternType="solid">
          <bgColor theme="6" tint="0.59999389629810485"/>
        </patternFill>
      </fill>
    </dxf>
  </rfmt>
  <rfmt sheetId="2" sqref="Q406" start="0" length="0">
    <dxf>
      <fill>
        <patternFill patternType="solid">
          <bgColor theme="6" tint="0.59999389629810485"/>
        </patternFill>
      </fill>
    </dxf>
  </rfmt>
  <rfmt sheetId="2" sqref="Q407" start="0" length="0">
    <dxf>
      <fill>
        <patternFill patternType="solid">
          <bgColor theme="6" tint="0.59999389629810485"/>
        </patternFill>
      </fill>
    </dxf>
  </rfmt>
  <rfmt sheetId="2" sqref="Q408" start="0" length="0">
    <dxf>
      <fill>
        <patternFill patternType="solid">
          <bgColor theme="6" tint="0.59999389629810485"/>
        </patternFill>
      </fill>
    </dxf>
  </rfmt>
  <rfmt sheetId="2" sqref="Q409" start="0" length="0">
    <dxf>
      <fill>
        <patternFill patternType="solid">
          <bgColor theme="6" tint="0.59999389629810485"/>
        </patternFill>
      </fill>
    </dxf>
  </rfmt>
  <rfmt sheetId="2" sqref="Q410" start="0" length="0">
    <dxf>
      <fill>
        <patternFill patternType="solid">
          <bgColor theme="6" tint="0.59999389629810485"/>
        </patternFill>
      </fill>
    </dxf>
  </rfmt>
  <rfmt sheetId="2" sqref="Q411" start="0" length="0">
    <dxf>
      <fill>
        <patternFill patternType="solid">
          <bgColor theme="6" tint="0.59999389629810485"/>
        </patternFill>
      </fill>
    </dxf>
  </rfmt>
  <rfmt sheetId="2" sqref="Q412" start="0" length="0">
    <dxf>
      <fill>
        <patternFill patternType="solid">
          <bgColor theme="6" tint="0.59999389629810485"/>
        </patternFill>
      </fill>
    </dxf>
  </rfmt>
  <rfmt sheetId="2" sqref="Q413" start="0" length="0">
    <dxf>
      <fill>
        <patternFill patternType="solid">
          <bgColor theme="6" tint="0.59999389629810485"/>
        </patternFill>
      </fill>
    </dxf>
  </rfmt>
  <rfmt sheetId="2" sqref="Q414" start="0" length="0">
    <dxf>
      <fill>
        <patternFill patternType="solid">
          <bgColor theme="6" tint="0.59999389629810485"/>
        </patternFill>
      </fill>
    </dxf>
  </rfmt>
  <rfmt sheetId="2" sqref="Q415" start="0" length="0">
    <dxf>
      <fill>
        <patternFill patternType="solid">
          <bgColor theme="6" tint="0.59999389629810485"/>
        </patternFill>
      </fill>
    </dxf>
  </rfmt>
  <rfmt sheetId="2" sqref="Q416" start="0" length="0">
    <dxf>
      <fill>
        <patternFill patternType="solid">
          <bgColor theme="6" tint="0.59999389629810485"/>
        </patternFill>
      </fill>
    </dxf>
  </rfmt>
  <rfmt sheetId="2" sqref="Q417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418" start="0" length="0">
    <dxf>
      <fill>
        <patternFill patternType="solid">
          <bgColor theme="6" tint="0.59999389629810485"/>
        </patternFill>
      </fill>
    </dxf>
  </rfmt>
  <rfmt sheetId="2" sqref="Q419" start="0" length="0">
    <dxf>
      <fill>
        <patternFill patternType="solid">
          <bgColor theme="6" tint="0.59999389629810485"/>
        </patternFill>
      </fill>
    </dxf>
  </rfmt>
  <rfmt sheetId="2" sqref="Q420" start="0" length="0">
    <dxf>
      <fill>
        <patternFill patternType="solid">
          <bgColor theme="6" tint="0.59999389629810485"/>
        </patternFill>
      </fill>
    </dxf>
  </rfmt>
  <rfmt sheetId="2" sqref="Q421" start="0" length="0">
    <dxf>
      <fill>
        <patternFill patternType="solid">
          <bgColor theme="6" tint="0.59999389629810485"/>
        </patternFill>
      </fill>
    </dxf>
  </rfmt>
  <rfmt sheetId="2" sqref="Q422" start="0" length="0">
    <dxf>
      <fill>
        <patternFill patternType="solid">
          <bgColor theme="6" tint="0.59999389629810485"/>
        </patternFill>
      </fill>
    </dxf>
  </rfmt>
  <rfmt sheetId="2" sqref="Q423" start="0" length="0">
    <dxf>
      <fill>
        <patternFill patternType="solid">
          <bgColor theme="6" tint="0.59999389629810485"/>
        </patternFill>
      </fill>
    </dxf>
  </rfmt>
  <rfmt sheetId="2" sqref="Q424" start="0" length="0">
    <dxf>
      <fill>
        <patternFill patternType="solid">
          <bgColor theme="6" tint="0.59999389629810485"/>
        </patternFill>
      </fill>
    </dxf>
  </rfmt>
  <rfmt sheetId="2" sqref="Q425" start="0" length="0">
    <dxf>
      <fill>
        <patternFill patternType="solid">
          <bgColor theme="6" tint="0.59999389629810485"/>
        </patternFill>
      </fill>
    </dxf>
  </rfmt>
  <rfmt sheetId="2" sqref="Q426" start="0" length="0">
    <dxf>
      <fill>
        <patternFill patternType="solid">
          <bgColor theme="6" tint="0.59999389629810485"/>
        </patternFill>
      </fill>
    </dxf>
  </rfmt>
  <rfmt sheetId="2" sqref="Q427" start="0" length="0">
    <dxf>
      <fill>
        <patternFill patternType="solid">
          <bgColor theme="6" tint="0.59999389629810485"/>
        </patternFill>
      </fill>
    </dxf>
  </rfmt>
  <rfmt sheetId="2" sqref="Q428" start="0" length="0">
    <dxf>
      <fill>
        <patternFill patternType="solid">
          <bgColor theme="6" tint="0.59999389629810485"/>
        </patternFill>
      </fill>
    </dxf>
  </rfmt>
  <rfmt sheetId="2" sqref="Q429" start="0" length="0">
    <dxf>
      <fill>
        <patternFill patternType="solid">
          <bgColor theme="6" tint="0.59999389629810485"/>
        </patternFill>
      </fill>
    </dxf>
  </rfmt>
  <rfmt sheetId="2" sqref="Q430" start="0" length="0">
    <dxf>
      <fill>
        <patternFill patternType="solid">
          <bgColor theme="6" tint="0.59999389629810485"/>
        </patternFill>
      </fill>
    </dxf>
  </rfmt>
  <rfmt sheetId="2" sqref="Q431" start="0" length="0">
    <dxf>
      <fill>
        <patternFill patternType="solid">
          <bgColor theme="6" tint="0.59999389629810485"/>
        </patternFill>
      </fill>
    </dxf>
  </rfmt>
  <rfmt sheetId="2" sqref="Q432" start="0" length="0">
    <dxf>
      <fill>
        <patternFill patternType="solid">
          <bgColor theme="6" tint="0.59999389629810485"/>
        </patternFill>
      </fill>
    </dxf>
  </rfmt>
  <rfmt sheetId="2" sqref="Q433" start="0" length="0">
    <dxf>
      <fill>
        <patternFill patternType="solid">
          <bgColor theme="6" tint="0.59999389629810485"/>
        </patternFill>
      </fill>
    </dxf>
  </rfmt>
  <rfmt sheetId="2" sqref="Q434" start="0" length="0">
    <dxf>
      <fill>
        <patternFill patternType="solid">
          <bgColor theme="6" tint="0.59999389629810485"/>
        </patternFill>
      </fill>
    </dxf>
  </rfmt>
  <rfmt sheetId="2" sqref="Q435" start="0" length="0">
    <dxf>
      <fill>
        <patternFill patternType="solid">
          <bgColor theme="6" tint="0.59999389629810485"/>
        </patternFill>
      </fill>
    </dxf>
  </rfmt>
  <rfmt sheetId="2" sqref="Q436" start="0" length="0">
    <dxf>
      <fill>
        <patternFill patternType="solid">
          <bgColor theme="6" tint="0.59999389629810485"/>
        </patternFill>
      </fill>
    </dxf>
  </rfmt>
  <rfmt sheetId="2" sqref="Q437" start="0" length="0">
    <dxf>
      <fill>
        <patternFill patternType="solid">
          <bgColor theme="6" tint="0.59999389629810485"/>
        </patternFill>
      </fill>
    </dxf>
  </rfmt>
  <rfmt sheetId="2" sqref="Q438" start="0" length="0">
    <dxf>
      <fill>
        <patternFill patternType="solid">
          <bgColor theme="6" tint="0.59999389629810485"/>
        </patternFill>
      </fill>
    </dxf>
  </rfmt>
  <rfmt sheetId="2" sqref="Q439" start="0" length="0">
    <dxf>
      <fill>
        <patternFill patternType="solid">
          <bgColor theme="6" tint="0.59999389629810485"/>
        </patternFill>
      </fill>
    </dxf>
  </rfmt>
  <rfmt sheetId="2" sqref="Q440" start="0" length="0">
    <dxf>
      <fill>
        <patternFill patternType="solid">
          <bgColor theme="6" tint="0.59999389629810485"/>
        </patternFill>
      </fill>
    </dxf>
  </rfmt>
  <rfmt sheetId="2" sqref="Q441" start="0" length="0">
    <dxf>
      <fill>
        <patternFill patternType="solid">
          <bgColor theme="6" tint="0.59999389629810485"/>
        </patternFill>
      </fill>
    </dxf>
  </rfmt>
  <rfmt sheetId="2" sqref="Q442" start="0" length="0">
    <dxf>
      <fill>
        <patternFill patternType="solid">
          <bgColor theme="6" tint="0.59999389629810485"/>
        </patternFill>
      </fill>
    </dxf>
  </rfmt>
  <rfmt sheetId="2" sqref="Q443" start="0" length="0">
    <dxf>
      <fill>
        <patternFill patternType="solid">
          <bgColor theme="6" tint="0.59999389629810485"/>
        </patternFill>
      </fill>
    </dxf>
  </rfmt>
  <rfmt sheetId="2" sqref="Q444" start="0" length="0">
    <dxf>
      <fill>
        <patternFill patternType="solid">
          <bgColor theme="6" tint="0.59999389629810485"/>
        </patternFill>
      </fill>
    </dxf>
  </rfmt>
  <rfmt sheetId="2" sqref="Q445" start="0" length="0">
    <dxf>
      <fill>
        <patternFill patternType="solid">
          <bgColor theme="6" tint="0.59999389629810485"/>
        </patternFill>
      </fill>
    </dxf>
  </rfmt>
  <rfmt sheetId="2" sqref="Q446" start="0" length="0">
    <dxf>
      <fill>
        <patternFill patternType="solid">
          <bgColor theme="6" tint="0.59999389629810485"/>
        </patternFill>
      </fill>
    </dxf>
  </rfmt>
  <rfmt sheetId="2" sqref="Q447" start="0" length="0">
    <dxf>
      <fill>
        <patternFill patternType="solid">
          <bgColor theme="6" tint="0.59999389629810485"/>
        </patternFill>
      </fill>
    </dxf>
  </rfmt>
  <rfmt sheetId="2" sqref="Q448" start="0" length="0">
    <dxf>
      <fill>
        <patternFill patternType="solid">
          <bgColor theme="6" tint="0.59999389629810485"/>
        </patternFill>
      </fill>
    </dxf>
  </rfmt>
  <rfmt sheetId="2" sqref="Q449" start="0" length="0">
    <dxf>
      <fill>
        <patternFill patternType="solid">
          <bgColor theme="6" tint="0.59999389629810485"/>
        </patternFill>
      </fill>
    </dxf>
  </rfmt>
  <rfmt sheetId="2" sqref="Q450" start="0" length="0">
    <dxf>
      <fill>
        <patternFill patternType="solid">
          <bgColor theme="6" tint="0.59999389629810485"/>
        </patternFill>
      </fill>
    </dxf>
  </rfmt>
  <rfmt sheetId="2" sqref="Q451" start="0" length="0">
    <dxf>
      <fill>
        <patternFill patternType="solid">
          <bgColor theme="6" tint="0.59999389629810485"/>
        </patternFill>
      </fill>
    </dxf>
  </rfmt>
  <rfmt sheetId="2" sqref="Q452" start="0" length="0">
    <dxf>
      <fill>
        <patternFill patternType="solid">
          <bgColor theme="6" tint="0.59999389629810485"/>
        </patternFill>
      </fill>
    </dxf>
  </rfmt>
  <rfmt sheetId="2" sqref="Q453" start="0" length="0">
    <dxf>
      <fill>
        <patternFill patternType="solid">
          <bgColor theme="6" tint="0.59999389629810485"/>
        </patternFill>
      </fill>
    </dxf>
  </rfmt>
  <rfmt sheetId="2" sqref="Q454" start="0" length="0">
    <dxf>
      <fill>
        <patternFill patternType="solid">
          <bgColor theme="6" tint="0.59999389629810485"/>
        </patternFill>
      </fill>
    </dxf>
  </rfmt>
  <rfmt sheetId="2" sqref="Q455" start="0" length="0">
    <dxf>
      <fill>
        <patternFill patternType="solid">
          <bgColor theme="6" tint="0.59999389629810485"/>
        </patternFill>
      </fill>
    </dxf>
  </rfmt>
  <rfmt sheetId="2" sqref="Q456" start="0" length="0">
    <dxf>
      <fill>
        <patternFill patternType="solid">
          <bgColor theme="6" tint="0.59999389629810485"/>
        </patternFill>
      </fill>
    </dxf>
  </rfmt>
  <rfmt sheetId="2" sqref="Q457" start="0" length="0">
    <dxf>
      <fill>
        <patternFill patternType="solid">
          <bgColor theme="6" tint="0.59999389629810485"/>
        </patternFill>
      </fill>
    </dxf>
  </rfmt>
  <rfmt sheetId="2" sqref="Q458" start="0" length="0">
    <dxf>
      <fill>
        <patternFill patternType="solid">
          <bgColor theme="6" tint="0.59999389629810485"/>
        </patternFill>
      </fill>
    </dxf>
  </rfmt>
  <rfmt sheetId="2" sqref="Q459" start="0" length="0">
    <dxf>
      <fill>
        <patternFill patternType="solid">
          <bgColor theme="6" tint="0.59999389629810485"/>
        </patternFill>
      </fill>
    </dxf>
  </rfmt>
  <rfmt sheetId="2" sqref="Q460" start="0" length="0">
    <dxf>
      <fill>
        <patternFill patternType="solid">
          <bgColor theme="6" tint="0.59999389629810485"/>
        </patternFill>
      </fill>
    </dxf>
  </rfmt>
  <rfmt sheetId="2" sqref="Q461" start="0" length="0">
    <dxf>
      <fill>
        <patternFill patternType="solid">
          <bgColor theme="6" tint="0.59999389629810485"/>
        </patternFill>
      </fill>
    </dxf>
  </rfmt>
  <rfmt sheetId="2" sqref="Q462" start="0" length="0">
    <dxf>
      <fill>
        <patternFill patternType="solid">
          <bgColor theme="6" tint="0.59999389629810485"/>
        </patternFill>
      </fill>
    </dxf>
  </rfmt>
  <rfmt sheetId="2" sqref="Q463" start="0" length="0">
    <dxf>
      <fill>
        <patternFill patternType="solid">
          <bgColor theme="6" tint="0.59999389629810485"/>
        </patternFill>
      </fill>
    </dxf>
  </rfmt>
  <rfmt sheetId="2" sqref="Q464" start="0" length="0">
    <dxf>
      <fill>
        <patternFill patternType="solid">
          <bgColor theme="6" tint="0.59999389629810485"/>
        </patternFill>
      </fill>
    </dxf>
  </rfmt>
  <rfmt sheetId="2" sqref="Q465" start="0" length="0">
    <dxf>
      <fill>
        <patternFill patternType="solid">
          <bgColor theme="6" tint="0.59999389629810485"/>
        </patternFill>
      </fill>
    </dxf>
  </rfmt>
  <rfmt sheetId="2" sqref="Q466" start="0" length="0">
    <dxf>
      <fill>
        <patternFill patternType="solid">
          <bgColor theme="6" tint="0.59999389629810485"/>
        </patternFill>
      </fill>
    </dxf>
  </rfmt>
  <rfmt sheetId="2" sqref="Q467" start="0" length="0">
    <dxf>
      <fill>
        <patternFill patternType="solid">
          <bgColor theme="6" tint="0.59999389629810485"/>
        </patternFill>
      </fill>
    </dxf>
  </rfmt>
  <rfmt sheetId="2" sqref="Q468" start="0" length="0">
    <dxf>
      <fill>
        <patternFill patternType="solid">
          <bgColor theme="6" tint="0.59999389629810485"/>
        </patternFill>
      </fill>
    </dxf>
  </rfmt>
  <rfmt sheetId="2" sqref="Q469" start="0" length="0">
    <dxf>
      <fill>
        <patternFill patternType="solid">
          <bgColor theme="6" tint="0.59999389629810485"/>
        </patternFill>
      </fill>
    </dxf>
  </rfmt>
  <rfmt sheetId="2" sqref="Q470" start="0" length="0">
    <dxf>
      <fill>
        <patternFill patternType="solid">
          <bgColor theme="6" tint="0.59999389629810485"/>
        </patternFill>
      </fill>
    </dxf>
  </rfmt>
  <rfmt sheetId="2" sqref="Q471" start="0" length="0">
    <dxf>
      <fill>
        <patternFill patternType="solid">
          <bgColor theme="6" tint="0.59999389629810485"/>
        </patternFill>
      </fill>
    </dxf>
  </rfmt>
  <rfmt sheetId="2" sqref="Q472" start="0" length="0">
    <dxf>
      <fill>
        <patternFill patternType="solid">
          <bgColor theme="6" tint="0.59999389629810485"/>
        </patternFill>
      </fill>
    </dxf>
  </rfmt>
  <rfmt sheetId="2" sqref="Q47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474" start="0" length="0">
    <dxf>
      <fill>
        <patternFill patternType="solid">
          <bgColor theme="6" tint="0.59999389629810485"/>
        </patternFill>
      </fill>
    </dxf>
  </rfmt>
  <rfmt sheetId="2" sqref="Q475" start="0" length="0">
    <dxf>
      <fill>
        <patternFill patternType="solid">
          <bgColor theme="6" tint="0.59999389629810485"/>
        </patternFill>
      </fill>
    </dxf>
  </rfmt>
  <rfmt sheetId="2" sqref="Q476" start="0" length="0">
    <dxf>
      <fill>
        <patternFill patternType="solid">
          <bgColor theme="6" tint="0.59999389629810485"/>
        </patternFill>
      </fill>
    </dxf>
  </rfmt>
  <rfmt sheetId="2" sqref="Q477" start="0" length="0">
    <dxf>
      <fill>
        <patternFill patternType="solid">
          <bgColor theme="6" tint="0.59999389629810485"/>
        </patternFill>
      </fill>
    </dxf>
  </rfmt>
  <rfmt sheetId="2" sqref="Q478" start="0" length="0">
    <dxf>
      <fill>
        <patternFill patternType="solid">
          <bgColor theme="6" tint="0.59999389629810485"/>
        </patternFill>
      </fill>
    </dxf>
  </rfmt>
  <rfmt sheetId="2" sqref="Q479" start="0" length="0">
    <dxf>
      <fill>
        <patternFill patternType="solid">
          <bgColor theme="6" tint="0.59999389629810485"/>
        </patternFill>
      </fill>
    </dxf>
  </rfmt>
  <rfmt sheetId="2" sqref="Q480" start="0" length="0">
    <dxf>
      <fill>
        <patternFill patternType="solid">
          <bgColor theme="6" tint="0.59999389629810485"/>
        </patternFill>
      </fill>
    </dxf>
  </rfmt>
  <rfmt sheetId="2" sqref="Q481" start="0" length="0">
    <dxf>
      <fill>
        <patternFill patternType="solid">
          <bgColor theme="6" tint="0.59999389629810485"/>
        </patternFill>
      </fill>
    </dxf>
  </rfmt>
  <rfmt sheetId="2" sqref="Q482" start="0" length="0">
    <dxf>
      <fill>
        <patternFill patternType="solid">
          <bgColor theme="6" tint="0.59999389629810485"/>
        </patternFill>
      </fill>
    </dxf>
  </rfmt>
  <rfmt sheetId="2" sqref="Q483" start="0" length="0">
    <dxf>
      <fill>
        <patternFill patternType="solid">
          <bgColor theme="6" tint="0.59999389629810485"/>
        </patternFill>
      </fill>
    </dxf>
  </rfmt>
  <rfmt sheetId="2" sqref="Q484" start="0" length="0">
    <dxf>
      <fill>
        <patternFill patternType="solid">
          <bgColor theme="6" tint="0.59999389629810485"/>
        </patternFill>
      </fill>
    </dxf>
  </rfmt>
  <rfmt sheetId="2" sqref="Q485" start="0" length="0">
    <dxf>
      <fill>
        <patternFill patternType="solid">
          <bgColor theme="6" tint="0.59999389629810485"/>
        </patternFill>
      </fill>
    </dxf>
  </rfmt>
  <rfmt sheetId="2" sqref="Q486" start="0" length="0">
    <dxf>
      <fill>
        <patternFill patternType="solid">
          <bgColor theme="6" tint="0.59999389629810485"/>
        </patternFill>
      </fill>
    </dxf>
  </rfmt>
  <rfmt sheetId="2" sqref="Q487" start="0" length="0">
    <dxf>
      <fill>
        <patternFill patternType="solid">
          <bgColor theme="6" tint="0.59999389629810485"/>
        </patternFill>
      </fill>
    </dxf>
  </rfmt>
  <rfmt sheetId="2" sqref="Q488" start="0" length="0">
    <dxf>
      <fill>
        <patternFill patternType="solid">
          <bgColor theme="6" tint="0.59999389629810485"/>
        </patternFill>
      </fill>
    </dxf>
  </rfmt>
  <rfmt sheetId="2" sqref="Q489" start="0" length="0">
    <dxf>
      <fill>
        <patternFill patternType="solid">
          <bgColor theme="6" tint="0.59999389629810485"/>
        </patternFill>
      </fill>
    </dxf>
  </rfmt>
  <rfmt sheetId="2" sqref="Q490" start="0" length="0">
    <dxf>
      <fill>
        <patternFill patternType="solid">
          <bgColor theme="6" tint="0.59999389629810485"/>
        </patternFill>
      </fill>
    </dxf>
  </rfmt>
  <rfmt sheetId="2" sqref="Q491" start="0" length="0">
    <dxf>
      <fill>
        <patternFill patternType="solid">
          <bgColor theme="6" tint="0.59999389629810485"/>
        </patternFill>
      </fill>
    </dxf>
  </rfmt>
  <rfmt sheetId="2" sqref="Q492" start="0" length="0">
    <dxf>
      <fill>
        <patternFill patternType="solid">
          <bgColor theme="6" tint="0.59999389629810485"/>
        </patternFill>
      </fill>
    </dxf>
  </rfmt>
  <rfmt sheetId="2" sqref="Q493" start="0" length="0">
    <dxf>
      <fill>
        <patternFill patternType="solid">
          <bgColor theme="6" tint="0.59999389629810485"/>
        </patternFill>
      </fill>
    </dxf>
  </rfmt>
  <rfmt sheetId="2" sqref="Q494" start="0" length="0">
    <dxf>
      <fill>
        <patternFill patternType="solid">
          <bgColor theme="6" tint="0.59999389629810485"/>
        </patternFill>
      </fill>
    </dxf>
  </rfmt>
  <rfmt sheetId="2" sqref="Q495" start="0" length="0">
    <dxf>
      <fill>
        <patternFill patternType="solid">
          <bgColor theme="6" tint="0.59999389629810485"/>
        </patternFill>
      </fill>
    </dxf>
  </rfmt>
  <rfmt sheetId="2" sqref="Q496" start="0" length="0">
    <dxf>
      <fill>
        <patternFill patternType="solid">
          <bgColor theme="6" tint="0.59999389629810485"/>
        </patternFill>
      </fill>
    </dxf>
  </rfmt>
  <rfmt sheetId="2" sqref="Q497" start="0" length="0">
    <dxf>
      <fill>
        <patternFill patternType="solid">
          <bgColor theme="6" tint="0.59999389629810485"/>
        </patternFill>
      </fill>
    </dxf>
  </rfmt>
  <rfmt sheetId="2" sqref="Q498" start="0" length="0">
    <dxf>
      <fill>
        <patternFill patternType="solid">
          <bgColor theme="6" tint="0.59999389629810485"/>
        </patternFill>
      </fill>
    </dxf>
  </rfmt>
  <rfmt sheetId="2" sqref="Q499" start="0" length="0">
    <dxf>
      <fill>
        <patternFill patternType="solid">
          <bgColor theme="6" tint="0.59999389629810485"/>
        </patternFill>
      </fill>
    </dxf>
  </rfmt>
  <rfmt sheetId="2" sqref="Q500" start="0" length="0">
    <dxf>
      <fill>
        <patternFill patternType="solid">
          <bgColor theme="6" tint="0.59999389629810485"/>
        </patternFill>
      </fill>
    </dxf>
  </rfmt>
  <rfmt sheetId="2" sqref="Q501" start="0" length="0">
    <dxf>
      <fill>
        <patternFill patternType="solid">
          <bgColor theme="6" tint="0.59999389629810485"/>
        </patternFill>
      </fill>
    </dxf>
  </rfmt>
  <rfmt sheetId="2" sqref="Q502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50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504" start="0" length="0">
    <dxf>
      <fill>
        <patternFill patternType="solid">
          <bgColor theme="6" tint="0.59999389629810485"/>
        </patternFill>
      </fill>
    </dxf>
  </rfmt>
  <rfmt sheetId="2" sqref="Q505" start="0" length="0">
    <dxf>
      <fill>
        <patternFill patternType="solid">
          <bgColor theme="6" tint="0.59999389629810485"/>
        </patternFill>
      </fill>
    </dxf>
  </rfmt>
  <rfmt sheetId="2" sqref="Q506" start="0" length="0">
    <dxf>
      <fill>
        <patternFill patternType="solid">
          <bgColor theme="6" tint="0.59999389629810485"/>
        </patternFill>
      </fill>
    </dxf>
  </rfmt>
  <rfmt sheetId="2" sqref="Q507" start="0" length="0">
    <dxf>
      <fill>
        <patternFill patternType="solid">
          <bgColor theme="6" tint="0.59999389629810485"/>
        </patternFill>
      </fill>
    </dxf>
  </rfmt>
  <rfmt sheetId="2" sqref="Q508" start="0" length="0">
    <dxf>
      <fill>
        <patternFill patternType="solid">
          <bgColor theme="6" tint="0.59999389629810485"/>
        </patternFill>
      </fill>
    </dxf>
  </rfmt>
  <rfmt sheetId="2" sqref="Q50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510" start="0" length="0">
    <dxf>
      <fill>
        <patternFill patternType="solid">
          <bgColor theme="6" tint="0.59999389629810485"/>
        </patternFill>
      </fill>
    </dxf>
  </rfmt>
  <rfmt sheetId="2" sqref="Q511" start="0" length="0">
    <dxf>
      <fill>
        <patternFill patternType="solid">
          <bgColor theme="6" tint="0.59999389629810485"/>
        </patternFill>
      </fill>
    </dxf>
  </rfmt>
  <rfmt sheetId="2" sqref="Q512" start="0" length="0">
    <dxf>
      <fill>
        <patternFill patternType="solid">
          <bgColor theme="6" tint="0.59999389629810485"/>
        </patternFill>
      </fill>
    </dxf>
  </rfmt>
  <rfmt sheetId="2" sqref="Q513" start="0" length="0">
    <dxf>
      <fill>
        <patternFill patternType="solid">
          <bgColor theme="6" tint="0.59999389629810485"/>
        </patternFill>
      </fill>
    </dxf>
  </rfmt>
  <rfmt sheetId="2" sqref="Q514" start="0" length="0">
    <dxf>
      <fill>
        <patternFill patternType="solid">
          <bgColor theme="6" tint="0.59999389629810485"/>
        </patternFill>
      </fill>
    </dxf>
  </rfmt>
  <rfmt sheetId="2" sqref="Q515" start="0" length="0">
    <dxf>
      <fill>
        <patternFill patternType="solid">
          <bgColor theme="6" tint="0.59999389629810485"/>
        </patternFill>
      </fill>
    </dxf>
  </rfmt>
  <rfmt sheetId="2" sqref="Q516" start="0" length="0">
    <dxf>
      <fill>
        <patternFill patternType="solid">
          <bgColor theme="6" tint="0.59999389629810485"/>
        </patternFill>
      </fill>
    </dxf>
  </rfmt>
  <rfmt sheetId="2" sqref="Q517" start="0" length="0">
    <dxf>
      <fill>
        <patternFill patternType="solid">
          <bgColor theme="6" tint="0.59999389629810485"/>
        </patternFill>
      </fill>
    </dxf>
  </rfmt>
  <rfmt sheetId="2" sqref="Q518" start="0" length="0">
    <dxf>
      <fill>
        <patternFill patternType="solid">
          <bgColor theme="6" tint="0.59999389629810485"/>
        </patternFill>
      </fill>
    </dxf>
  </rfmt>
  <rfmt sheetId="2" sqref="Q519" start="0" length="0">
    <dxf>
      <fill>
        <patternFill patternType="solid">
          <bgColor theme="6" tint="0.59999389629810485"/>
        </patternFill>
      </fill>
    </dxf>
  </rfmt>
  <rfmt sheetId="2" sqref="Q520" start="0" length="0">
    <dxf>
      <fill>
        <patternFill patternType="solid">
          <bgColor theme="6" tint="0.59999389629810485"/>
        </patternFill>
      </fill>
    </dxf>
  </rfmt>
  <rfmt sheetId="2" sqref="Q521" start="0" length="0">
    <dxf>
      <fill>
        <patternFill patternType="solid">
          <bgColor theme="6" tint="0.59999389629810485"/>
        </patternFill>
      </fill>
    </dxf>
  </rfmt>
  <rfmt sheetId="2" sqref="Q522" start="0" length="0">
    <dxf>
      <fill>
        <patternFill patternType="solid">
          <bgColor theme="6" tint="0.59999389629810485"/>
        </patternFill>
      </fill>
    </dxf>
  </rfmt>
  <rfmt sheetId="2" sqref="Q52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Q524" start="0" length="0">
    <dxf>
      <fill>
        <patternFill patternType="solid">
          <bgColor theme="6" tint="0.59999389629810485"/>
        </patternFill>
      </fill>
    </dxf>
  </rfmt>
  <rfmt sheetId="2" sqref="Q525" start="0" length="0">
    <dxf>
      <fill>
        <patternFill patternType="solid">
          <bgColor theme="6" tint="0.59999389629810485"/>
        </patternFill>
      </fill>
    </dxf>
  </rfmt>
  <rfmt sheetId="2" sqref="Q526" start="0" length="0">
    <dxf>
      <fill>
        <patternFill patternType="solid">
          <bgColor theme="6" tint="0.59999389629810485"/>
        </patternFill>
      </fill>
    </dxf>
  </rfmt>
  <rfmt sheetId="2" sqref="Q527" start="0" length="0">
    <dxf>
      <fill>
        <patternFill patternType="solid">
          <bgColor theme="6" tint="0.59999389629810485"/>
        </patternFill>
      </fill>
    </dxf>
  </rfmt>
  <rfmt sheetId="2" xfDxf="1" sqref="S7" start="0" length="0">
    <dxf>
      <font>
        <name val="Times New Roman"/>
        <scheme val="none"/>
      </font>
      <numFmt numFmtId="4" formatCode="#,##0.00"/>
      <fill>
        <patternFill patternType="solid">
          <bgColor theme="6" tint="0.59999389629810485"/>
        </patternFill>
      </fill>
      <alignment vertical="center" wrapText="1" readingOrder="0"/>
    </dxf>
  </rfmt>
  <rfmt sheetId="2" sqref="R8" start="0" length="0">
    <dxf>
      <fill>
        <patternFill patternType="solid">
          <bgColor theme="6" tint="0.59999389629810485"/>
        </patternFill>
      </fill>
    </dxf>
  </rfmt>
  <rfmt sheetId="2" sqref="R9" start="0" length="0">
    <dxf>
      <fill>
        <patternFill patternType="solid">
          <bgColor theme="6" tint="0.59999389629810485"/>
        </patternFill>
      </fill>
    </dxf>
  </rfmt>
  <rfmt sheetId="2" sqref="R10" start="0" length="0">
    <dxf>
      <fill>
        <patternFill patternType="solid">
          <bgColor theme="6" tint="0.59999389629810485"/>
        </patternFill>
      </fill>
    </dxf>
  </rfmt>
  <rfmt sheetId="2" sqref="R11" start="0" length="0">
    <dxf>
      <fill>
        <patternFill patternType="solid">
          <bgColor theme="6" tint="0.59999389629810485"/>
        </patternFill>
      </fill>
    </dxf>
  </rfmt>
  <rfmt sheetId="2" sqref="R12" start="0" length="0">
    <dxf>
      <fill>
        <patternFill patternType="solid">
          <bgColor theme="6" tint="0.59999389629810485"/>
        </patternFill>
      </fill>
    </dxf>
  </rfmt>
  <rfmt sheetId="2" sqref="R13" start="0" length="0">
    <dxf>
      <fill>
        <patternFill patternType="solid">
          <bgColor theme="6" tint="0.59999389629810485"/>
        </patternFill>
      </fill>
    </dxf>
  </rfmt>
  <rfmt sheetId="2" sqref="R14" start="0" length="0">
    <dxf>
      <fill>
        <patternFill patternType="solid">
          <bgColor theme="6" tint="0.59999389629810485"/>
        </patternFill>
      </fill>
    </dxf>
  </rfmt>
  <rfmt sheetId="2" sqref="R15" start="0" length="0">
    <dxf>
      <fill>
        <patternFill patternType="solid">
          <bgColor theme="6" tint="0.59999389629810485"/>
        </patternFill>
      </fill>
    </dxf>
  </rfmt>
  <rfmt sheetId="2" sqref="R16" start="0" length="0">
    <dxf>
      <fill>
        <patternFill patternType="solid">
          <bgColor theme="6" tint="0.59999389629810485"/>
        </patternFill>
      </fill>
    </dxf>
  </rfmt>
  <rfmt sheetId="2" sqref="R17" start="0" length="0">
    <dxf>
      <fill>
        <patternFill patternType="solid">
          <bgColor theme="6" tint="0.59999389629810485"/>
        </patternFill>
      </fill>
    </dxf>
  </rfmt>
  <rfmt sheetId="2" sqref="R18" start="0" length="0">
    <dxf>
      <fill>
        <patternFill patternType="solid">
          <bgColor theme="6" tint="0.59999389629810485"/>
        </patternFill>
      </fill>
    </dxf>
  </rfmt>
  <rfmt sheetId="2" sqref="R19" start="0" length="0">
    <dxf>
      <fill>
        <patternFill patternType="solid">
          <bgColor theme="6" tint="0.59999389629810485"/>
        </patternFill>
      </fill>
    </dxf>
  </rfmt>
  <rfmt sheetId="2" sqref="R20" start="0" length="0">
    <dxf>
      <fill>
        <patternFill patternType="solid">
          <bgColor theme="6" tint="0.59999389629810485"/>
        </patternFill>
      </fill>
    </dxf>
  </rfmt>
  <rfmt sheetId="2" sqref="R21" start="0" length="0">
    <dxf>
      <fill>
        <patternFill patternType="solid">
          <bgColor theme="6" tint="0.59999389629810485"/>
        </patternFill>
      </fill>
    </dxf>
  </rfmt>
  <rfmt sheetId="2" sqref="R22" start="0" length="0">
    <dxf>
      <fill>
        <patternFill patternType="solid">
          <bgColor theme="6" tint="0.59999389629810485"/>
        </patternFill>
      </fill>
    </dxf>
  </rfmt>
  <rfmt sheetId="2" sqref="R23" start="0" length="0">
    <dxf>
      <fill>
        <patternFill patternType="solid">
          <bgColor theme="6" tint="0.59999389629810485"/>
        </patternFill>
      </fill>
    </dxf>
  </rfmt>
  <rfmt sheetId="2" sqref="R24" start="0" length="0">
    <dxf>
      <fill>
        <patternFill patternType="solid">
          <bgColor theme="6" tint="0.59999389629810485"/>
        </patternFill>
      </fill>
    </dxf>
  </rfmt>
  <rfmt sheetId="2" sqref="R25" start="0" length="0">
    <dxf>
      <fill>
        <patternFill patternType="solid">
          <bgColor theme="6" tint="0.59999389629810485"/>
        </patternFill>
      </fill>
    </dxf>
  </rfmt>
  <rfmt sheetId="2" sqref="R26" start="0" length="0">
    <dxf>
      <fill>
        <patternFill patternType="solid">
          <bgColor theme="6" tint="0.59999389629810485"/>
        </patternFill>
      </fill>
    </dxf>
  </rfmt>
  <rfmt sheetId="2" sqref="R27" start="0" length="0">
    <dxf>
      <fill>
        <patternFill patternType="solid">
          <bgColor theme="6" tint="0.59999389629810485"/>
        </patternFill>
      </fill>
    </dxf>
  </rfmt>
  <rfmt sheetId="2" sqref="R28" start="0" length="0">
    <dxf>
      <fill>
        <patternFill patternType="solid">
          <bgColor theme="6" tint="0.59999389629810485"/>
        </patternFill>
      </fill>
    </dxf>
  </rfmt>
  <rfmt sheetId="2" sqref="R29" start="0" length="0">
    <dxf>
      <fill>
        <patternFill patternType="solid">
          <bgColor theme="6" tint="0.59999389629810485"/>
        </patternFill>
      </fill>
    </dxf>
  </rfmt>
  <rfmt sheetId="2" sqref="R30" start="0" length="0">
    <dxf>
      <fill>
        <patternFill patternType="solid">
          <bgColor theme="6" tint="0.59999389629810485"/>
        </patternFill>
      </fill>
    </dxf>
  </rfmt>
  <rfmt sheetId="2" sqref="R31" start="0" length="0">
    <dxf>
      <fill>
        <patternFill patternType="solid">
          <bgColor theme="6" tint="0.59999389629810485"/>
        </patternFill>
      </fill>
    </dxf>
  </rfmt>
  <rfmt sheetId="2" sqref="R32" start="0" length="0">
    <dxf>
      <fill>
        <patternFill patternType="solid">
          <bgColor theme="6" tint="0.59999389629810485"/>
        </patternFill>
      </fill>
    </dxf>
  </rfmt>
  <rfmt sheetId="2" sqref="R33" start="0" length="0">
    <dxf>
      <fill>
        <patternFill patternType="solid">
          <bgColor theme="6" tint="0.59999389629810485"/>
        </patternFill>
      </fill>
    </dxf>
  </rfmt>
  <rfmt sheetId="2" sqref="R34" start="0" length="0">
    <dxf>
      <fill>
        <patternFill patternType="solid">
          <bgColor theme="6" tint="0.59999389629810485"/>
        </patternFill>
      </fill>
    </dxf>
  </rfmt>
  <rfmt sheetId="2" sqref="R35" start="0" length="0">
    <dxf>
      <fill>
        <patternFill patternType="solid">
          <bgColor theme="6" tint="0.59999389629810485"/>
        </patternFill>
      </fill>
    </dxf>
  </rfmt>
  <rfmt sheetId="2" sqref="R36" start="0" length="0">
    <dxf>
      <fill>
        <patternFill patternType="solid">
          <bgColor theme="6" tint="0.59999389629810485"/>
        </patternFill>
      </fill>
    </dxf>
  </rfmt>
  <rfmt sheetId="2" sqref="R37" start="0" length="0">
    <dxf>
      <fill>
        <patternFill patternType="solid">
          <bgColor theme="6" tint="0.59999389629810485"/>
        </patternFill>
      </fill>
    </dxf>
  </rfmt>
  <rfmt sheetId="2" sqref="R38" start="0" length="0">
    <dxf>
      <fill>
        <patternFill patternType="solid">
          <bgColor theme="6" tint="0.59999389629810485"/>
        </patternFill>
      </fill>
    </dxf>
  </rfmt>
  <rfmt sheetId="2" sqref="R39" start="0" length="0">
    <dxf>
      <fill>
        <patternFill patternType="solid">
          <bgColor theme="6" tint="0.59999389629810485"/>
        </patternFill>
      </fill>
    </dxf>
  </rfmt>
  <rfmt sheetId="2" sqref="R40" start="0" length="0">
    <dxf>
      <fill>
        <patternFill patternType="solid">
          <bgColor theme="6" tint="0.59999389629810485"/>
        </patternFill>
      </fill>
    </dxf>
  </rfmt>
  <rfmt sheetId="2" sqref="R41" start="0" length="0">
    <dxf>
      <fill>
        <patternFill patternType="solid">
          <bgColor theme="6" tint="0.59999389629810485"/>
        </patternFill>
      </fill>
    </dxf>
  </rfmt>
  <rfmt sheetId="2" sqref="R42" start="0" length="0">
    <dxf>
      <fill>
        <patternFill patternType="solid">
          <bgColor theme="6" tint="0.59999389629810485"/>
        </patternFill>
      </fill>
    </dxf>
  </rfmt>
  <rfmt sheetId="2" sqref="R43" start="0" length="0">
    <dxf>
      <fill>
        <patternFill patternType="solid">
          <bgColor theme="6" tint="0.59999389629810485"/>
        </patternFill>
      </fill>
    </dxf>
  </rfmt>
  <rfmt sheetId="2" sqref="R44" start="0" length="0">
    <dxf>
      <fill>
        <patternFill patternType="solid">
          <bgColor theme="6" tint="0.59999389629810485"/>
        </patternFill>
      </fill>
    </dxf>
  </rfmt>
  <rfmt sheetId="2" sqref="R45" start="0" length="0">
    <dxf>
      <fill>
        <patternFill patternType="solid">
          <bgColor theme="6" tint="0.59999389629810485"/>
        </patternFill>
      </fill>
    </dxf>
  </rfmt>
  <rfmt sheetId="2" sqref="R46" start="0" length="0">
    <dxf>
      <fill>
        <patternFill patternType="solid">
          <bgColor theme="6" tint="0.59999389629810485"/>
        </patternFill>
      </fill>
    </dxf>
  </rfmt>
  <rfmt sheetId="2" sqref="R47" start="0" length="0">
    <dxf>
      <fill>
        <patternFill patternType="solid">
          <bgColor theme="6" tint="0.59999389629810485"/>
        </patternFill>
      </fill>
    </dxf>
  </rfmt>
  <rfmt sheetId="2" sqref="R48" start="0" length="0">
    <dxf>
      <fill>
        <patternFill patternType="solid">
          <bgColor theme="6" tint="0.59999389629810485"/>
        </patternFill>
      </fill>
    </dxf>
  </rfmt>
  <rfmt sheetId="2" sqref="R49" start="0" length="0">
    <dxf>
      <fill>
        <patternFill patternType="solid">
          <bgColor theme="6" tint="0.59999389629810485"/>
        </patternFill>
      </fill>
    </dxf>
  </rfmt>
  <rfmt sheetId="2" sqref="R50" start="0" length="0">
    <dxf>
      <fill>
        <patternFill patternType="solid">
          <bgColor theme="6" tint="0.59999389629810485"/>
        </patternFill>
      </fill>
    </dxf>
  </rfmt>
  <rfmt sheetId="2" sqref="R51" start="0" length="0">
    <dxf>
      <fill>
        <patternFill patternType="solid">
          <bgColor theme="6" tint="0.59999389629810485"/>
        </patternFill>
      </fill>
    </dxf>
  </rfmt>
  <rfmt sheetId="2" sqref="R52" start="0" length="0">
    <dxf>
      <fill>
        <patternFill patternType="solid">
          <bgColor theme="6" tint="0.59999389629810485"/>
        </patternFill>
      </fill>
    </dxf>
  </rfmt>
  <rfmt sheetId="2" sqref="R53" start="0" length="0">
    <dxf>
      <fill>
        <patternFill patternType="solid">
          <bgColor theme="6" tint="0.59999389629810485"/>
        </patternFill>
      </fill>
    </dxf>
  </rfmt>
  <rfmt sheetId="2" sqref="R54" start="0" length="0">
    <dxf>
      <fill>
        <patternFill patternType="solid">
          <bgColor theme="6" tint="0.59999389629810485"/>
        </patternFill>
      </fill>
    </dxf>
  </rfmt>
  <rfmt sheetId="2" sqref="R55" start="0" length="0">
    <dxf>
      <fill>
        <patternFill patternType="solid">
          <bgColor theme="6" tint="0.59999389629810485"/>
        </patternFill>
      </fill>
    </dxf>
  </rfmt>
  <rfmt sheetId="2" sqref="R56" start="0" length="0">
    <dxf>
      <fill>
        <patternFill patternType="solid">
          <bgColor theme="6" tint="0.59999389629810485"/>
        </patternFill>
      </fill>
    </dxf>
  </rfmt>
  <rfmt sheetId="2" sqref="R57" start="0" length="0">
    <dxf>
      <fill>
        <patternFill patternType="solid">
          <bgColor theme="6" tint="0.59999389629810485"/>
        </patternFill>
      </fill>
    </dxf>
  </rfmt>
  <rfmt sheetId="2" sqref="R58" start="0" length="0">
    <dxf>
      <fill>
        <patternFill patternType="solid">
          <bgColor theme="6" tint="0.59999389629810485"/>
        </patternFill>
      </fill>
    </dxf>
  </rfmt>
  <rfmt sheetId="2" sqref="R59" start="0" length="0">
    <dxf>
      <fill>
        <patternFill patternType="solid">
          <bgColor theme="6" tint="0.59999389629810485"/>
        </patternFill>
      </fill>
    </dxf>
  </rfmt>
  <rfmt sheetId="2" sqref="R60" start="0" length="0">
    <dxf>
      <fill>
        <patternFill patternType="solid">
          <bgColor theme="6" tint="0.59999389629810485"/>
        </patternFill>
      </fill>
    </dxf>
  </rfmt>
  <rfmt sheetId="2" sqref="R61" start="0" length="0">
    <dxf>
      <fill>
        <patternFill patternType="solid">
          <bgColor theme="6" tint="0.59999389629810485"/>
        </patternFill>
      </fill>
    </dxf>
  </rfmt>
  <rfmt sheetId="2" sqref="R62" start="0" length="0">
    <dxf>
      <fill>
        <patternFill patternType="solid">
          <bgColor theme="6" tint="0.59999389629810485"/>
        </patternFill>
      </fill>
    </dxf>
  </rfmt>
  <rfmt sheetId="2" sqref="R63" start="0" length="0">
    <dxf>
      <fill>
        <patternFill patternType="solid">
          <bgColor theme="6" tint="0.59999389629810485"/>
        </patternFill>
      </fill>
    </dxf>
  </rfmt>
  <rfmt sheetId="2" sqref="R64" start="0" length="0">
    <dxf>
      <fill>
        <patternFill patternType="solid">
          <bgColor theme="6" tint="0.59999389629810485"/>
        </patternFill>
      </fill>
    </dxf>
  </rfmt>
  <rfmt sheetId="2" sqref="R65" start="0" length="0">
    <dxf>
      <fill>
        <patternFill patternType="solid">
          <bgColor theme="6" tint="0.59999389629810485"/>
        </patternFill>
      </fill>
    </dxf>
  </rfmt>
  <rfmt sheetId="2" sqref="R66" start="0" length="0">
    <dxf>
      <fill>
        <patternFill patternType="solid">
          <bgColor theme="6" tint="0.59999389629810485"/>
        </patternFill>
      </fill>
    </dxf>
  </rfmt>
  <rfmt sheetId="2" sqref="R67" start="0" length="0">
    <dxf>
      <fill>
        <patternFill patternType="solid">
          <bgColor theme="6" tint="0.59999389629810485"/>
        </patternFill>
      </fill>
    </dxf>
  </rfmt>
  <rfmt sheetId="2" sqref="R68" start="0" length="0">
    <dxf>
      <fill>
        <patternFill patternType="solid">
          <bgColor theme="6" tint="0.59999389629810485"/>
        </patternFill>
      </fill>
    </dxf>
  </rfmt>
  <rfmt sheetId="2" sqref="R69" start="0" length="0">
    <dxf>
      <fill>
        <patternFill patternType="solid">
          <bgColor theme="6" tint="0.59999389629810485"/>
        </patternFill>
      </fill>
    </dxf>
  </rfmt>
  <rfmt sheetId="2" sqref="R70" start="0" length="0">
    <dxf>
      <fill>
        <patternFill patternType="solid">
          <bgColor theme="6" tint="0.59999389629810485"/>
        </patternFill>
      </fill>
    </dxf>
  </rfmt>
  <rfmt sheetId="2" sqref="R71" start="0" length="0">
    <dxf>
      <fill>
        <patternFill patternType="solid">
          <bgColor theme="6" tint="0.59999389629810485"/>
        </patternFill>
      </fill>
    </dxf>
  </rfmt>
  <rfmt sheetId="2" sqref="R72" start="0" length="0">
    <dxf>
      <fill>
        <patternFill patternType="solid">
          <bgColor theme="6" tint="0.59999389629810485"/>
        </patternFill>
      </fill>
    </dxf>
  </rfmt>
  <rfmt sheetId="2" sqref="R73" start="0" length="0">
    <dxf>
      <fill>
        <patternFill patternType="solid">
          <bgColor theme="6" tint="0.59999389629810485"/>
        </patternFill>
      </fill>
    </dxf>
  </rfmt>
  <rfmt sheetId="2" sqref="R74" start="0" length="0">
    <dxf>
      <fill>
        <patternFill patternType="solid">
          <bgColor theme="6" tint="0.59999389629810485"/>
        </patternFill>
      </fill>
    </dxf>
  </rfmt>
  <rfmt sheetId="2" sqref="R75" start="0" length="0">
    <dxf>
      <fill>
        <patternFill patternType="solid">
          <bgColor theme="6" tint="0.59999389629810485"/>
        </patternFill>
      </fill>
    </dxf>
  </rfmt>
  <rfmt sheetId="2" sqref="R76" start="0" length="0">
    <dxf>
      <fill>
        <patternFill patternType="solid">
          <bgColor theme="6" tint="0.59999389629810485"/>
        </patternFill>
      </fill>
    </dxf>
  </rfmt>
  <rfmt sheetId="2" sqref="R77" start="0" length="0">
    <dxf>
      <fill>
        <patternFill patternType="solid">
          <bgColor theme="6" tint="0.59999389629810485"/>
        </patternFill>
      </fill>
    </dxf>
  </rfmt>
  <rfmt sheetId="2" sqref="R78" start="0" length="0">
    <dxf>
      <fill>
        <patternFill patternType="solid">
          <bgColor theme="6" tint="0.59999389629810485"/>
        </patternFill>
      </fill>
    </dxf>
  </rfmt>
  <rfmt sheetId="2" sqref="R79" start="0" length="0">
    <dxf>
      <fill>
        <patternFill patternType="solid">
          <bgColor theme="6" tint="0.59999389629810485"/>
        </patternFill>
      </fill>
    </dxf>
  </rfmt>
  <rfmt sheetId="2" sqref="R80" start="0" length="0">
    <dxf>
      <fill>
        <patternFill patternType="solid">
          <bgColor theme="6" tint="0.59999389629810485"/>
        </patternFill>
      </fill>
    </dxf>
  </rfmt>
  <rfmt sheetId="2" sqref="R81" start="0" length="0">
    <dxf>
      <fill>
        <patternFill patternType="solid">
          <bgColor theme="6" tint="0.59999389629810485"/>
        </patternFill>
      </fill>
    </dxf>
  </rfmt>
  <rfmt sheetId="2" sqref="R82" start="0" length="0">
    <dxf>
      <fill>
        <patternFill patternType="solid">
          <bgColor theme="6" tint="0.59999389629810485"/>
        </patternFill>
      </fill>
    </dxf>
  </rfmt>
  <rfmt sheetId="2" sqref="R83" start="0" length="0">
    <dxf>
      <fill>
        <patternFill patternType="solid">
          <bgColor theme="6" tint="0.59999389629810485"/>
        </patternFill>
      </fill>
    </dxf>
  </rfmt>
  <rfmt sheetId="2" sqref="R84" start="0" length="0">
    <dxf>
      <fill>
        <patternFill patternType="solid">
          <bgColor theme="6" tint="0.59999389629810485"/>
        </patternFill>
      </fill>
    </dxf>
  </rfmt>
  <rfmt sheetId="2" sqref="R85" start="0" length="0">
    <dxf>
      <fill>
        <patternFill patternType="solid">
          <bgColor theme="6" tint="0.59999389629810485"/>
        </patternFill>
      </fill>
    </dxf>
  </rfmt>
  <rfmt sheetId="2" sqref="R86" start="0" length="0">
    <dxf>
      <fill>
        <patternFill patternType="solid">
          <bgColor theme="6" tint="0.59999389629810485"/>
        </patternFill>
      </fill>
    </dxf>
  </rfmt>
  <rfmt sheetId="2" sqref="R87" start="0" length="0">
    <dxf>
      <fill>
        <patternFill patternType="solid">
          <bgColor theme="6" tint="0.59999389629810485"/>
        </patternFill>
      </fill>
    </dxf>
  </rfmt>
  <rfmt sheetId="2" sqref="R88" start="0" length="0">
    <dxf>
      <fill>
        <patternFill patternType="solid">
          <bgColor theme="6" tint="0.59999389629810485"/>
        </patternFill>
      </fill>
    </dxf>
  </rfmt>
  <rfmt sheetId="2" sqref="R89" start="0" length="0">
    <dxf>
      <fill>
        <patternFill patternType="solid">
          <bgColor theme="6" tint="0.59999389629810485"/>
        </patternFill>
      </fill>
    </dxf>
  </rfmt>
  <rfmt sheetId="2" sqref="R90" start="0" length="0">
    <dxf>
      <fill>
        <patternFill patternType="solid">
          <bgColor theme="6" tint="0.59999389629810485"/>
        </patternFill>
      </fill>
    </dxf>
  </rfmt>
  <rfmt sheetId="2" sqref="R91" start="0" length="0">
    <dxf>
      <fill>
        <patternFill patternType="solid">
          <bgColor theme="6" tint="0.59999389629810485"/>
        </patternFill>
      </fill>
    </dxf>
  </rfmt>
  <rfmt sheetId="2" sqref="R92" start="0" length="0">
    <dxf>
      <fill>
        <patternFill patternType="solid">
          <bgColor theme="6" tint="0.59999389629810485"/>
        </patternFill>
      </fill>
    </dxf>
  </rfmt>
  <rfmt sheetId="2" sqref="R93" start="0" length="0">
    <dxf>
      <fill>
        <patternFill patternType="solid">
          <bgColor theme="6" tint="0.59999389629810485"/>
        </patternFill>
      </fill>
    </dxf>
  </rfmt>
  <rfmt sheetId="2" sqref="R94" start="0" length="0">
    <dxf>
      <fill>
        <patternFill patternType="solid">
          <bgColor theme="6" tint="0.59999389629810485"/>
        </patternFill>
      </fill>
    </dxf>
  </rfmt>
  <rfmt sheetId="2" sqref="R95" start="0" length="0">
    <dxf>
      <fill>
        <patternFill patternType="solid">
          <bgColor theme="6" tint="0.59999389629810485"/>
        </patternFill>
      </fill>
    </dxf>
  </rfmt>
  <rfmt sheetId="2" sqref="R96" start="0" length="0">
    <dxf>
      <fill>
        <patternFill patternType="solid">
          <bgColor theme="6" tint="0.59999389629810485"/>
        </patternFill>
      </fill>
    </dxf>
  </rfmt>
  <rfmt sheetId="2" sqref="R97" start="0" length="0">
    <dxf>
      <fill>
        <patternFill patternType="solid">
          <bgColor theme="6" tint="0.59999389629810485"/>
        </patternFill>
      </fill>
    </dxf>
  </rfmt>
  <rfmt sheetId="2" sqref="R98" start="0" length="0">
    <dxf>
      <fill>
        <patternFill patternType="solid">
          <bgColor theme="6" tint="0.59999389629810485"/>
        </patternFill>
      </fill>
    </dxf>
  </rfmt>
  <rfmt sheetId="2" sqref="R99" start="0" length="0">
    <dxf>
      <fill>
        <patternFill patternType="solid">
          <bgColor theme="6" tint="0.59999389629810485"/>
        </patternFill>
      </fill>
    </dxf>
  </rfmt>
  <rfmt sheetId="2" sqref="R100" start="0" length="0">
    <dxf>
      <fill>
        <patternFill patternType="solid">
          <bgColor theme="6" tint="0.59999389629810485"/>
        </patternFill>
      </fill>
    </dxf>
  </rfmt>
  <rfmt sheetId="2" sqref="R101" start="0" length="0">
    <dxf>
      <fill>
        <patternFill patternType="solid">
          <bgColor theme="6" tint="0.59999389629810485"/>
        </patternFill>
      </fill>
    </dxf>
  </rfmt>
  <rfmt sheetId="2" sqref="R102" start="0" length="0">
    <dxf>
      <fill>
        <patternFill patternType="solid">
          <bgColor theme="6" tint="0.59999389629810485"/>
        </patternFill>
      </fill>
    </dxf>
  </rfmt>
  <rfmt sheetId="2" sqref="R103" start="0" length="0">
    <dxf>
      <fill>
        <patternFill patternType="solid">
          <bgColor theme="6" tint="0.59999389629810485"/>
        </patternFill>
      </fill>
    </dxf>
  </rfmt>
  <rfmt sheetId="2" sqref="R104" start="0" length="0">
    <dxf>
      <fill>
        <patternFill patternType="solid">
          <bgColor theme="6" tint="0.59999389629810485"/>
        </patternFill>
      </fill>
    </dxf>
  </rfmt>
  <rfmt sheetId="2" sqref="R105" start="0" length="0">
    <dxf>
      <fill>
        <patternFill patternType="solid">
          <bgColor theme="6" tint="0.59999389629810485"/>
        </patternFill>
      </fill>
    </dxf>
  </rfmt>
  <rfmt sheetId="2" sqref="R106" start="0" length="0">
    <dxf>
      <fill>
        <patternFill patternType="solid">
          <bgColor theme="6" tint="0.59999389629810485"/>
        </patternFill>
      </fill>
    </dxf>
  </rfmt>
  <rfmt sheetId="2" sqref="R107" start="0" length="0">
    <dxf>
      <fill>
        <patternFill patternType="solid">
          <bgColor theme="6" tint="0.59999389629810485"/>
        </patternFill>
      </fill>
    </dxf>
  </rfmt>
  <rfmt sheetId="2" sqref="R108" start="0" length="0">
    <dxf>
      <fill>
        <patternFill patternType="solid">
          <bgColor theme="6" tint="0.59999389629810485"/>
        </patternFill>
      </fill>
    </dxf>
  </rfmt>
  <rfmt sheetId="2" sqref="R109" start="0" length="0">
    <dxf>
      <fill>
        <patternFill patternType="solid">
          <bgColor theme="6" tint="0.59999389629810485"/>
        </patternFill>
      </fill>
    </dxf>
  </rfmt>
  <rfmt sheetId="2" sqref="R110" start="0" length="0">
    <dxf>
      <fill>
        <patternFill patternType="solid">
          <bgColor theme="6" tint="0.59999389629810485"/>
        </patternFill>
      </fill>
    </dxf>
  </rfmt>
  <rfmt sheetId="2" sqref="R111" start="0" length="0">
    <dxf>
      <fill>
        <patternFill patternType="solid">
          <bgColor theme="6" tint="0.59999389629810485"/>
        </patternFill>
      </fill>
    </dxf>
  </rfmt>
  <rfmt sheetId="2" sqref="R112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113" start="0" length="0">
    <dxf>
      <fill>
        <patternFill patternType="solid">
          <bgColor theme="6" tint="0.59999389629810485"/>
        </patternFill>
      </fill>
    </dxf>
  </rfmt>
  <rfmt sheetId="2" sqref="R114" start="0" length="0">
    <dxf>
      <fill>
        <patternFill patternType="solid">
          <bgColor theme="6" tint="0.59999389629810485"/>
        </patternFill>
      </fill>
    </dxf>
  </rfmt>
  <rfmt sheetId="2" sqref="R115" start="0" length="0">
    <dxf>
      <fill>
        <patternFill patternType="solid">
          <bgColor theme="6" tint="0.59999389629810485"/>
        </patternFill>
      </fill>
    </dxf>
  </rfmt>
  <rfmt sheetId="2" sqref="R116" start="0" length="0">
    <dxf>
      <fill>
        <patternFill patternType="solid">
          <bgColor theme="6" tint="0.59999389629810485"/>
        </patternFill>
      </fill>
    </dxf>
  </rfmt>
  <rfmt sheetId="2" sqref="R117" start="0" length="0">
    <dxf>
      <fill>
        <patternFill patternType="solid">
          <bgColor theme="6" tint="0.59999389629810485"/>
        </patternFill>
      </fill>
    </dxf>
  </rfmt>
  <rfmt sheetId="2" sqref="R118" start="0" length="0">
    <dxf>
      <fill>
        <patternFill patternType="solid">
          <bgColor theme="6" tint="0.59999389629810485"/>
        </patternFill>
      </fill>
    </dxf>
  </rfmt>
  <rfmt sheetId="2" sqref="R119" start="0" length="0">
    <dxf>
      <fill>
        <patternFill patternType="solid">
          <bgColor theme="6" tint="0.59999389629810485"/>
        </patternFill>
      </fill>
    </dxf>
  </rfmt>
  <rfmt sheetId="2" sqref="R120" start="0" length="0">
    <dxf>
      <fill>
        <patternFill patternType="solid">
          <bgColor theme="6" tint="0.59999389629810485"/>
        </patternFill>
      </fill>
    </dxf>
  </rfmt>
  <rfmt sheetId="2" sqref="R121" start="0" length="0">
    <dxf>
      <fill>
        <patternFill patternType="solid">
          <bgColor theme="6" tint="0.59999389629810485"/>
        </patternFill>
      </fill>
    </dxf>
  </rfmt>
  <rfmt sheetId="2" sqref="R122" start="0" length="0">
    <dxf>
      <fill>
        <patternFill patternType="solid">
          <bgColor theme="6" tint="0.59999389629810485"/>
        </patternFill>
      </fill>
    </dxf>
  </rfmt>
  <rfmt sheetId="2" sqref="R123" start="0" length="0">
    <dxf>
      <fill>
        <patternFill patternType="solid">
          <bgColor theme="6" tint="0.59999389629810485"/>
        </patternFill>
      </fill>
    </dxf>
  </rfmt>
  <rfmt sheetId="2" sqref="R124" start="0" length="0">
    <dxf>
      <fill>
        <patternFill patternType="solid">
          <bgColor theme="6" tint="0.59999389629810485"/>
        </patternFill>
      </fill>
    </dxf>
  </rfmt>
  <rfmt sheetId="2" sqref="R125" start="0" length="0">
    <dxf>
      <fill>
        <patternFill patternType="solid">
          <bgColor theme="6" tint="0.59999389629810485"/>
        </patternFill>
      </fill>
    </dxf>
  </rfmt>
  <rfmt sheetId="2" sqref="R126" start="0" length="0">
    <dxf>
      <fill>
        <patternFill patternType="solid">
          <bgColor theme="6" tint="0.59999389629810485"/>
        </patternFill>
      </fill>
    </dxf>
  </rfmt>
  <rfmt sheetId="2" sqref="R127" start="0" length="0">
    <dxf>
      <fill>
        <patternFill patternType="solid">
          <bgColor theme="6" tint="0.59999389629810485"/>
        </patternFill>
      </fill>
    </dxf>
  </rfmt>
  <rfmt sheetId="2" sqref="R128" start="0" length="0">
    <dxf>
      <fill>
        <patternFill patternType="solid">
          <bgColor theme="6" tint="0.59999389629810485"/>
        </patternFill>
      </fill>
    </dxf>
  </rfmt>
  <rfmt sheetId="2" sqref="R129" start="0" length="0">
    <dxf>
      <fill>
        <patternFill patternType="solid">
          <bgColor theme="6" tint="0.59999389629810485"/>
        </patternFill>
      </fill>
    </dxf>
  </rfmt>
  <rfmt sheetId="2" sqref="R130" start="0" length="0">
    <dxf>
      <fill>
        <patternFill patternType="solid">
          <bgColor theme="6" tint="0.59999389629810485"/>
        </patternFill>
      </fill>
    </dxf>
  </rfmt>
  <rfmt sheetId="2" sqref="R131" start="0" length="0">
    <dxf>
      <fill>
        <patternFill patternType="solid">
          <bgColor theme="6" tint="0.59999389629810485"/>
        </patternFill>
      </fill>
    </dxf>
  </rfmt>
  <rfmt sheetId="2" sqref="R132" start="0" length="0">
    <dxf>
      <fill>
        <patternFill patternType="solid">
          <bgColor theme="6" tint="0.59999389629810485"/>
        </patternFill>
      </fill>
    </dxf>
  </rfmt>
  <rfmt sheetId="2" sqref="R133" start="0" length="0">
    <dxf>
      <fill>
        <patternFill patternType="solid">
          <bgColor theme="6" tint="0.59999389629810485"/>
        </patternFill>
      </fill>
    </dxf>
  </rfmt>
  <rfmt sheetId="2" sqref="R134" start="0" length="0">
    <dxf>
      <fill>
        <patternFill patternType="solid">
          <bgColor theme="6" tint="0.59999389629810485"/>
        </patternFill>
      </fill>
    </dxf>
  </rfmt>
  <rfmt sheetId="2" sqref="R135" start="0" length="0">
    <dxf>
      <fill>
        <patternFill patternType="solid">
          <bgColor theme="6" tint="0.59999389629810485"/>
        </patternFill>
      </fill>
    </dxf>
  </rfmt>
  <rfmt sheetId="2" sqref="R136" start="0" length="0">
    <dxf>
      <fill>
        <patternFill patternType="solid">
          <bgColor theme="6" tint="0.59999389629810485"/>
        </patternFill>
      </fill>
    </dxf>
  </rfmt>
  <rfmt sheetId="2" sqref="R137" start="0" length="0">
    <dxf>
      <fill>
        <patternFill patternType="solid">
          <bgColor theme="6" tint="0.59999389629810485"/>
        </patternFill>
      </fill>
    </dxf>
  </rfmt>
  <rfmt sheetId="2" sqref="R138" start="0" length="0">
    <dxf>
      <fill>
        <patternFill patternType="solid">
          <bgColor theme="6" tint="0.59999389629810485"/>
        </patternFill>
      </fill>
    </dxf>
  </rfmt>
  <rfmt sheetId="2" sqref="R139" start="0" length="0">
    <dxf>
      <fill>
        <patternFill patternType="solid">
          <bgColor theme="6" tint="0.59999389629810485"/>
        </patternFill>
      </fill>
    </dxf>
  </rfmt>
  <rfmt sheetId="2" sqref="R140" start="0" length="0">
    <dxf>
      <fill>
        <patternFill patternType="solid">
          <bgColor theme="6" tint="0.59999389629810485"/>
        </patternFill>
      </fill>
    </dxf>
  </rfmt>
  <rfmt sheetId="2" sqref="R141" start="0" length="0">
    <dxf>
      <fill>
        <patternFill patternType="solid">
          <bgColor theme="6" tint="0.59999389629810485"/>
        </patternFill>
      </fill>
    </dxf>
  </rfmt>
  <rfmt sheetId="2" sqref="R142" start="0" length="0">
    <dxf>
      <fill>
        <patternFill patternType="solid">
          <bgColor theme="6" tint="0.59999389629810485"/>
        </patternFill>
      </fill>
    </dxf>
  </rfmt>
  <rfmt sheetId="2" sqref="R143" start="0" length="0">
    <dxf>
      <fill>
        <patternFill patternType="solid">
          <bgColor theme="6" tint="0.59999389629810485"/>
        </patternFill>
      </fill>
    </dxf>
  </rfmt>
  <rfmt sheetId="2" sqref="R144" start="0" length="0">
    <dxf>
      <fill>
        <patternFill patternType="solid">
          <bgColor theme="6" tint="0.59999389629810485"/>
        </patternFill>
      </fill>
    </dxf>
  </rfmt>
  <rfmt sheetId="2" sqref="R145" start="0" length="0">
    <dxf>
      <fill>
        <patternFill patternType="solid">
          <bgColor theme="6" tint="0.59999389629810485"/>
        </patternFill>
      </fill>
    </dxf>
  </rfmt>
  <rfmt sheetId="2" sqref="R146" start="0" length="0">
    <dxf>
      <fill>
        <patternFill patternType="solid">
          <bgColor theme="6" tint="0.59999389629810485"/>
        </patternFill>
      </fill>
    </dxf>
  </rfmt>
  <rfmt sheetId="2" sqref="R147" start="0" length="0">
    <dxf>
      <fill>
        <patternFill patternType="solid">
          <bgColor theme="6" tint="0.59999389629810485"/>
        </patternFill>
      </fill>
    </dxf>
  </rfmt>
  <rfmt sheetId="2" sqref="R148" start="0" length="0">
    <dxf>
      <fill>
        <patternFill patternType="solid">
          <bgColor theme="6" tint="0.59999389629810485"/>
        </patternFill>
      </fill>
    </dxf>
  </rfmt>
  <rfmt sheetId="2" sqref="R149" start="0" length="0">
    <dxf>
      <fill>
        <patternFill patternType="solid">
          <bgColor theme="6" tint="0.59999389629810485"/>
        </patternFill>
      </fill>
    </dxf>
  </rfmt>
  <rfmt sheetId="2" sqref="R15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151" start="0" length="0">
    <dxf>
      <fill>
        <patternFill patternType="solid">
          <bgColor theme="6" tint="0.59999389629810485"/>
        </patternFill>
      </fill>
    </dxf>
  </rfmt>
  <rfmt sheetId="2" sqref="R152" start="0" length="0">
    <dxf>
      <fill>
        <patternFill patternType="solid">
          <bgColor theme="6" tint="0.59999389629810485"/>
        </patternFill>
      </fill>
    </dxf>
  </rfmt>
  <rfmt sheetId="2" sqref="R153" start="0" length="0">
    <dxf>
      <fill>
        <patternFill patternType="solid">
          <bgColor theme="6" tint="0.59999389629810485"/>
        </patternFill>
      </fill>
    </dxf>
  </rfmt>
  <rfmt sheetId="2" sqref="R154" start="0" length="0">
    <dxf>
      <fill>
        <patternFill patternType="solid">
          <bgColor theme="6" tint="0.59999389629810485"/>
        </patternFill>
      </fill>
    </dxf>
  </rfmt>
  <rfmt sheetId="2" sqref="R155" start="0" length="0">
    <dxf>
      <fill>
        <patternFill patternType="solid">
          <bgColor theme="6" tint="0.59999389629810485"/>
        </patternFill>
      </fill>
    </dxf>
  </rfmt>
  <rfmt sheetId="2" sqref="R156" start="0" length="0">
    <dxf>
      <fill>
        <patternFill patternType="solid">
          <bgColor theme="6" tint="0.59999389629810485"/>
        </patternFill>
      </fill>
    </dxf>
  </rfmt>
  <rfmt sheetId="2" sqref="R157" start="0" length="0">
    <dxf>
      <fill>
        <patternFill patternType="solid">
          <bgColor theme="6" tint="0.59999389629810485"/>
        </patternFill>
      </fill>
    </dxf>
  </rfmt>
  <rfmt sheetId="2" sqref="R158" start="0" length="0">
    <dxf>
      <fill>
        <patternFill patternType="solid">
          <bgColor theme="6" tint="0.59999389629810485"/>
        </patternFill>
      </fill>
    </dxf>
  </rfmt>
  <rfmt sheetId="2" sqref="R159" start="0" length="0">
    <dxf>
      <fill>
        <patternFill patternType="solid">
          <bgColor theme="6" tint="0.59999389629810485"/>
        </patternFill>
      </fill>
    </dxf>
  </rfmt>
  <rfmt sheetId="2" sqref="R160" start="0" length="0">
    <dxf>
      <fill>
        <patternFill patternType="solid">
          <bgColor theme="6" tint="0.59999389629810485"/>
        </patternFill>
      </fill>
    </dxf>
  </rfmt>
  <rfmt sheetId="2" sqref="R161" start="0" length="0">
    <dxf>
      <fill>
        <patternFill patternType="solid">
          <bgColor theme="6" tint="0.59999389629810485"/>
        </patternFill>
      </fill>
    </dxf>
  </rfmt>
  <rfmt sheetId="2" sqref="R162" start="0" length="0">
    <dxf>
      <fill>
        <patternFill patternType="solid">
          <bgColor theme="6" tint="0.59999389629810485"/>
        </patternFill>
      </fill>
    </dxf>
  </rfmt>
  <rfmt sheetId="2" sqref="R163" start="0" length="0">
    <dxf>
      <fill>
        <patternFill patternType="solid">
          <bgColor theme="6" tint="0.59999389629810485"/>
        </patternFill>
      </fill>
    </dxf>
  </rfmt>
  <rfmt sheetId="2" sqref="R164" start="0" length="0">
    <dxf>
      <fill>
        <patternFill patternType="solid">
          <bgColor theme="6" tint="0.59999389629810485"/>
        </patternFill>
      </fill>
    </dxf>
  </rfmt>
  <rfmt sheetId="2" sqref="R165" start="0" length="0">
    <dxf>
      <fill>
        <patternFill patternType="solid">
          <bgColor theme="6" tint="0.59999389629810485"/>
        </patternFill>
      </fill>
    </dxf>
  </rfmt>
  <rfmt sheetId="2" sqref="R166" start="0" length="0">
    <dxf>
      <fill>
        <patternFill patternType="solid">
          <bgColor theme="6" tint="0.59999389629810485"/>
        </patternFill>
      </fill>
    </dxf>
  </rfmt>
  <rfmt sheetId="2" sqref="R167" start="0" length="0">
    <dxf>
      <fill>
        <patternFill patternType="solid">
          <bgColor theme="6" tint="0.59999389629810485"/>
        </patternFill>
      </fill>
    </dxf>
  </rfmt>
  <rfmt sheetId="2" sqref="R168" start="0" length="0">
    <dxf>
      <fill>
        <patternFill patternType="solid">
          <bgColor theme="6" tint="0.59999389629810485"/>
        </patternFill>
      </fill>
    </dxf>
  </rfmt>
  <rfmt sheetId="2" sqref="R169" start="0" length="0">
    <dxf>
      <fill>
        <patternFill patternType="solid">
          <bgColor theme="6" tint="0.59999389629810485"/>
        </patternFill>
      </fill>
    </dxf>
  </rfmt>
  <rfmt sheetId="2" sqref="R170" start="0" length="0">
    <dxf>
      <fill>
        <patternFill patternType="solid">
          <bgColor theme="6" tint="0.59999389629810485"/>
        </patternFill>
      </fill>
    </dxf>
  </rfmt>
  <rfmt sheetId="2" sqref="R171" start="0" length="0">
    <dxf>
      <fill>
        <patternFill patternType="solid">
          <bgColor theme="6" tint="0.59999389629810485"/>
        </patternFill>
      </fill>
    </dxf>
  </rfmt>
  <rfmt sheetId="2" sqref="R172" start="0" length="0">
    <dxf>
      <fill>
        <patternFill patternType="solid">
          <bgColor theme="6" tint="0.59999389629810485"/>
        </patternFill>
      </fill>
    </dxf>
  </rfmt>
  <rfmt sheetId="2" sqref="R173" start="0" length="0">
    <dxf>
      <fill>
        <patternFill patternType="solid">
          <bgColor theme="6" tint="0.59999389629810485"/>
        </patternFill>
      </fill>
    </dxf>
  </rfmt>
  <rfmt sheetId="2" sqref="R174" start="0" length="0">
    <dxf>
      <fill>
        <patternFill patternType="solid">
          <bgColor theme="6" tint="0.59999389629810485"/>
        </patternFill>
      </fill>
    </dxf>
  </rfmt>
  <rfmt sheetId="2" sqref="R175" start="0" length="0">
    <dxf>
      <fill>
        <patternFill patternType="solid">
          <bgColor theme="6" tint="0.59999389629810485"/>
        </patternFill>
      </fill>
    </dxf>
  </rfmt>
  <rfmt sheetId="2" sqref="R176" start="0" length="0">
    <dxf>
      <fill>
        <patternFill patternType="solid">
          <bgColor theme="6" tint="0.59999389629810485"/>
        </patternFill>
      </fill>
    </dxf>
  </rfmt>
  <rfmt sheetId="2" sqref="R177" start="0" length="0">
    <dxf>
      <fill>
        <patternFill patternType="solid">
          <bgColor theme="6" tint="0.59999389629810485"/>
        </patternFill>
      </fill>
    </dxf>
  </rfmt>
  <rfmt sheetId="2" sqref="R178" start="0" length="0">
    <dxf>
      <fill>
        <patternFill patternType="solid">
          <bgColor theme="6" tint="0.59999389629810485"/>
        </patternFill>
      </fill>
    </dxf>
  </rfmt>
  <rfmt sheetId="2" sqref="R179" start="0" length="0">
    <dxf>
      <fill>
        <patternFill patternType="solid">
          <bgColor theme="6" tint="0.59999389629810485"/>
        </patternFill>
      </fill>
    </dxf>
  </rfmt>
  <rfmt sheetId="2" sqref="R180" start="0" length="0">
    <dxf>
      <fill>
        <patternFill patternType="solid">
          <bgColor theme="6" tint="0.59999389629810485"/>
        </patternFill>
      </fill>
    </dxf>
  </rfmt>
  <rfmt sheetId="2" sqref="R181" start="0" length="0">
    <dxf>
      <fill>
        <patternFill patternType="solid">
          <bgColor theme="6" tint="0.59999389629810485"/>
        </patternFill>
      </fill>
    </dxf>
  </rfmt>
  <rfmt sheetId="2" sqref="R182" start="0" length="0">
    <dxf>
      <fill>
        <patternFill patternType="solid">
          <bgColor theme="6" tint="0.59999389629810485"/>
        </patternFill>
      </fill>
    </dxf>
  </rfmt>
  <rfmt sheetId="2" sqref="R183" start="0" length="0">
    <dxf>
      <fill>
        <patternFill patternType="solid">
          <bgColor theme="6" tint="0.59999389629810485"/>
        </patternFill>
      </fill>
    </dxf>
  </rfmt>
  <rfmt sheetId="2" sqref="R184" start="0" length="0">
    <dxf>
      <fill>
        <patternFill patternType="solid">
          <bgColor theme="6" tint="0.59999389629810485"/>
        </patternFill>
      </fill>
    </dxf>
  </rfmt>
  <rfmt sheetId="2" sqref="R185" start="0" length="0">
    <dxf>
      <fill>
        <patternFill patternType="solid">
          <bgColor theme="6" tint="0.59999389629810485"/>
        </patternFill>
      </fill>
    </dxf>
  </rfmt>
  <rfmt sheetId="2" sqref="R186" start="0" length="0">
    <dxf>
      <fill>
        <patternFill patternType="solid">
          <bgColor theme="6" tint="0.59999389629810485"/>
        </patternFill>
      </fill>
    </dxf>
  </rfmt>
  <rfmt sheetId="2" sqref="R187" start="0" length="0">
    <dxf>
      <fill>
        <patternFill patternType="solid">
          <bgColor theme="6" tint="0.59999389629810485"/>
        </patternFill>
      </fill>
    </dxf>
  </rfmt>
  <rfmt sheetId="2" sqref="R188" start="0" length="0">
    <dxf>
      <fill>
        <patternFill patternType="solid">
          <bgColor theme="6" tint="0.59999389629810485"/>
        </patternFill>
      </fill>
    </dxf>
  </rfmt>
  <rfmt sheetId="2" sqref="R189" start="0" length="0">
    <dxf>
      <fill>
        <patternFill patternType="solid">
          <bgColor theme="6" tint="0.59999389629810485"/>
        </patternFill>
      </fill>
    </dxf>
  </rfmt>
  <rfmt sheetId="2" sqref="R190" start="0" length="0">
    <dxf>
      <fill>
        <patternFill patternType="solid">
          <bgColor theme="6" tint="0.59999389629810485"/>
        </patternFill>
      </fill>
    </dxf>
  </rfmt>
  <rfmt sheetId="2" sqref="R191" start="0" length="0">
    <dxf>
      <fill>
        <patternFill patternType="solid">
          <bgColor theme="6" tint="0.59999389629810485"/>
        </patternFill>
      </fill>
    </dxf>
  </rfmt>
  <rfmt sheetId="2" sqref="R192" start="0" length="0">
    <dxf>
      <fill>
        <patternFill patternType="solid">
          <bgColor theme="6" tint="0.59999389629810485"/>
        </patternFill>
      </fill>
    </dxf>
  </rfmt>
  <rfmt sheetId="2" sqref="R193" start="0" length="0">
    <dxf>
      <fill>
        <patternFill patternType="solid">
          <bgColor theme="6" tint="0.59999389629810485"/>
        </patternFill>
      </fill>
    </dxf>
  </rfmt>
  <rfmt sheetId="2" sqref="R194" start="0" length="0">
    <dxf>
      <fill>
        <patternFill patternType="solid">
          <bgColor theme="6" tint="0.59999389629810485"/>
        </patternFill>
      </fill>
    </dxf>
  </rfmt>
  <rfmt sheetId="2" sqref="R195" start="0" length="0">
    <dxf>
      <fill>
        <patternFill patternType="solid">
          <bgColor theme="6" tint="0.59999389629810485"/>
        </patternFill>
      </fill>
    </dxf>
  </rfmt>
  <rfmt sheetId="2" sqref="R196" start="0" length="0">
    <dxf>
      <fill>
        <patternFill patternType="solid">
          <bgColor theme="6" tint="0.59999389629810485"/>
        </patternFill>
      </fill>
    </dxf>
  </rfmt>
  <rfmt sheetId="2" sqref="R197" start="0" length="0">
    <dxf>
      <fill>
        <patternFill patternType="solid">
          <bgColor theme="6" tint="0.59999389629810485"/>
        </patternFill>
      </fill>
    </dxf>
  </rfmt>
  <rfmt sheetId="2" sqref="R198" start="0" length="0">
    <dxf>
      <fill>
        <patternFill patternType="solid">
          <bgColor theme="6" tint="0.59999389629810485"/>
        </patternFill>
      </fill>
    </dxf>
  </rfmt>
  <rfmt sheetId="2" sqref="R19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200" start="0" length="0">
    <dxf>
      <fill>
        <patternFill patternType="solid">
          <bgColor theme="6" tint="0.59999389629810485"/>
        </patternFill>
      </fill>
    </dxf>
  </rfmt>
  <rfmt sheetId="2" sqref="R201" start="0" length="0">
    <dxf>
      <fill>
        <patternFill patternType="solid">
          <bgColor theme="6" tint="0.59999389629810485"/>
        </patternFill>
      </fill>
    </dxf>
  </rfmt>
  <rfmt sheetId="2" sqref="R202" start="0" length="0">
    <dxf>
      <fill>
        <patternFill patternType="solid">
          <bgColor theme="6" tint="0.59999389629810485"/>
        </patternFill>
      </fill>
    </dxf>
  </rfmt>
  <rfmt sheetId="2" sqref="R203" start="0" length="0">
    <dxf>
      <fill>
        <patternFill patternType="solid">
          <bgColor theme="6" tint="0.59999389629810485"/>
        </patternFill>
      </fill>
    </dxf>
  </rfmt>
  <rfmt sheetId="2" sqref="R204" start="0" length="0">
    <dxf>
      <fill>
        <patternFill patternType="solid">
          <bgColor theme="6" tint="0.59999389629810485"/>
        </patternFill>
      </fill>
    </dxf>
  </rfmt>
  <rfmt sheetId="2" sqref="R205" start="0" length="0">
    <dxf>
      <fill>
        <patternFill patternType="solid">
          <bgColor theme="6" tint="0.59999389629810485"/>
        </patternFill>
      </fill>
    </dxf>
  </rfmt>
  <rfmt sheetId="2" sqref="R206" start="0" length="0">
    <dxf>
      <fill>
        <patternFill patternType="solid">
          <bgColor theme="6" tint="0.59999389629810485"/>
        </patternFill>
      </fill>
    </dxf>
  </rfmt>
  <rfmt sheetId="2" sqref="R207" start="0" length="0">
    <dxf>
      <fill>
        <patternFill patternType="solid">
          <bgColor theme="6" tint="0.59999389629810485"/>
        </patternFill>
      </fill>
    </dxf>
  </rfmt>
  <rfmt sheetId="2" sqref="R208" start="0" length="0">
    <dxf>
      <fill>
        <patternFill patternType="solid">
          <bgColor theme="6" tint="0.59999389629810485"/>
        </patternFill>
      </fill>
    </dxf>
  </rfmt>
  <rfmt sheetId="2" sqref="R209" start="0" length="0">
    <dxf>
      <fill>
        <patternFill patternType="solid">
          <bgColor theme="6" tint="0.59999389629810485"/>
        </patternFill>
      </fill>
    </dxf>
  </rfmt>
  <rfmt sheetId="2" sqref="R210" start="0" length="0">
    <dxf>
      <fill>
        <patternFill patternType="solid">
          <bgColor theme="6" tint="0.59999389629810485"/>
        </patternFill>
      </fill>
    </dxf>
  </rfmt>
  <rfmt sheetId="2" sqref="R211" start="0" length="0">
    <dxf>
      <fill>
        <patternFill patternType="solid">
          <bgColor theme="6" tint="0.59999389629810485"/>
        </patternFill>
      </fill>
    </dxf>
  </rfmt>
  <rfmt sheetId="2" sqref="R212" start="0" length="0">
    <dxf>
      <fill>
        <patternFill patternType="solid">
          <bgColor theme="6" tint="0.59999389629810485"/>
        </patternFill>
      </fill>
    </dxf>
  </rfmt>
  <rfmt sheetId="2" sqref="R213" start="0" length="0">
    <dxf>
      <fill>
        <patternFill patternType="solid">
          <bgColor theme="6" tint="0.59999389629810485"/>
        </patternFill>
      </fill>
    </dxf>
  </rfmt>
  <rfmt sheetId="2" sqref="R214" start="0" length="0">
    <dxf>
      <fill>
        <patternFill patternType="solid">
          <bgColor theme="6" tint="0.59999389629810485"/>
        </patternFill>
      </fill>
    </dxf>
  </rfmt>
  <rfmt sheetId="2" sqref="R215" start="0" length="0">
    <dxf>
      <fill>
        <patternFill patternType="solid">
          <bgColor theme="6" tint="0.59999389629810485"/>
        </patternFill>
      </fill>
    </dxf>
  </rfmt>
  <rfmt sheetId="2" sqref="R216" start="0" length="0">
    <dxf>
      <fill>
        <patternFill patternType="solid">
          <bgColor theme="6" tint="0.59999389629810485"/>
        </patternFill>
      </fill>
    </dxf>
  </rfmt>
  <rfmt sheetId="2" sqref="R217" start="0" length="0">
    <dxf>
      <fill>
        <patternFill patternType="solid">
          <bgColor theme="6" tint="0.59999389629810485"/>
        </patternFill>
      </fill>
    </dxf>
  </rfmt>
  <rfmt sheetId="2" sqref="R218" start="0" length="0">
    <dxf>
      <fill>
        <patternFill patternType="solid">
          <bgColor theme="6" tint="0.59999389629810485"/>
        </patternFill>
      </fill>
    </dxf>
  </rfmt>
  <rfmt sheetId="2" sqref="R219" start="0" length="0">
    <dxf>
      <fill>
        <patternFill patternType="solid">
          <bgColor theme="6" tint="0.59999389629810485"/>
        </patternFill>
      </fill>
    </dxf>
  </rfmt>
  <rfmt sheetId="2" sqref="R220" start="0" length="0">
    <dxf>
      <fill>
        <patternFill patternType="solid">
          <bgColor theme="6" tint="0.59999389629810485"/>
        </patternFill>
      </fill>
    </dxf>
  </rfmt>
  <rfmt sheetId="2" sqref="R221" start="0" length="0">
    <dxf>
      <fill>
        <patternFill patternType="solid">
          <bgColor theme="6" tint="0.59999389629810485"/>
        </patternFill>
      </fill>
    </dxf>
  </rfmt>
  <rfmt sheetId="2" sqref="R222" start="0" length="0">
    <dxf>
      <fill>
        <patternFill patternType="solid">
          <bgColor theme="6" tint="0.59999389629810485"/>
        </patternFill>
      </fill>
    </dxf>
  </rfmt>
  <rfmt sheetId="2" sqref="R223" start="0" length="0">
    <dxf>
      <fill>
        <patternFill patternType="solid">
          <bgColor theme="6" tint="0.59999389629810485"/>
        </patternFill>
      </fill>
    </dxf>
  </rfmt>
  <rfmt sheetId="2" sqref="R224" start="0" length="0">
    <dxf>
      <fill>
        <patternFill patternType="solid">
          <bgColor theme="6" tint="0.59999389629810485"/>
        </patternFill>
      </fill>
    </dxf>
  </rfmt>
  <rfmt sheetId="2" sqref="R225" start="0" length="0">
    <dxf>
      <fill>
        <patternFill patternType="solid">
          <bgColor theme="6" tint="0.59999389629810485"/>
        </patternFill>
      </fill>
    </dxf>
  </rfmt>
  <rfmt sheetId="2" sqref="R226" start="0" length="0">
    <dxf>
      <fill>
        <patternFill patternType="solid">
          <bgColor theme="6" tint="0.59999389629810485"/>
        </patternFill>
      </fill>
    </dxf>
  </rfmt>
  <rfmt sheetId="2" sqref="R227" start="0" length="0">
    <dxf>
      <fill>
        <patternFill patternType="solid">
          <bgColor theme="6" tint="0.59999389629810485"/>
        </patternFill>
      </fill>
    </dxf>
  </rfmt>
  <rfmt sheetId="2" sqref="R228" start="0" length="0">
    <dxf>
      <fill>
        <patternFill patternType="solid">
          <bgColor theme="6" tint="0.59999389629810485"/>
        </patternFill>
      </fill>
    </dxf>
  </rfmt>
  <rfmt sheetId="2" sqref="R229" start="0" length="0">
    <dxf>
      <fill>
        <patternFill patternType="solid">
          <bgColor theme="6" tint="0.59999389629810485"/>
        </patternFill>
      </fill>
    </dxf>
  </rfmt>
  <rfmt sheetId="2" sqref="R230" start="0" length="0">
    <dxf>
      <fill>
        <patternFill patternType="solid">
          <bgColor theme="6" tint="0.59999389629810485"/>
        </patternFill>
      </fill>
    </dxf>
  </rfmt>
  <rfmt sheetId="2" sqref="R231" start="0" length="0">
    <dxf>
      <fill>
        <patternFill patternType="solid">
          <bgColor theme="6" tint="0.59999389629810485"/>
        </patternFill>
      </fill>
    </dxf>
  </rfmt>
  <rfmt sheetId="2" sqref="R232" start="0" length="0">
    <dxf>
      <fill>
        <patternFill patternType="solid">
          <bgColor theme="6" tint="0.59999389629810485"/>
        </patternFill>
      </fill>
    </dxf>
  </rfmt>
  <rfmt sheetId="2" sqref="R233" start="0" length="0">
    <dxf>
      <fill>
        <patternFill patternType="solid">
          <bgColor theme="6" tint="0.59999389629810485"/>
        </patternFill>
      </fill>
    </dxf>
  </rfmt>
  <rfmt sheetId="2" sqref="R234" start="0" length="0">
    <dxf>
      <fill>
        <patternFill patternType="solid">
          <bgColor theme="6" tint="0.59999389629810485"/>
        </patternFill>
      </fill>
    </dxf>
  </rfmt>
  <rfmt sheetId="2" sqref="R235" start="0" length="0">
    <dxf>
      <fill>
        <patternFill patternType="solid">
          <bgColor theme="6" tint="0.59999389629810485"/>
        </patternFill>
      </fill>
    </dxf>
  </rfmt>
  <rfmt sheetId="2" sqref="R236" start="0" length="0">
    <dxf>
      <fill>
        <patternFill patternType="solid">
          <bgColor theme="6" tint="0.59999389629810485"/>
        </patternFill>
      </fill>
    </dxf>
  </rfmt>
  <rfmt sheetId="2" sqref="R237" start="0" length="0">
    <dxf>
      <fill>
        <patternFill patternType="solid">
          <bgColor theme="6" tint="0.59999389629810485"/>
        </patternFill>
      </fill>
    </dxf>
  </rfmt>
  <rfmt sheetId="2" sqref="R238" start="0" length="0">
    <dxf>
      <fill>
        <patternFill patternType="solid">
          <bgColor theme="6" tint="0.59999389629810485"/>
        </patternFill>
      </fill>
    </dxf>
  </rfmt>
  <rfmt sheetId="2" sqref="R239" start="0" length="0">
    <dxf>
      <fill>
        <patternFill patternType="solid">
          <bgColor theme="6" tint="0.59999389629810485"/>
        </patternFill>
      </fill>
    </dxf>
  </rfmt>
  <rfmt sheetId="2" sqref="R24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241" start="0" length="0">
    <dxf>
      <fill>
        <patternFill patternType="solid">
          <bgColor theme="6" tint="0.59999389629810485"/>
        </patternFill>
      </fill>
    </dxf>
  </rfmt>
  <rfmt sheetId="2" sqref="R242" start="0" length="0">
    <dxf>
      <fill>
        <patternFill patternType="solid">
          <bgColor theme="6" tint="0.59999389629810485"/>
        </patternFill>
      </fill>
    </dxf>
  </rfmt>
  <rfmt sheetId="2" sqref="R243" start="0" length="0">
    <dxf>
      <fill>
        <patternFill patternType="solid">
          <bgColor theme="6" tint="0.59999389629810485"/>
        </patternFill>
      </fill>
    </dxf>
  </rfmt>
  <rfmt sheetId="2" sqref="R244" start="0" length="0">
    <dxf>
      <fill>
        <patternFill patternType="solid">
          <bgColor theme="6" tint="0.59999389629810485"/>
        </patternFill>
      </fill>
    </dxf>
  </rfmt>
  <rfmt sheetId="2" sqref="R245" start="0" length="0">
    <dxf>
      <fill>
        <patternFill patternType="solid">
          <bgColor theme="6" tint="0.59999389629810485"/>
        </patternFill>
      </fill>
    </dxf>
  </rfmt>
  <rfmt sheetId="2" sqref="R246" start="0" length="0">
    <dxf>
      <fill>
        <patternFill patternType="solid">
          <bgColor theme="6" tint="0.59999389629810485"/>
        </patternFill>
      </fill>
    </dxf>
  </rfmt>
  <rfmt sheetId="2" sqref="R247" start="0" length="0">
    <dxf>
      <fill>
        <patternFill patternType="solid">
          <bgColor theme="6" tint="0.59999389629810485"/>
        </patternFill>
      </fill>
    </dxf>
  </rfmt>
  <rfmt sheetId="2" sqref="R248" start="0" length="0">
    <dxf>
      <fill>
        <patternFill patternType="solid">
          <bgColor theme="6" tint="0.59999389629810485"/>
        </patternFill>
      </fill>
    </dxf>
  </rfmt>
  <rfmt sheetId="2" sqref="R249" start="0" length="0">
    <dxf>
      <fill>
        <patternFill patternType="solid">
          <bgColor theme="6" tint="0.59999389629810485"/>
        </patternFill>
      </fill>
    </dxf>
  </rfmt>
  <rfmt sheetId="2" sqref="R250" start="0" length="0">
    <dxf>
      <fill>
        <patternFill patternType="solid">
          <bgColor theme="6" tint="0.59999389629810485"/>
        </patternFill>
      </fill>
    </dxf>
  </rfmt>
  <rfmt sheetId="2" sqref="R251" start="0" length="0">
    <dxf>
      <fill>
        <patternFill patternType="solid">
          <bgColor theme="6" tint="0.59999389629810485"/>
        </patternFill>
      </fill>
    </dxf>
  </rfmt>
  <rfmt sheetId="2" sqref="R252" start="0" length="0">
    <dxf>
      <fill>
        <patternFill patternType="solid">
          <bgColor theme="6" tint="0.59999389629810485"/>
        </patternFill>
      </fill>
    </dxf>
  </rfmt>
  <rfmt sheetId="2" sqref="R253" start="0" length="0">
    <dxf>
      <fill>
        <patternFill patternType="solid">
          <bgColor theme="6" tint="0.59999389629810485"/>
        </patternFill>
      </fill>
    </dxf>
  </rfmt>
  <rfmt sheetId="2" sqref="R254" start="0" length="0">
    <dxf>
      <fill>
        <patternFill patternType="solid">
          <bgColor theme="6" tint="0.59999389629810485"/>
        </patternFill>
      </fill>
    </dxf>
  </rfmt>
  <rfmt sheetId="2" sqref="R255" start="0" length="0">
    <dxf>
      <fill>
        <patternFill patternType="solid">
          <bgColor theme="6" tint="0.59999389629810485"/>
        </patternFill>
      </fill>
    </dxf>
  </rfmt>
  <rfmt sheetId="2" sqref="R256" start="0" length="0">
    <dxf>
      <fill>
        <patternFill patternType="solid">
          <bgColor theme="6" tint="0.59999389629810485"/>
        </patternFill>
      </fill>
    </dxf>
  </rfmt>
  <rfmt sheetId="2" sqref="R257" start="0" length="0">
    <dxf>
      <fill>
        <patternFill patternType="solid">
          <bgColor theme="6" tint="0.59999389629810485"/>
        </patternFill>
      </fill>
    </dxf>
  </rfmt>
  <rfmt sheetId="2" sqref="R258" start="0" length="0">
    <dxf>
      <fill>
        <patternFill patternType="solid">
          <bgColor theme="6" tint="0.59999389629810485"/>
        </patternFill>
      </fill>
    </dxf>
  </rfmt>
  <rfmt sheetId="2" sqref="R259" start="0" length="0">
    <dxf>
      <fill>
        <patternFill patternType="solid">
          <bgColor theme="6" tint="0.59999389629810485"/>
        </patternFill>
      </fill>
    </dxf>
  </rfmt>
  <rfmt sheetId="2" sqref="R260" start="0" length="0">
    <dxf>
      <fill>
        <patternFill patternType="solid">
          <bgColor theme="6" tint="0.59999389629810485"/>
        </patternFill>
      </fill>
    </dxf>
  </rfmt>
  <rfmt sheetId="2" sqref="R261" start="0" length="0">
    <dxf>
      <fill>
        <patternFill patternType="solid">
          <bgColor theme="6" tint="0.59999389629810485"/>
        </patternFill>
      </fill>
    </dxf>
  </rfmt>
  <rfmt sheetId="2" sqref="R262" start="0" length="0">
    <dxf>
      <fill>
        <patternFill patternType="solid">
          <bgColor theme="6" tint="0.59999389629810485"/>
        </patternFill>
      </fill>
    </dxf>
  </rfmt>
  <rfmt sheetId="2" sqref="R26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264" start="0" length="0">
    <dxf>
      <fill>
        <patternFill patternType="solid">
          <bgColor theme="6" tint="0.59999389629810485"/>
        </patternFill>
      </fill>
    </dxf>
  </rfmt>
  <rfmt sheetId="2" sqref="R265" start="0" length="0">
    <dxf>
      <fill>
        <patternFill patternType="solid">
          <bgColor theme="6" tint="0.59999389629810485"/>
        </patternFill>
      </fill>
    </dxf>
  </rfmt>
  <rfmt sheetId="2" sqref="R266" start="0" length="0">
    <dxf>
      <fill>
        <patternFill patternType="solid">
          <bgColor theme="6" tint="0.59999389629810485"/>
        </patternFill>
      </fill>
    </dxf>
  </rfmt>
  <rfmt sheetId="2" sqref="R267" start="0" length="0">
    <dxf>
      <fill>
        <patternFill patternType="solid">
          <bgColor theme="6" tint="0.59999389629810485"/>
        </patternFill>
      </fill>
    </dxf>
  </rfmt>
  <rfmt sheetId="2" sqref="R268" start="0" length="0">
    <dxf>
      <fill>
        <patternFill patternType="solid">
          <bgColor theme="6" tint="0.59999389629810485"/>
        </patternFill>
      </fill>
    </dxf>
  </rfmt>
  <rfmt sheetId="2" sqref="R269" start="0" length="0">
    <dxf>
      <fill>
        <patternFill patternType="solid">
          <bgColor theme="6" tint="0.59999389629810485"/>
        </patternFill>
      </fill>
    </dxf>
  </rfmt>
  <rfmt sheetId="2" sqref="R270" start="0" length="0">
    <dxf>
      <fill>
        <patternFill patternType="solid">
          <bgColor theme="6" tint="0.59999389629810485"/>
        </patternFill>
      </fill>
    </dxf>
  </rfmt>
  <rfmt sheetId="2" sqref="R271" start="0" length="0">
    <dxf>
      <fill>
        <patternFill patternType="solid">
          <bgColor theme="6" tint="0.59999389629810485"/>
        </patternFill>
      </fill>
    </dxf>
  </rfmt>
  <rfmt sheetId="2" sqref="R272" start="0" length="0">
    <dxf>
      <fill>
        <patternFill patternType="solid">
          <bgColor theme="6" tint="0.59999389629810485"/>
        </patternFill>
      </fill>
    </dxf>
  </rfmt>
  <rfmt sheetId="2" sqref="R273" start="0" length="0">
    <dxf>
      <fill>
        <patternFill patternType="solid">
          <bgColor theme="6" tint="0.59999389629810485"/>
        </patternFill>
      </fill>
    </dxf>
  </rfmt>
  <rfmt sheetId="2" sqref="R274" start="0" length="0">
    <dxf>
      <fill>
        <patternFill patternType="solid">
          <bgColor theme="6" tint="0.59999389629810485"/>
        </patternFill>
      </fill>
    </dxf>
  </rfmt>
  <rfmt sheetId="2" sqref="R275" start="0" length="0">
    <dxf>
      <fill>
        <patternFill patternType="solid">
          <bgColor theme="6" tint="0.59999389629810485"/>
        </patternFill>
      </fill>
    </dxf>
  </rfmt>
  <rfmt sheetId="2" sqref="R276" start="0" length="0">
    <dxf>
      <fill>
        <patternFill patternType="solid">
          <bgColor theme="6" tint="0.59999389629810485"/>
        </patternFill>
      </fill>
    </dxf>
  </rfmt>
  <rfmt sheetId="2" sqref="R277" start="0" length="0">
    <dxf>
      <fill>
        <patternFill patternType="solid">
          <bgColor theme="6" tint="0.59999389629810485"/>
        </patternFill>
      </fill>
    </dxf>
  </rfmt>
  <rfmt sheetId="2" sqref="R278" start="0" length="0">
    <dxf>
      <fill>
        <patternFill patternType="solid">
          <bgColor theme="6" tint="0.59999389629810485"/>
        </patternFill>
      </fill>
    </dxf>
  </rfmt>
  <rfmt sheetId="2" sqref="R279" start="0" length="0">
    <dxf>
      <fill>
        <patternFill patternType="solid">
          <bgColor theme="6" tint="0.59999389629810485"/>
        </patternFill>
      </fill>
    </dxf>
  </rfmt>
  <rfmt sheetId="2" sqref="R280" start="0" length="0">
    <dxf>
      <fill>
        <patternFill patternType="solid">
          <bgColor theme="6" tint="0.59999389629810485"/>
        </patternFill>
      </fill>
    </dxf>
  </rfmt>
  <rfmt sheetId="2" sqref="R281" start="0" length="0">
    <dxf>
      <fill>
        <patternFill patternType="solid">
          <bgColor theme="6" tint="0.59999389629810485"/>
        </patternFill>
      </fill>
    </dxf>
  </rfmt>
  <rfmt sheetId="2" sqref="R282" start="0" length="0">
    <dxf>
      <fill>
        <patternFill patternType="solid">
          <bgColor theme="6" tint="0.59999389629810485"/>
        </patternFill>
      </fill>
    </dxf>
  </rfmt>
  <rfmt sheetId="2" sqref="R283" start="0" length="0">
    <dxf>
      <fill>
        <patternFill patternType="solid">
          <bgColor theme="6" tint="0.59999389629810485"/>
        </patternFill>
      </fill>
    </dxf>
  </rfmt>
  <rfmt sheetId="2" sqref="R284" start="0" length="0">
    <dxf>
      <fill>
        <patternFill patternType="solid">
          <bgColor theme="6" tint="0.59999389629810485"/>
        </patternFill>
      </fill>
    </dxf>
  </rfmt>
  <rfmt sheetId="2" sqref="R285" start="0" length="0">
    <dxf>
      <fill>
        <patternFill patternType="solid">
          <bgColor theme="6" tint="0.59999389629810485"/>
        </patternFill>
      </fill>
    </dxf>
  </rfmt>
  <rfmt sheetId="2" sqref="R286" start="0" length="0">
    <dxf>
      <fill>
        <patternFill patternType="solid">
          <bgColor theme="6" tint="0.59999389629810485"/>
        </patternFill>
      </fill>
    </dxf>
  </rfmt>
  <rfmt sheetId="2" sqref="R287" start="0" length="0">
    <dxf>
      <fill>
        <patternFill patternType="solid">
          <bgColor theme="6" tint="0.59999389629810485"/>
        </patternFill>
      </fill>
    </dxf>
  </rfmt>
  <rfmt sheetId="2" sqref="R2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289" start="0" length="0">
    <dxf>
      <fill>
        <patternFill patternType="solid">
          <bgColor theme="6" tint="0.59999389629810485"/>
        </patternFill>
      </fill>
    </dxf>
  </rfmt>
  <rfmt sheetId="2" sqref="R290" start="0" length="0">
    <dxf>
      <fill>
        <patternFill patternType="solid">
          <bgColor theme="6" tint="0.59999389629810485"/>
        </patternFill>
      </fill>
    </dxf>
  </rfmt>
  <rfmt sheetId="2" sqref="R291" start="0" length="0">
    <dxf>
      <fill>
        <patternFill patternType="solid">
          <bgColor theme="6" tint="0.59999389629810485"/>
        </patternFill>
      </fill>
    </dxf>
  </rfmt>
  <rfmt sheetId="2" sqref="R292" start="0" length="0">
    <dxf>
      <fill>
        <patternFill patternType="solid">
          <bgColor theme="6" tint="0.59999389629810485"/>
        </patternFill>
      </fill>
    </dxf>
  </rfmt>
  <rfmt sheetId="2" sqref="R293" start="0" length="0">
    <dxf>
      <fill>
        <patternFill patternType="solid">
          <bgColor theme="6" tint="0.59999389629810485"/>
        </patternFill>
      </fill>
    </dxf>
  </rfmt>
  <rfmt sheetId="2" sqref="R294" start="0" length="0">
    <dxf>
      <fill>
        <patternFill patternType="solid">
          <bgColor theme="6" tint="0.59999389629810485"/>
        </patternFill>
      </fill>
    </dxf>
  </rfmt>
  <rfmt sheetId="2" sqref="R295" start="0" length="0">
    <dxf>
      <fill>
        <patternFill patternType="solid">
          <bgColor theme="6" tint="0.59999389629810485"/>
        </patternFill>
      </fill>
    </dxf>
  </rfmt>
  <rfmt sheetId="2" sqref="R296" start="0" length="0">
    <dxf>
      <fill>
        <patternFill patternType="solid">
          <bgColor theme="6" tint="0.59999389629810485"/>
        </patternFill>
      </fill>
    </dxf>
  </rfmt>
  <rfmt sheetId="2" sqref="R297" start="0" length="0">
    <dxf>
      <fill>
        <patternFill patternType="solid">
          <bgColor theme="6" tint="0.59999389629810485"/>
        </patternFill>
      </fill>
    </dxf>
  </rfmt>
  <rfmt sheetId="2" sqref="R298" start="0" length="0">
    <dxf>
      <fill>
        <patternFill patternType="solid">
          <bgColor theme="6" tint="0.59999389629810485"/>
        </patternFill>
      </fill>
    </dxf>
  </rfmt>
  <rfmt sheetId="2" sqref="R299" start="0" length="0">
    <dxf>
      <fill>
        <patternFill patternType="solid">
          <bgColor theme="6" tint="0.59999389629810485"/>
        </patternFill>
      </fill>
    </dxf>
  </rfmt>
  <rfmt sheetId="2" sqref="R300" start="0" length="0">
    <dxf>
      <fill>
        <patternFill patternType="solid">
          <bgColor theme="6" tint="0.59999389629810485"/>
        </patternFill>
      </fill>
    </dxf>
  </rfmt>
  <rfmt sheetId="2" sqref="R301" start="0" length="0">
    <dxf>
      <fill>
        <patternFill patternType="solid">
          <bgColor theme="6" tint="0.59999389629810485"/>
        </patternFill>
      </fill>
    </dxf>
  </rfmt>
  <rfmt sheetId="2" sqref="R302" start="0" length="0">
    <dxf>
      <fill>
        <patternFill patternType="solid">
          <bgColor theme="6" tint="0.59999389629810485"/>
        </patternFill>
      </fill>
    </dxf>
  </rfmt>
  <rfmt sheetId="2" sqref="R303" start="0" length="0">
    <dxf>
      <fill>
        <patternFill patternType="solid">
          <bgColor theme="6" tint="0.59999389629810485"/>
        </patternFill>
      </fill>
    </dxf>
  </rfmt>
  <rfmt sheetId="2" sqref="R304" start="0" length="0">
    <dxf>
      <fill>
        <patternFill patternType="solid">
          <bgColor theme="6" tint="0.59999389629810485"/>
        </patternFill>
      </fill>
    </dxf>
  </rfmt>
  <rfmt sheetId="2" sqref="R305" start="0" length="0">
    <dxf>
      <fill>
        <patternFill patternType="solid">
          <bgColor theme="6" tint="0.59999389629810485"/>
        </patternFill>
      </fill>
    </dxf>
  </rfmt>
  <rfmt sheetId="2" sqref="R306" start="0" length="0">
    <dxf>
      <fill>
        <patternFill patternType="solid">
          <bgColor theme="6" tint="0.59999389629810485"/>
        </patternFill>
      </fill>
    </dxf>
  </rfmt>
  <rfmt sheetId="2" sqref="R307" start="0" length="0">
    <dxf>
      <fill>
        <patternFill patternType="solid">
          <bgColor theme="6" tint="0.59999389629810485"/>
        </patternFill>
      </fill>
    </dxf>
  </rfmt>
  <rfmt sheetId="2" sqref="R308" start="0" length="0">
    <dxf>
      <fill>
        <patternFill patternType="solid">
          <bgColor theme="6" tint="0.59999389629810485"/>
        </patternFill>
      </fill>
    </dxf>
  </rfmt>
  <rfmt sheetId="2" sqref="R309" start="0" length="0">
    <dxf>
      <fill>
        <patternFill patternType="solid">
          <bgColor theme="6" tint="0.59999389629810485"/>
        </patternFill>
      </fill>
    </dxf>
  </rfmt>
  <rfmt sheetId="2" sqref="R310" start="0" length="0">
    <dxf>
      <fill>
        <patternFill patternType="solid">
          <bgColor theme="6" tint="0.59999389629810485"/>
        </patternFill>
      </fill>
    </dxf>
  </rfmt>
  <rfmt sheetId="2" sqref="R311" start="0" length="0">
    <dxf>
      <fill>
        <patternFill patternType="solid">
          <bgColor theme="6" tint="0.59999389629810485"/>
        </patternFill>
      </fill>
    </dxf>
  </rfmt>
  <rfmt sheetId="2" sqref="R312" start="0" length="0">
    <dxf>
      <fill>
        <patternFill patternType="solid">
          <bgColor theme="6" tint="0.59999389629810485"/>
        </patternFill>
      </fill>
    </dxf>
  </rfmt>
  <rfmt sheetId="2" sqref="R313" start="0" length="0">
    <dxf>
      <fill>
        <patternFill patternType="solid">
          <bgColor theme="6" tint="0.59999389629810485"/>
        </patternFill>
      </fill>
    </dxf>
  </rfmt>
  <rfmt sheetId="2" sqref="R314" start="0" length="0">
    <dxf>
      <fill>
        <patternFill patternType="solid">
          <bgColor theme="6" tint="0.59999389629810485"/>
        </patternFill>
      </fill>
    </dxf>
  </rfmt>
  <rfmt sheetId="2" sqref="R315" start="0" length="0">
    <dxf>
      <fill>
        <patternFill patternType="solid">
          <bgColor theme="6" tint="0.59999389629810485"/>
        </patternFill>
      </fill>
    </dxf>
  </rfmt>
  <rfmt sheetId="2" sqref="R316" start="0" length="0">
    <dxf>
      <fill>
        <patternFill patternType="solid">
          <bgColor theme="6" tint="0.59999389629810485"/>
        </patternFill>
      </fill>
    </dxf>
  </rfmt>
  <rfmt sheetId="2" sqref="R317" start="0" length="0">
    <dxf>
      <fill>
        <patternFill patternType="solid">
          <bgColor theme="6" tint="0.59999389629810485"/>
        </patternFill>
      </fill>
    </dxf>
  </rfmt>
  <rfmt sheetId="2" sqref="R318" start="0" length="0">
    <dxf>
      <fill>
        <patternFill patternType="solid">
          <bgColor theme="6" tint="0.59999389629810485"/>
        </patternFill>
      </fill>
    </dxf>
  </rfmt>
  <rfmt sheetId="2" sqref="R319" start="0" length="0">
    <dxf>
      <fill>
        <patternFill patternType="solid">
          <bgColor theme="6" tint="0.59999389629810485"/>
        </patternFill>
      </fill>
    </dxf>
  </rfmt>
  <rfmt sheetId="2" sqref="R320" start="0" length="0">
    <dxf>
      <fill>
        <patternFill patternType="solid">
          <bgColor theme="6" tint="0.59999389629810485"/>
        </patternFill>
      </fill>
    </dxf>
  </rfmt>
  <rfmt sheetId="2" sqref="R321" start="0" length="0">
    <dxf>
      <fill>
        <patternFill patternType="solid">
          <bgColor theme="6" tint="0.59999389629810485"/>
        </patternFill>
      </fill>
    </dxf>
  </rfmt>
  <rfmt sheetId="2" sqref="R322" start="0" length="0">
    <dxf>
      <fill>
        <patternFill patternType="solid">
          <bgColor theme="6" tint="0.59999389629810485"/>
        </patternFill>
      </fill>
    </dxf>
  </rfmt>
  <rfmt sheetId="2" sqref="R323" start="0" length="0">
    <dxf>
      <fill>
        <patternFill patternType="solid">
          <bgColor theme="6" tint="0.59999389629810485"/>
        </patternFill>
      </fill>
    </dxf>
  </rfmt>
  <rfmt sheetId="2" sqref="R324" start="0" length="0">
    <dxf>
      <fill>
        <patternFill patternType="solid">
          <bgColor theme="6" tint="0.59999389629810485"/>
        </patternFill>
      </fill>
    </dxf>
  </rfmt>
  <rfmt sheetId="2" sqref="R325" start="0" length="0">
    <dxf>
      <fill>
        <patternFill patternType="solid">
          <bgColor theme="6" tint="0.59999389629810485"/>
        </patternFill>
      </fill>
    </dxf>
  </rfmt>
  <rfmt sheetId="2" sqref="R326" start="0" length="0">
    <dxf>
      <fill>
        <patternFill patternType="solid">
          <bgColor theme="6" tint="0.59999389629810485"/>
        </patternFill>
      </fill>
    </dxf>
  </rfmt>
  <rfmt sheetId="2" sqref="R327" start="0" length="0">
    <dxf>
      <fill>
        <patternFill patternType="solid">
          <bgColor theme="6" tint="0.59999389629810485"/>
        </patternFill>
      </fill>
    </dxf>
  </rfmt>
  <rfmt sheetId="2" sqref="R328" start="0" length="0">
    <dxf>
      <fill>
        <patternFill patternType="solid">
          <bgColor theme="6" tint="0.59999389629810485"/>
        </patternFill>
      </fill>
    </dxf>
  </rfmt>
  <rfmt sheetId="2" sqref="R329" start="0" length="0">
    <dxf>
      <fill>
        <patternFill patternType="solid">
          <bgColor theme="6" tint="0.59999389629810485"/>
        </patternFill>
      </fill>
    </dxf>
  </rfmt>
  <rfmt sheetId="2" sqref="R330" start="0" length="0">
    <dxf>
      <fill>
        <patternFill patternType="solid">
          <bgColor theme="6" tint="0.59999389629810485"/>
        </patternFill>
      </fill>
    </dxf>
  </rfmt>
  <rfmt sheetId="2" sqref="R331" start="0" length="0">
    <dxf>
      <fill>
        <patternFill patternType="solid">
          <bgColor theme="6" tint="0.59999389629810485"/>
        </patternFill>
      </fill>
    </dxf>
  </rfmt>
  <rfmt sheetId="2" sqref="R332" start="0" length="0">
    <dxf>
      <fill>
        <patternFill patternType="solid">
          <bgColor theme="6" tint="0.59999389629810485"/>
        </patternFill>
      </fill>
    </dxf>
  </rfmt>
  <rfmt sheetId="2" sqref="R333" start="0" length="0">
    <dxf>
      <fill>
        <patternFill patternType="solid">
          <bgColor theme="6" tint="0.59999389629810485"/>
        </patternFill>
      </fill>
    </dxf>
  </rfmt>
  <rfmt sheetId="2" sqref="R334" start="0" length="0">
    <dxf>
      <fill>
        <patternFill patternType="solid">
          <bgColor theme="6" tint="0.59999389629810485"/>
        </patternFill>
      </fill>
    </dxf>
  </rfmt>
  <rfmt sheetId="2" sqref="R335" start="0" length="0">
    <dxf>
      <fill>
        <patternFill patternType="solid">
          <bgColor theme="6" tint="0.59999389629810485"/>
        </patternFill>
      </fill>
    </dxf>
  </rfmt>
  <rfmt sheetId="2" sqref="R336" start="0" length="0">
    <dxf>
      <fill>
        <patternFill patternType="solid">
          <bgColor theme="6" tint="0.59999389629810485"/>
        </patternFill>
      </fill>
    </dxf>
  </rfmt>
  <rfmt sheetId="2" sqref="R337" start="0" length="0">
    <dxf>
      <fill>
        <patternFill patternType="solid">
          <bgColor theme="6" tint="0.59999389629810485"/>
        </patternFill>
      </fill>
    </dxf>
  </rfmt>
  <rfmt sheetId="2" sqref="R338" start="0" length="0">
    <dxf>
      <fill>
        <patternFill patternType="solid">
          <bgColor theme="6" tint="0.59999389629810485"/>
        </patternFill>
      </fill>
    </dxf>
  </rfmt>
  <rfmt sheetId="2" sqref="R339" start="0" length="0">
    <dxf>
      <fill>
        <patternFill patternType="solid">
          <bgColor theme="6" tint="0.59999389629810485"/>
        </patternFill>
      </fill>
    </dxf>
  </rfmt>
  <rfmt sheetId="2" sqref="R340" start="0" length="0">
    <dxf>
      <fill>
        <patternFill patternType="solid">
          <bgColor theme="6" tint="0.59999389629810485"/>
        </patternFill>
      </fill>
    </dxf>
  </rfmt>
  <rfmt sheetId="2" sqref="R341" start="0" length="0">
    <dxf>
      <fill>
        <patternFill patternType="solid">
          <bgColor theme="6" tint="0.59999389629810485"/>
        </patternFill>
      </fill>
    </dxf>
  </rfmt>
  <rfmt sheetId="2" sqref="R342" start="0" length="0">
    <dxf>
      <fill>
        <patternFill patternType="solid">
          <bgColor theme="6" tint="0.59999389629810485"/>
        </patternFill>
      </fill>
    </dxf>
  </rfmt>
  <rfmt sheetId="2" sqref="R343" start="0" length="0">
    <dxf>
      <fill>
        <patternFill patternType="solid">
          <bgColor theme="6" tint="0.59999389629810485"/>
        </patternFill>
      </fill>
    </dxf>
  </rfmt>
  <rfmt sheetId="2" sqref="R344" start="0" length="0">
    <dxf>
      <fill>
        <patternFill patternType="solid">
          <bgColor theme="6" tint="0.59999389629810485"/>
        </patternFill>
      </fill>
    </dxf>
  </rfmt>
  <rfmt sheetId="2" sqref="R345" start="0" length="0">
    <dxf>
      <fill>
        <patternFill patternType="solid">
          <bgColor theme="6" tint="0.59999389629810485"/>
        </patternFill>
      </fill>
    </dxf>
  </rfmt>
  <rfmt sheetId="2" sqref="R346" start="0" length="0">
    <dxf>
      <fill>
        <patternFill patternType="solid">
          <bgColor theme="6" tint="0.59999389629810485"/>
        </patternFill>
      </fill>
    </dxf>
  </rfmt>
  <rfmt sheetId="2" sqref="R347" start="0" length="0">
    <dxf>
      <fill>
        <patternFill patternType="solid">
          <bgColor theme="6" tint="0.59999389629810485"/>
        </patternFill>
      </fill>
    </dxf>
  </rfmt>
  <rfmt sheetId="2" sqref="R348" start="0" length="0">
    <dxf>
      <fill>
        <patternFill patternType="solid">
          <bgColor theme="6" tint="0.59999389629810485"/>
        </patternFill>
      </fill>
    </dxf>
  </rfmt>
  <rfmt sheetId="2" sqref="R349" start="0" length="0">
    <dxf>
      <fill>
        <patternFill patternType="solid">
          <bgColor theme="6" tint="0.59999389629810485"/>
        </patternFill>
      </fill>
    </dxf>
  </rfmt>
  <rfmt sheetId="2" sqref="R350" start="0" length="0">
    <dxf>
      <fill>
        <patternFill patternType="solid">
          <bgColor theme="6" tint="0.59999389629810485"/>
        </patternFill>
      </fill>
    </dxf>
  </rfmt>
  <rfmt sheetId="2" sqref="R351" start="0" length="0">
    <dxf>
      <fill>
        <patternFill patternType="solid">
          <bgColor theme="6" tint="0.59999389629810485"/>
        </patternFill>
      </fill>
    </dxf>
  </rfmt>
  <rfmt sheetId="2" sqref="R352" start="0" length="0">
    <dxf>
      <fill>
        <patternFill patternType="solid">
          <bgColor theme="6" tint="0.59999389629810485"/>
        </patternFill>
      </fill>
    </dxf>
  </rfmt>
  <rfmt sheetId="2" sqref="R353" start="0" length="0">
    <dxf>
      <fill>
        <patternFill patternType="solid">
          <bgColor theme="6" tint="0.59999389629810485"/>
        </patternFill>
      </fill>
    </dxf>
  </rfmt>
  <rfmt sheetId="2" sqref="R354" start="0" length="0">
    <dxf>
      <fill>
        <patternFill patternType="solid">
          <bgColor theme="6" tint="0.59999389629810485"/>
        </patternFill>
      </fill>
    </dxf>
  </rfmt>
  <rfmt sheetId="2" sqref="R355" start="0" length="0">
    <dxf>
      <fill>
        <patternFill patternType="solid">
          <bgColor theme="6" tint="0.59999389629810485"/>
        </patternFill>
      </fill>
    </dxf>
  </rfmt>
  <rfmt sheetId="2" sqref="R356" start="0" length="0">
    <dxf>
      <fill>
        <patternFill patternType="solid">
          <bgColor theme="6" tint="0.59999389629810485"/>
        </patternFill>
      </fill>
    </dxf>
  </rfmt>
  <rfmt sheetId="2" sqref="R357" start="0" length="0">
    <dxf>
      <fill>
        <patternFill patternType="solid">
          <bgColor theme="6" tint="0.59999389629810485"/>
        </patternFill>
      </fill>
    </dxf>
  </rfmt>
  <rfmt sheetId="2" sqref="R358" start="0" length="0">
    <dxf>
      <fill>
        <patternFill patternType="solid">
          <bgColor theme="6" tint="0.59999389629810485"/>
        </patternFill>
      </fill>
    </dxf>
  </rfmt>
  <rfmt sheetId="2" sqref="R359" start="0" length="0">
    <dxf>
      <fill>
        <patternFill patternType="solid">
          <bgColor theme="6" tint="0.59999389629810485"/>
        </patternFill>
      </fill>
    </dxf>
  </rfmt>
  <rfmt sheetId="2" sqref="R360" start="0" length="0">
    <dxf>
      <fill>
        <patternFill patternType="solid">
          <bgColor theme="6" tint="0.59999389629810485"/>
        </patternFill>
      </fill>
    </dxf>
  </rfmt>
  <rfmt sheetId="2" sqref="R361" start="0" length="0">
    <dxf>
      <fill>
        <patternFill patternType="solid">
          <bgColor theme="6" tint="0.59999389629810485"/>
        </patternFill>
      </fill>
    </dxf>
  </rfmt>
  <rfmt sheetId="2" sqref="R362" start="0" length="0">
    <dxf>
      <fill>
        <patternFill patternType="solid">
          <bgColor theme="6" tint="0.59999389629810485"/>
        </patternFill>
      </fill>
    </dxf>
  </rfmt>
  <rfmt sheetId="2" sqref="R363" start="0" length="0">
    <dxf>
      <fill>
        <patternFill patternType="solid">
          <bgColor theme="6" tint="0.59999389629810485"/>
        </patternFill>
      </fill>
    </dxf>
  </rfmt>
  <rfmt sheetId="2" sqref="R364" start="0" length="0">
    <dxf>
      <fill>
        <patternFill patternType="solid">
          <bgColor theme="6" tint="0.59999389629810485"/>
        </patternFill>
      </fill>
    </dxf>
  </rfmt>
  <rfmt sheetId="2" sqref="R365" start="0" length="0">
    <dxf>
      <fill>
        <patternFill patternType="solid">
          <bgColor theme="6" tint="0.59999389629810485"/>
        </patternFill>
      </fill>
    </dxf>
  </rfmt>
  <rfmt sheetId="2" sqref="R366" start="0" length="0">
    <dxf>
      <fill>
        <patternFill patternType="solid">
          <bgColor theme="6" tint="0.59999389629810485"/>
        </patternFill>
      </fill>
    </dxf>
  </rfmt>
  <rfmt sheetId="2" sqref="R367" start="0" length="0">
    <dxf>
      <fill>
        <patternFill patternType="solid">
          <bgColor theme="6" tint="0.59999389629810485"/>
        </patternFill>
      </fill>
    </dxf>
  </rfmt>
  <rfmt sheetId="2" sqref="R368" start="0" length="0">
    <dxf>
      <fill>
        <patternFill patternType="solid">
          <bgColor theme="6" tint="0.59999389629810485"/>
        </patternFill>
      </fill>
    </dxf>
  </rfmt>
  <rfmt sheetId="2" sqref="R369" start="0" length="0">
    <dxf>
      <fill>
        <patternFill patternType="solid">
          <bgColor theme="6" tint="0.59999389629810485"/>
        </patternFill>
      </fill>
    </dxf>
  </rfmt>
  <rfmt sheetId="2" sqref="R370" start="0" length="0">
    <dxf>
      <fill>
        <patternFill patternType="solid">
          <bgColor theme="6" tint="0.59999389629810485"/>
        </patternFill>
      </fill>
    </dxf>
  </rfmt>
  <rfmt sheetId="2" sqref="R371" start="0" length="0">
    <dxf>
      <fill>
        <patternFill patternType="solid">
          <bgColor theme="6" tint="0.59999389629810485"/>
        </patternFill>
      </fill>
    </dxf>
  </rfmt>
  <rfmt sheetId="2" sqref="R372" start="0" length="0">
    <dxf>
      <fill>
        <patternFill patternType="solid">
          <bgColor theme="6" tint="0.59999389629810485"/>
        </patternFill>
      </fill>
    </dxf>
  </rfmt>
  <rfmt sheetId="2" sqref="R373" start="0" length="0">
    <dxf>
      <fill>
        <patternFill patternType="solid">
          <bgColor theme="6" tint="0.59999389629810485"/>
        </patternFill>
      </fill>
    </dxf>
  </rfmt>
  <rfmt sheetId="2" sqref="R374" start="0" length="0">
    <dxf>
      <fill>
        <patternFill patternType="solid">
          <bgColor theme="6" tint="0.59999389629810485"/>
        </patternFill>
      </fill>
    </dxf>
  </rfmt>
  <rfmt sheetId="2" sqref="R375" start="0" length="0">
    <dxf>
      <fill>
        <patternFill patternType="solid">
          <bgColor theme="6" tint="0.59999389629810485"/>
        </patternFill>
      </fill>
    </dxf>
  </rfmt>
  <rfmt sheetId="2" sqref="R376" start="0" length="0">
    <dxf>
      <fill>
        <patternFill patternType="solid">
          <bgColor theme="6" tint="0.59999389629810485"/>
        </patternFill>
      </fill>
    </dxf>
  </rfmt>
  <rfmt sheetId="2" sqref="R377" start="0" length="0">
    <dxf>
      <fill>
        <patternFill patternType="solid">
          <bgColor theme="6" tint="0.59999389629810485"/>
        </patternFill>
      </fill>
    </dxf>
  </rfmt>
  <rfmt sheetId="2" sqref="R378" start="0" length="0">
    <dxf>
      <fill>
        <patternFill patternType="solid">
          <bgColor theme="6" tint="0.59999389629810485"/>
        </patternFill>
      </fill>
    </dxf>
  </rfmt>
  <rfmt sheetId="2" sqref="R379" start="0" length="0">
    <dxf>
      <fill>
        <patternFill patternType="solid">
          <bgColor theme="6" tint="0.59999389629810485"/>
        </patternFill>
      </fill>
    </dxf>
  </rfmt>
  <rfmt sheetId="2" sqref="R380" start="0" length="0">
    <dxf>
      <fill>
        <patternFill patternType="solid">
          <bgColor theme="6" tint="0.59999389629810485"/>
        </patternFill>
      </fill>
    </dxf>
  </rfmt>
  <rfmt sheetId="2" sqref="R381" start="0" length="0">
    <dxf>
      <fill>
        <patternFill patternType="solid">
          <bgColor theme="6" tint="0.59999389629810485"/>
        </patternFill>
      </fill>
    </dxf>
  </rfmt>
  <rfmt sheetId="2" sqref="R382" start="0" length="0">
    <dxf>
      <fill>
        <patternFill patternType="solid">
          <bgColor theme="6" tint="0.59999389629810485"/>
        </patternFill>
      </fill>
    </dxf>
  </rfmt>
  <rfmt sheetId="2" sqref="R383" start="0" length="0">
    <dxf>
      <fill>
        <patternFill patternType="solid">
          <bgColor theme="6" tint="0.59999389629810485"/>
        </patternFill>
      </fill>
    </dxf>
  </rfmt>
  <rfmt sheetId="2" sqref="R384" start="0" length="0">
    <dxf>
      <fill>
        <patternFill patternType="solid">
          <bgColor theme="6" tint="0.59999389629810485"/>
        </patternFill>
      </fill>
    </dxf>
  </rfmt>
  <rfmt sheetId="2" sqref="R385" start="0" length="0">
    <dxf>
      <fill>
        <patternFill patternType="solid">
          <bgColor theme="6" tint="0.59999389629810485"/>
        </patternFill>
      </fill>
    </dxf>
  </rfmt>
  <rfmt sheetId="2" sqref="R386" start="0" length="0">
    <dxf>
      <fill>
        <patternFill patternType="solid">
          <bgColor theme="6" tint="0.59999389629810485"/>
        </patternFill>
      </fill>
    </dxf>
  </rfmt>
  <rfmt sheetId="2" sqref="R387" start="0" length="0">
    <dxf>
      <fill>
        <patternFill patternType="solid">
          <bgColor theme="6" tint="0.59999389629810485"/>
        </patternFill>
      </fill>
    </dxf>
  </rfmt>
  <rfmt sheetId="2" sqref="R3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389" start="0" length="0">
    <dxf>
      <fill>
        <patternFill patternType="solid">
          <bgColor theme="6" tint="0.59999389629810485"/>
        </patternFill>
      </fill>
    </dxf>
  </rfmt>
  <rfmt sheetId="2" sqref="R390" start="0" length="0">
    <dxf>
      <fill>
        <patternFill patternType="solid">
          <bgColor theme="6" tint="0.59999389629810485"/>
        </patternFill>
      </fill>
    </dxf>
  </rfmt>
  <rfmt sheetId="2" sqref="R391" start="0" length="0">
    <dxf>
      <fill>
        <patternFill patternType="solid">
          <bgColor theme="6" tint="0.59999389629810485"/>
        </patternFill>
      </fill>
    </dxf>
  </rfmt>
  <rfmt sheetId="2" sqref="R392" start="0" length="0">
    <dxf>
      <fill>
        <patternFill patternType="solid">
          <bgColor theme="6" tint="0.59999389629810485"/>
        </patternFill>
      </fill>
    </dxf>
  </rfmt>
  <rfmt sheetId="2" sqref="R393" start="0" length="0">
    <dxf>
      <fill>
        <patternFill patternType="solid">
          <bgColor theme="6" tint="0.59999389629810485"/>
        </patternFill>
      </fill>
    </dxf>
  </rfmt>
  <rfmt sheetId="2" sqref="R394" start="0" length="0">
    <dxf>
      <fill>
        <patternFill patternType="solid">
          <bgColor theme="6" tint="0.59999389629810485"/>
        </patternFill>
      </fill>
    </dxf>
  </rfmt>
  <rfmt sheetId="2" sqref="R395" start="0" length="0">
    <dxf>
      <fill>
        <patternFill patternType="solid">
          <bgColor theme="6" tint="0.59999389629810485"/>
        </patternFill>
      </fill>
    </dxf>
  </rfmt>
  <rfmt sheetId="2" sqref="R396" start="0" length="0">
    <dxf>
      <fill>
        <patternFill patternType="solid">
          <bgColor theme="6" tint="0.59999389629810485"/>
        </patternFill>
      </fill>
    </dxf>
  </rfmt>
  <rfmt sheetId="2" sqref="R397" start="0" length="0">
    <dxf>
      <fill>
        <patternFill patternType="solid">
          <bgColor theme="6" tint="0.59999389629810485"/>
        </patternFill>
      </fill>
    </dxf>
  </rfmt>
  <rfmt sheetId="2" sqref="R398" start="0" length="0">
    <dxf>
      <fill>
        <patternFill patternType="solid">
          <bgColor theme="6" tint="0.59999389629810485"/>
        </patternFill>
      </fill>
    </dxf>
  </rfmt>
  <rfmt sheetId="2" sqref="R399" start="0" length="0">
    <dxf>
      <fill>
        <patternFill patternType="solid">
          <bgColor theme="6" tint="0.59999389629810485"/>
        </patternFill>
      </fill>
    </dxf>
  </rfmt>
  <rfmt sheetId="2" sqref="R400" start="0" length="0">
    <dxf>
      <fill>
        <patternFill patternType="solid">
          <bgColor theme="6" tint="0.59999389629810485"/>
        </patternFill>
      </fill>
    </dxf>
  </rfmt>
  <rfmt sheetId="2" sqref="R401" start="0" length="0">
    <dxf>
      <fill>
        <patternFill patternType="solid">
          <bgColor theme="6" tint="0.59999389629810485"/>
        </patternFill>
      </fill>
    </dxf>
  </rfmt>
  <rfmt sheetId="2" sqref="R402" start="0" length="0">
    <dxf>
      <fill>
        <patternFill patternType="solid">
          <bgColor theme="6" tint="0.59999389629810485"/>
        </patternFill>
      </fill>
    </dxf>
  </rfmt>
  <rfmt sheetId="2" sqref="R403" start="0" length="0">
    <dxf>
      <fill>
        <patternFill patternType="solid">
          <bgColor theme="6" tint="0.59999389629810485"/>
        </patternFill>
      </fill>
    </dxf>
  </rfmt>
  <rfmt sheetId="2" sqref="R404" start="0" length="0">
    <dxf>
      <fill>
        <patternFill patternType="solid">
          <bgColor theme="6" tint="0.59999389629810485"/>
        </patternFill>
      </fill>
    </dxf>
  </rfmt>
  <rfmt sheetId="2" sqref="R405" start="0" length="0">
    <dxf>
      <fill>
        <patternFill patternType="solid">
          <bgColor theme="6" tint="0.59999389629810485"/>
        </patternFill>
      </fill>
    </dxf>
  </rfmt>
  <rfmt sheetId="2" sqref="R406" start="0" length="0">
    <dxf>
      <fill>
        <patternFill patternType="solid">
          <bgColor theme="6" tint="0.59999389629810485"/>
        </patternFill>
      </fill>
    </dxf>
  </rfmt>
  <rfmt sheetId="2" sqref="R407" start="0" length="0">
    <dxf>
      <fill>
        <patternFill patternType="solid">
          <bgColor theme="6" tint="0.59999389629810485"/>
        </patternFill>
      </fill>
    </dxf>
  </rfmt>
  <rfmt sheetId="2" sqref="R408" start="0" length="0">
    <dxf>
      <fill>
        <patternFill patternType="solid">
          <bgColor theme="6" tint="0.59999389629810485"/>
        </patternFill>
      </fill>
    </dxf>
  </rfmt>
  <rfmt sheetId="2" sqref="R409" start="0" length="0">
    <dxf>
      <fill>
        <patternFill patternType="solid">
          <bgColor theme="6" tint="0.59999389629810485"/>
        </patternFill>
      </fill>
    </dxf>
  </rfmt>
  <rfmt sheetId="2" sqref="R410" start="0" length="0">
    <dxf>
      <fill>
        <patternFill patternType="solid">
          <bgColor theme="6" tint="0.59999389629810485"/>
        </patternFill>
      </fill>
    </dxf>
  </rfmt>
  <rfmt sheetId="2" sqref="R411" start="0" length="0">
    <dxf>
      <fill>
        <patternFill patternType="solid">
          <bgColor theme="6" tint="0.59999389629810485"/>
        </patternFill>
      </fill>
    </dxf>
  </rfmt>
  <rfmt sheetId="2" sqref="R412" start="0" length="0">
    <dxf>
      <fill>
        <patternFill patternType="solid">
          <bgColor theme="6" tint="0.59999389629810485"/>
        </patternFill>
      </fill>
    </dxf>
  </rfmt>
  <rfmt sheetId="2" sqref="R413" start="0" length="0">
    <dxf>
      <fill>
        <patternFill patternType="solid">
          <bgColor theme="6" tint="0.59999389629810485"/>
        </patternFill>
      </fill>
    </dxf>
  </rfmt>
  <rfmt sheetId="2" sqref="R414" start="0" length="0">
    <dxf>
      <fill>
        <patternFill patternType="solid">
          <bgColor theme="6" tint="0.59999389629810485"/>
        </patternFill>
      </fill>
    </dxf>
  </rfmt>
  <rfmt sheetId="2" sqref="R415" start="0" length="0">
    <dxf>
      <fill>
        <patternFill patternType="solid">
          <bgColor theme="6" tint="0.59999389629810485"/>
        </patternFill>
      </fill>
    </dxf>
  </rfmt>
  <rfmt sheetId="2" sqref="R416" start="0" length="0">
    <dxf>
      <fill>
        <patternFill patternType="solid">
          <bgColor theme="6" tint="0.59999389629810485"/>
        </patternFill>
      </fill>
    </dxf>
  </rfmt>
  <rfmt sheetId="2" sqref="R417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418" start="0" length="0">
    <dxf>
      <fill>
        <patternFill patternType="solid">
          <bgColor theme="6" tint="0.59999389629810485"/>
        </patternFill>
      </fill>
    </dxf>
  </rfmt>
  <rfmt sheetId="2" sqref="R419" start="0" length="0">
    <dxf>
      <fill>
        <patternFill patternType="solid">
          <bgColor theme="6" tint="0.59999389629810485"/>
        </patternFill>
      </fill>
    </dxf>
  </rfmt>
  <rfmt sheetId="2" sqref="R420" start="0" length="0">
    <dxf>
      <fill>
        <patternFill patternType="solid">
          <bgColor theme="6" tint="0.59999389629810485"/>
        </patternFill>
      </fill>
    </dxf>
  </rfmt>
  <rfmt sheetId="2" sqref="R421" start="0" length="0">
    <dxf>
      <fill>
        <patternFill patternType="solid">
          <bgColor theme="6" tint="0.59999389629810485"/>
        </patternFill>
      </fill>
    </dxf>
  </rfmt>
  <rfmt sheetId="2" sqref="R422" start="0" length="0">
    <dxf>
      <fill>
        <patternFill patternType="solid">
          <bgColor theme="6" tint="0.59999389629810485"/>
        </patternFill>
      </fill>
    </dxf>
  </rfmt>
  <rfmt sheetId="2" sqref="R423" start="0" length="0">
    <dxf>
      <fill>
        <patternFill patternType="solid">
          <bgColor theme="6" tint="0.59999389629810485"/>
        </patternFill>
      </fill>
    </dxf>
  </rfmt>
  <rfmt sheetId="2" sqref="R424" start="0" length="0">
    <dxf>
      <fill>
        <patternFill patternType="solid">
          <bgColor theme="6" tint="0.59999389629810485"/>
        </patternFill>
      </fill>
    </dxf>
  </rfmt>
  <rfmt sheetId="2" sqref="R425" start="0" length="0">
    <dxf>
      <fill>
        <patternFill patternType="solid">
          <bgColor theme="6" tint="0.59999389629810485"/>
        </patternFill>
      </fill>
    </dxf>
  </rfmt>
  <rfmt sheetId="2" sqref="R426" start="0" length="0">
    <dxf>
      <fill>
        <patternFill patternType="solid">
          <bgColor theme="6" tint="0.59999389629810485"/>
        </patternFill>
      </fill>
    </dxf>
  </rfmt>
  <rfmt sheetId="2" sqref="R427" start="0" length="0">
    <dxf>
      <fill>
        <patternFill patternType="solid">
          <bgColor theme="6" tint="0.59999389629810485"/>
        </patternFill>
      </fill>
    </dxf>
  </rfmt>
  <rfmt sheetId="2" sqref="R428" start="0" length="0">
    <dxf>
      <fill>
        <patternFill patternType="solid">
          <bgColor theme="6" tint="0.59999389629810485"/>
        </patternFill>
      </fill>
    </dxf>
  </rfmt>
  <rfmt sheetId="2" sqref="R429" start="0" length="0">
    <dxf>
      <fill>
        <patternFill patternType="solid">
          <bgColor theme="6" tint="0.59999389629810485"/>
        </patternFill>
      </fill>
    </dxf>
  </rfmt>
  <rfmt sheetId="2" sqref="R430" start="0" length="0">
    <dxf>
      <fill>
        <patternFill patternType="solid">
          <bgColor theme="6" tint="0.59999389629810485"/>
        </patternFill>
      </fill>
    </dxf>
  </rfmt>
  <rfmt sheetId="2" sqref="R431" start="0" length="0">
    <dxf>
      <fill>
        <patternFill patternType="solid">
          <bgColor theme="6" tint="0.59999389629810485"/>
        </patternFill>
      </fill>
    </dxf>
  </rfmt>
  <rfmt sheetId="2" sqref="R432" start="0" length="0">
    <dxf>
      <fill>
        <patternFill patternType="solid">
          <bgColor theme="6" tint="0.59999389629810485"/>
        </patternFill>
      </fill>
    </dxf>
  </rfmt>
  <rfmt sheetId="2" sqref="R433" start="0" length="0">
    <dxf>
      <fill>
        <patternFill patternType="solid">
          <bgColor theme="6" tint="0.59999389629810485"/>
        </patternFill>
      </fill>
    </dxf>
  </rfmt>
  <rfmt sheetId="2" sqref="R434" start="0" length="0">
    <dxf>
      <fill>
        <patternFill patternType="solid">
          <bgColor theme="6" tint="0.59999389629810485"/>
        </patternFill>
      </fill>
    </dxf>
  </rfmt>
  <rfmt sheetId="2" sqref="R435" start="0" length="0">
    <dxf>
      <fill>
        <patternFill patternType="solid">
          <bgColor theme="6" tint="0.59999389629810485"/>
        </patternFill>
      </fill>
    </dxf>
  </rfmt>
  <rfmt sheetId="2" sqref="R436" start="0" length="0">
    <dxf>
      <fill>
        <patternFill patternType="solid">
          <bgColor theme="6" tint="0.59999389629810485"/>
        </patternFill>
      </fill>
    </dxf>
  </rfmt>
  <rfmt sheetId="2" sqref="R437" start="0" length="0">
    <dxf>
      <fill>
        <patternFill patternType="solid">
          <bgColor theme="6" tint="0.59999389629810485"/>
        </patternFill>
      </fill>
    </dxf>
  </rfmt>
  <rfmt sheetId="2" sqref="R438" start="0" length="0">
    <dxf>
      <fill>
        <patternFill patternType="solid">
          <bgColor theme="6" tint="0.59999389629810485"/>
        </patternFill>
      </fill>
    </dxf>
  </rfmt>
  <rfmt sheetId="2" sqref="R439" start="0" length="0">
    <dxf>
      <fill>
        <patternFill patternType="solid">
          <bgColor theme="6" tint="0.59999389629810485"/>
        </patternFill>
      </fill>
    </dxf>
  </rfmt>
  <rfmt sheetId="2" sqref="R440" start="0" length="0">
    <dxf>
      <fill>
        <patternFill patternType="solid">
          <bgColor theme="6" tint="0.59999389629810485"/>
        </patternFill>
      </fill>
    </dxf>
  </rfmt>
  <rfmt sheetId="2" sqref="R441" start="0" length="0">
    <dxf>
      <fill>
        <patternFill patternType="solid">
          <bgColor theme="6" tint="0.59999389629810485"/>
        </patternFill>
      </fill>
    </dxf>
  </rfmt>
  <rfmt sheetId="2" sqref="R442" start="0" length="0">
    <dxf>
      <fill>
        <patternFill patternType="solid">
          <bgColor theme="6" tint="0.59999389629810485"/>
        </patternFill>
      </fill>
    </dxf>
  </rfmt>
  <rfmt sheetId="2" sqref="R443" start="0" length="0">
    <dxf>
      <fill>
        <patternFill patternType="solid">
          <bgColor theme="6" tint="0.59999389629810485"/>
        </patternFill>
      </fill>
    </dxf>
  </rfmt>
  <rfmt sheetId="2" sqref="R444" start="0" length="0">
    <dxf>
      <fill>
        <patternFill patternType="solid">
          <bgColor theme="6" tint="0.59999389629810485"/>
        </patternFill>
      </fill>
    </dxf>
  </rfmt>
  <rfmt sheetId="2" sqref="R445" start="0" length="0">
    <dxf>
      <fill>
        <patternFill patternType="solid">
          <bgColor theme="6" tint="0.59999389629810485"/>
        </patternFill>
      </fill>
    </dxf>
  </rfmt>
  <rfmt sheetId="2" sqref="R446" start="0" length="0">
    <dxf>
      <fill>
        <patternFill patternType="solid">
          <bgColor theme="6" tint="0.59999389629810485"/>
        </patternFill>
      </fill>
    </dxf>
  </rfmt>
  <rfmt sheetId="2" sqref="R447" start="0" length="0">
    <dxf>
      <fill>
        <patternFill patternType="solid">
          <bgColor theme="6" tint="0.59999389629810485"/>
        </patternFill>
      </fill>
    </dxf>
  </rfmt>
  <rfmt sheetId="2" sqref="R448" start="0" length="0">
    <dxf>
      <fill>
        <patternFill patternType="solid">
          <bgColor theme="6" tint="0.59999389629810485"/>
        </patternFill>
      </fill>
    </dxf>
  </rfmt>
  <rfmt sheetId="2" sqref="R449" start="0" length="0">
    <dxf>
      <fill>
        <patternFill patternType="solid">
          <bgColor theme="6" tint="0.59999389629810485"/>
        </patternFill>
      </fill>
    </dxf>
  </rfmt>
  <rfmt sheetId="2" sqref="R450" start="0" length="0">
    <dxf>
      <fill>
        <patternFill patternType="solid">
          <bgColor theme="6" tint="0.59999389629810485"/>
        </patternFill>
      </fill>
    </dxf>
  </rfmt>
  <rfmt sheetId="2" sqref="R451" start="0" length="0">
    <dxf>
      <fill>
        <patternFill patternType="solid">
          <bgColor theme="6" tint="0.59999389629810485"/>
        </patternFill>
      </fill>
    </dxf>
  </rfmt>
  <rfmt sheetId="2" sqref="R452" start="0" length="0">
    <dxf>
      <fill>
        <patternFill patternType="solid">
          <bgColor theme="6" tint="0.59999389629810485"/>
        </patternFill>
      </fill>
    </dxf>
  </rfmt>
  <rfmt sheetId="2" sqref="R453" start="0" length="0">
    <dxf>
      <fill>
        <patternFill patternType="solid">
          <bgColor theme="6" tint="0.59999389629810485"/>
        </patternFill>
      </fill>
    </dxf>
  </rfmt>
  <rfmt sheetId="2" sqref="R454" start="0" length="0">
    <dxf>
      <fill>
        <patternFill patternType="solid">
          <bgColor theme="6" tint="0.59999389629810485"/>
        </patternFill>
      </fill>
    </dxf>
  </rfmt>
  <rfmt sheetId="2" sqref="R455" start="0" length="0">
    <dxf>
      <fill>
        <patternFill patternType="solid">
          <bgColor theme="6" tint="0.59999389629810485"/>
        </patternFill>
      </fill>
    </dxf>
  </rfmt>
  <rfmt sheetId="2" sqref="R456" start="0" length="0">
    <dxf>
      <fill>
        <patternFill patternType="solid">
          <bgColor theme="6" tint="0.59999389629810485"/>
        </patternFill>
      </fill>
    </dxf>
  </rfmt>
  <rfmt sheetId="2" sqref="R457" start="0" length="0">
    <dxf>
      <fill>
        <patternFill patternType="solid">
          <bgColor theme="6" tint="0.59999389629810485"/>
        </patternFill>
      </fill>
    </dxf>
  </rfmt>
  <rfmt sheetId="2" sqref="R458" start="0" length="0">
    <dxf>
      <fill>
        <patternFill patternType="solid">
          <bgColor theme="6" tint="0.59999389629810485"/>
        </patternFill>
      </fill>
    </dxf>
  </rfmt>
  <rfmt sheetId="2" sqref="R459" start="0" length="0">
    <dxf>
      <fill>
        <patternFill patternType="solid">
          <bgColor theme="6" tint="0.59999389629810485"/>
        </patternFill>
      </fill>
    </dxf>
  </rfmt>
  <rfmt sheetId="2" sqref="R460" start="0" length="0">
    <dxf>
      <fill>
        <patternFill patternType="solid">
          <bgColor theme="6" tint="0.59999389629810485"/>
        </patternFill>
      </fill>
    </dxf>
  </rfmt>
  <rfmt sheetId="2" sqref="R461" start="0" length="0">
    <dxf>
      <fill>
        <patternFill patternType="solid">
          <bgColor theme="6" tint="0.59999389629810485"/>
        </patternFill>
      </fill>
    </dxf>
  </rfmt>
  <rfmt sheetId="2" sqref="R462" start="0" length="0">
    <dxf>
      <fill>
        <patternFill patternType="solid">
          <bgColor theme="6" tint="0.59999389629810485"/>
        </patternFill>
      </fill>
    </dxf>
  </rfmt>
  <rfmt sheetId="2" sqref="R463" start="0" length="0">
    <dxf>
      <fill>
        <patternFill patternType="solid">
          <bgColor theme="6" tint="0.59999389629810485"/>
        </patternFill>
      </fill>
    </dxf>
  </rfmt>
  <rfmt sheetId="2" sqref="R464" start="0" length="0">
    <dxf>
      <fill>
        <patternFill patternType="solid">
          <bgColor theme="6" tint="0.59999389629810485"/>
        </patternFill>
      </fill>
    </dxf>
  </rfmt>
  <rfmt sheetId="2" sqref="R465" start="0" length="0">
    <dxf>
      <fill>
        <patternFill patternType="solid">
          <bgColor theme="6" tint="0.59999389629810485"/>
        </patternFill>
      </fill>
    </dxf>
  </rfmt>
  <rfmt sheetId="2" sqref="R466" start="0" length="0">
    <dxf>
      <fill>
        <patternFill patternType="solid">
          <bgColor theme="6" tint="0.59999389629810485"/>
        </patternFill>
      </fill>
    </dxf>
  </rfmt>
  <rfmt sheetId="2" sqref="R467" start="0" length="0">
    <dxf>
      <fill>
        <patternFill patternType="solid">
          <bgColor theme="6" tint="0.59999389629810485"/>
        </patternFill>
      </fill>
    </dxf>
  </rfmt>
  <rfmt sheetId="2" sqref="R468" start="0" length="0">
    <dxf>
      <fill>
        <patternFill patternType="solid">
          <bgColor theme="6" tint="0.59999389629810485"/>
        </patternFill>
      </fill>
    </dxf>
  </rfmt>
  <rfmt sheetId="2" sqref="R469" start="0" length="0">
    <dxf>
      <fill>
        <patternFill patternType="solid">
          <bgColor theme="6" tint="0.59999389629810485"/>
        </patternFill>
      </fill>
    </dxf>
  </rfmt>
  <rfmt sheetId="2" sqref="R470" start="0" length="0">
    <dxf>
      <fill>
        <patternFill patternType="solid">
          <bgColor theme="6" tint="0.59999389629810485"/>
        </patternFill>
      </fill>
    </dxf>
  </rfmt>
  <rfmt sheetId="2" sqref="R471" start="0" length="0">
    <dxf>
      <fill>
        <patternFill patternType="solid">
          <bgColor theme="6" tint="0.59999389629810485"/>
        </patternFill>
      </fill>
    </dxf>
  </rfmt>
  <rfmt sheetId="2" sqref="R472" start="0" length="0">
    <dxf>
      <fill>
        <patternFill patternType="solid">
          <bgColor theme="6" tint="0.59999389629810485"/>
        </patternFill>
      </fill>
    </dxf>
  </rfmt>
  <rfmt sheetId="2" sqref="R47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474" start="0" length="0">
    <dxf>
      <fill>
        <patternFill patternType="solid">
          <bgColor theme="6" tint="0.59999389629810485"/>
        </patternFill>
      </fill>
    </dxf>
  </rfmt>
  <rfmt sheetId="2" sqref="R475" start="0" length="0">
    <dxf>
      <fill>
        <patternFill patternType="solid">
          <bgColor theme="6" tint="0.59999389629810485"/>
        </patternFill>
      </fill>
    </dxf>
  </rfmt>
  <rfmt sheetId="2" sqref="R476" start="0" length="0">
    <dxf>
      <fill>
        <patternFill patternType="solid">
          <bgColor theme="6" tint="0.59999389629810485"/>
        </patternFill>
      </fill>
    </dxf>
  </rfmt>
  <rfmt sheetId="2" sqref="R477" start="0" length="0">
    <dxf>
      <fill>
        <patternFill patternType="solid">
          <bgColor theme="6" tint="0.59999389629810485"/>
        </patternFill>
      </fill>
    </dxf>
  </rfmt>
  <rfmt sheetId="2" sqref="R478" start="0" length="0">
    <dxf>
      <fill>
        <patternFill patternType="solid">
          <bgColor theme="6" tint="0.59999389629810485"/>
        </patternFill>
      </fill>
    </dxf>
  </rfmt>
  <rfmt sheetId="2" sqref="R479" start="0" length="0">
    <dxf>
      <fill>
        <patternFill patternType="solid">
          <bgColor theme="6" tint="0.59999389629810485"/>
        </patternFill>
      </fill>
    </dxf>
  </rfmt>
  <rfmt sheetId="2" sqref="R480" start="0" length="0">
    <dxf>
      <fill>
        <patternFill patternType="solid">
          <bgColor theme="6" tint="0.59999389629810485"/>
        </patternFill>
      </fill>
    </dxf>
  </rfmt>
  <rfmt sheetId="2" sqref="R481" start="0" length="0">
    <dxf>
      <fill>
        <patternFill patternType="solid">
          <bgColor theme="6" tint="0.59999389629810485"/>
        </patternFill>
      </fill>
    </dxf>
  </rfmt>
  <rfmt sheetId="2" sqref="R482" start="0" length="0">
    <dxf>
      <fill>
        <patternFill patternType="solid">
          <bgColor theme="6" tint="0.59999389629810485"/>
        </patternFill>
      </fill>
    </dxf>
  </rfmt>
  <rfmt sheetId="2" sqref="R483" start="0" length="0">
    <dxf>
      <fill>
        <patternFill patternType="solid">
          <bgColor theme="6" tint="0.59999389629810485"/>
        </patternFill>
      </fill>
    </dxf>
  </rfmt>
  <rfmt sheetId="2" sqref="R484" start="0" length="0">
    <dxf>
      <fill>
        <patternFill patternType="solid">
          <bgColor theme="6" tint="0.59999389629810485"/>
        </patternFill>
      </fill>
    </dxf>
  </rfmt>
  <rfmt sheetId="2" sqref="R485" start="0" length="0">
    <dxf>
      <fill>
        <patternFill patternType="solid">
          <bgColor theme="6" tint="0.59999389629810485"/>
        </patternFill>
      </fill>
    </dxf>
  </rfmt>
  <rfmt sheetId="2" sqref="R486" start="0" length="0">
    <dxf>
      <fill>
        <patternFill patternType="solid">
          <bgColor theme="6" tint="0.59999389629810485"/>
        </patternFill>
      </fill>
    </dxf>
  </rfmt>
  <rfmt sheetId="2" sqref="R487" start="0" length="0">
    <dxf>
      <fill>
        <patternFill patternType="solid">
          <bgColor theme="6" tint="0.59999389629810485"/>
        </patternFill>
      </fill>
    </dxf>
  </rfmt>
  <rfmt sheetId="2" sqref="R488" start="0" length="0">
    <dxf>
      <fill>
        <patternFill patternType="solid">
          <bgColor theme="6" tint="0.59999389629810485"/>
        </patternFill>
      </fill>
    </dxf>
  </rfmt>
  <rfmt sheetId="2" sqref="R489" start="0" length="0">
    <dxf>
      <fill>
        <patternFill patternType="solid">
          <bgColor theme="6" tint="0.59999389629810485"/>
        </patternFill>
      </fill>
    </dxf>
  </rfmt>
  <rfmt sheetId="2" sqref="R490" start="0" length="0">
    <dxf>
      <fill>
        <patternFill patternType="solid">
          <bgColor theme="6" tint="0.59999389629810485"/>
        </patternFill>
      </fill>
    </dxf>
  </rfmt>
  <rfmt sheetId="2" sqref="R491" start="0" length="0">
    <dxf>
      <fill>
        <patternFill patternType="solid">
          <bgColor theme="6" tint="0.59999389629810485"/>
        </patternFill>
      </fill>
    </dxf>
  </rfmt>
  <rfmt sheetId="2" sqref="R492" start="0" length="0">
    <dxf>
      <fill>
        <patternFill patternType="solid">
          <bgColor theme="6" tint="0.59999389629810485"/>
        </patternFill>
      </fill>
    </dxf>
  </rfmt>
  <rfmt sheetId="2" sqref="R493" start="0" length="0">
    <dxf>
      <fill>
        <patternFill patternType="solid">
          <bgColor theme="6" tint="0.59999389629810485"/>
        </patternFill>
      </fill>
    </dxf>
  </rfmt>
  <rfmt sheetId="2" sqref="R494" start="0" length="0">
    <dxf>
      <fill>
        <patternFill patternType="solid">
          <bgColor theme="6" tint="0.59999389629810485"/>
        </patternFill>
      </fill>
    </dxf>
  </rfmt>
  <rfmt sheetId="2" sqref="R495" start="0" length="0">
    <dxf>
      <fill>
        <patternFill patternType="solid">
          <bgColor theme="6" tint="0.59999389629810485"/>
        </patternFill>
      </fill>
    </dxf>
  </rfmt>
  <rfmt sheetId="2" sqref="R496" start="0" length="0">
    <dxf>
      <fill>
        <patternFill patternType="solid">
          <bgColor theme="6" tint="0.59999389629810485"/>
        </patternFill>
      </fill>
    </dxf>
  </rfmt>
  <rfmt sheetId="2" sqref="R497" start="0" length="0">
    <dxf>
      <fill>
        <patternFill patternType="solid">
          <bgColor theme="6" tint="0.59999389629810485"/>
        </patternFill>
      </fill>
    </dxf>
  </rfmt>
  <rfmt sheetId="2" sqref="R498" start="0" length="0">
    <dxf>
      <fill>
        <patternFill patternType="solid">
          <bgColor theme="6" tint="0.59999389629810485"/>
        </patternFill>
      </fill>
    </dxf>
  </rfmt>
  <rfmt sheetId="2" sqref="R499" start="0" length="0">
    <dxf>
      <fill>
        <patternFill patternType="solid">
          <bgColor theme="6" tint="0.59999389629810485"/>
        </patternFill>
      </fill>
    </dxf>
  </rfmt>
  <rfmt sheetId="2" sqref="R500" start="0" length="0">
    <dxf>
      <fill>
        <patternFill patternType="solid">
          <bgColor theme="6" tint="0.59999389629810485"/>
        </patternFill>
      </fill>
    </dxf>
  </rfmt>
  <rfmt sheetId="2" sqref="R501" start="0" length="0">
    <dxf>
      <fill>
        <patternFill patternType="solid">
          <bgColor theme="6" tint="0.59999389629810485"/>
        </patternFill>
      </fill>
    </dxf>
  </rfmt>
  <rfmt sheetId="2" sqref="R502" start="0" length="0">
    <dxf>
      <fill>
        <patternFill patternType="solid">
          <bgColor theme="6" tint="0.59999389629810485"/>
        </patternFill>
      </fill>
    </dxf>
  </rfmt>
  <rfmt sheetId="2" sqref="R503" start="0" length="0">
    <dxf>
      <fill>
        <patternFill patternType="solid">
          <bgColor theme="6" tint="0.59999389629810485"/>
        </patternFill>
      </fill>
    </dxf>
  </rfmt>
  <rfmt sheetId="2" sqref="R504" start="0" length="0">
    <dxf>
      <fill>
        <patternFill patternType="solid">
          <bgColor theme="6" tint="0.59999389629810485"/>
        </patternFill>
      </fill>
    </dxf>
  </rfmt>
  <rfmt sheetId="2" sqref="R505" start="0" length="0">
    <dxf>
      <fill>
        <patternFill patternType="solid">
          <bgColor theme="6" tint="0.59999389629810485"/>
        </patternFill>
      </fill>
    </dxf>
  </rfmt>
  <rfmt sheetId="2" sqref="R506" start="0" length="0">
    <dxf>
      <fill>
        <patternFill patternType="solid">
          <bgColor theme="6" tint="0.59999389629810485"/>
        </patternFill>
      </fill>
    </dxf>
  </rfmt>
  <rfmt sheetId="2" sqref="R507" start="0" length="0">
    <dxf>
      <fill>
        <patternFill patternType="solid">
          <bgColor theme="6" tint="0.59999389629810485"/>
        </patternFill>
      </fill>
    </dxf>
  </rfmt>
  <rfmt sheetId="2" sqref="R508" start="0" length="0">
    <dxf>
      <fill>
        <patternFill patternType="solid">
          <bgColor theme="6" tint="0.59999389629810485"/>
        </patternFill>
      </fill>
    </dxf>
  </rfmt>
  <rfmt sheetId="2" sqref="R50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510" start="0" length="0">
    <dxf>
      <fill>
        <patternFill patternType="solid">
          <bgColor theme="6" tint="0.59999389629810485"/>
        </patternFill>
      </fill>
    </dxf>
  </rfmt>
  <rfmt sheetId="2" sqref="R511" start="0" length="0">
    <dxf>
      <fill>
        <patternFill patternType="solid">
          <bgColor theme="6" tint="0.59999389629810485"/>
        </patternFill>
      </fill>
    </dxf>
  </rfmt>
  <rfmt sheetId="2" sqref="R512" start="0" length="0">
    <dxf>
      <fill>
        <patternFill patternType="solid">
          <bgColor theme="6" tint="0.59999389629810485"/>
        </patternFill>
      </fill>
    </dxf>
  </rfmt>
  <rfmt sheetId="2" sqref="R513" start="0" length="0">
    <dxf>
      <fill>
        <patternFill patternType="solid">
          <bgColor theme="6" tint="0.59999389629810485"/>
        </patternFill>
      </fill>
    </dxf>
  </rfmt>
  <rfmt sheetId="2" sqref="R514" start="0" length="0">
    <dxf>
      <fill>
        <patternFill patternType="solid">
          <bgColor theme="6" tint="0.59999389629810485"/>
        </patternFill>
      </fill>
    </dxf>
  </rfmt>
  <rfmt sheetId="2" sqref="R515" start="0" length="0">
    <dxf>
      <fill>
        <patternFill patternType="solid">
          <bgColor theme="6" tint="0.59999389629810485"/>
        </patternFill>
      </fill>
    </dxf>
  </rfmt>
  <rfmt sheetId="2" sqref="R516" start="0" length="0">
    <dxf>
      <fill>
        <patternFill patternType="solid">
          <bgColor theme="6" tint="0.59999389629810485"/>
        </patternFill>
      </fill>
    </dxf>
  </rfmt>
  <rfmt sheetId="2" sqref="R517" start="0" length="0">
    <dxf>
      <fill>
        <patternFill patternType="solid">
          <bgColor theme="6" tint="0.59999389629810485"/>
        </patternFill>
      </fill>
    </dxf>
  </rfmt>
  <rfmt sheetId="2" sqref="R518" start="0" length="0">
    <dxf>
      <fill>
        <patternFill patternType="solid">
          <bgColor theme="6" tint="0.59999389629810485"/>
        </patternFill>
      </fill>
    </dxf>
  </rfmt>
  <rfmt sheetId="2" sqref="R519" start="0" length="0">
    <dxf>
      <fill>
        <patternFill patternType="solid">
          <bgColor theme="6" tint="0.59999389629810485"/>
        </patternFill>
      </fill>
    </dxf>
  </rfmt>
  <rfmt sheetId="2" sqref="R520" start="0" length="0">
    <dxf>
      <fill>
        <patternFill patternType="solid">
          <bgColor theme="6" tint="0.59999389629810485"/>
        </patternFill>
      </fill>
    </dxf>
  </rfmt>
  <rfmt sheetId="2" sqref="R521" start="0" length="0">
    <dxf>
      <fill>
        <patternFill patternType="solid">
          <bgColor theme="6" tint="0.59999389629810485"/>
        </patternFill>
      </fill>
    </dxf>
  </rfmt>
  <rfmt sheetId="2" sqref="R522" start="0" length="0">
    <dxf>
      <fill>
        <patternFill patternType="solid">
          <bgColor theme="6" tint="0.59999389629810485"/>
        </patternFill>
      </fill>
    </dxf>
  </rfmt>
  <rfmt sheetId="2" sqref="R52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R524" start="0" length="0">
    <dxf>
      <fill>
        <patternFill patternType="solid">
          <bgColor theme="6" tint="0.59999389629810485"/>
        </patternFill>
      </fill>
    </dxf>
  </rfmt>
  <rfmt sheetId="2" sqref="R525" start="0" length="0">
    <dxf>
      <fill>
        <patternFill patternType="solid">
          <bgColor theme="6" tint="0.59999389629810485"/>
        </patternFill>
      </fill>
    </dxf>
  </rfmt>
  <rfmt sheetId="2" sqref="R526" start="0" length="0">
    <dxf>
      <fill>
        <patternFill patternType="solid">
          <bgColor theme="6" tint="0.59999389629810485"/>
        </patternFill>
      </fill>
    </dxf>
  </rfmt>
  <rfmt sheetId="2" sqref="R527" start="0" length="0">
    <dxf>
      <fill>
        <patternFill patternType="solid">
          <bgColor theme="6" tint="0.59999389629810485"/>
        </patternFill>
      </fill>
    </dxf>
  </rfmt>
  <rfmt sheetId="2" sqref="S8" start="0" length="0">
    <dxf>
      <fill>
        <patternFill patternType="solid">
          <bgColor theme="6" tint="0.59999389629810485"/>
        </patternFill>
      </fill>
    </dxf>
  </rfmt>
  <rfmt sheetId="2" sqref="S9" start="0" length="0">
    <dxf>
      <fill>
        <patternFill patternType="solid">
          <bgColor theme="6" tint="0.59999389629810485"/>
        </patternFill>
      </fill>
    </dxf>
  </rfmt>
  <rfmt sheetId="2" sqref="S10" start="0" length="0">
    <dxf>
      <fill>
        <patternFill patternType="solid">
          <bgColor theme="6" tint="0.59999389629810485"/>
        </patternFill>
      </fill>
    </dxf>
  </rfmt>
  <rfmt sheetId="2" sqref="S11" start="0" length="0">
    <dxf>
      <fill>
        <patternFill patternType="solid">
          <bgColor theme="6" tint="0.59999389629810485"/>
        </patternFill>
      </fill>
    </dxf>
  </rfmt>
  <rfmt sheetId="2" sqref="S12" start="0" length="0">
    <dxf>
      <fill>
        <patternFill patternType="solid">
          <bgColor theme="6" tint="0.59999389629810485"/>
        </patternFill>
      </fill>
    </dxf>
  </rfmt>
  <rfmt sheetId="2" sqref="S13" start="0" length="0">
    <dxf>
      <fill>
        <patternFill patternType="solid">
          <bgColor theme="6" tint="0.59999389629810485"/>
        </patternFill>
      </fill>
    </dxf>
  </rfmt>
  <rfmt sheetId="2" sqref="S14" start="0" length="0">
    <dxf>
      <fill>
        <patternFill patternType="solid">
          <bgColor theme="6" tint="0.59999389629810485"/>
        </patternFill>
      </fill>
    </dxf>
  </rfmt>
  <rfmt sheetId="2" sqref="S15" start="0" length="0">
    <dxf>
      <fill>
        <patternFill patternType="solid">
          <bgColor theme="6" tint="0.59999389629810485"/>
        </patternFill>
      </fill>
    </dxf>
  </rfmt>
  <rfmt sheetId="2" sqref="S16" start="0" length="0">
    <dxf>
      <fill>
        <patternFill patternType="solid">
          <bgColor theme="6" tint="0.59999389629810485"/>
        </patternFill>
      </fill>
    </dxf>
  </rfmt>
  <rfmt sheetId="2" sqref="S17" start="0" length="0">
    <dxf>
      <fill>
        <patternFill patternType="solid">
          <bgColor theme="6" tint="0.59999389629810485"/>
        </patternFill>
      </fill>
    </dxf>
  </rfmt>
  <rfmt sheetId="2" sqref="S18" start="0" length="0">
    <dxf>
      <fill>
        <patternFill patternType="solid">
          <bgColor theme="6" tint="0.59999389629810485"/>
        </patternFill>
      </fill>
    </dxf>
  </rfmt>
  <rfmt sheetId="2" sqref="S19" start="0" length="0">
    <dxf>
      <fill>
        <patternFill patternType="solid">
          <bgColor theme="6" tint="0.59999389629810485"/>
        </patternFill>
      </fill>
    </dxf>
  </rfmt>
  <rfmt sheetId="2" sqref="S20" start="0" length="0">
    <dxf>
      <fill>
        <patternFill patternType="solid">
          <bgColor theme="6" tint="0.59999389629810485"/>
        </patternFill>
      </fill>
    </dxf>
  </rfmt>
  <rfmt sheetId="2" sqref="S21" start="0" length="0">
    <dxf>
      <fill>
        <patternFill patternType="solid">
          <bgColor theme="6" tint="0.59999389629810485"/>
        </patternFill>
      </fill>
    </dxf>
  </rfmt>
  <rfmt sheetId="2" sqref="S22" start="0" length="0">
    <dxf>
      <fill>
        <patternFill patternType="solid">
          <bgColor theme="6" tint="0.59999389629810485"/>
        </patternFill>
      </fill>
    </dxf>
  </rfmt>
  <rfmt sheetId="2" sqref="S23" start="0" length="0">
    <dxf>
      <fill>
        <patternFill patternType="solid">
          <bgColor theme="6" tint="0.59999389629810485"/>
        </patternFill>
      </fill>
    </dxf>
  </rfmt>
  <rfmt sheetId="2" sqref="S24" start="0" length="0">
    <dxf>
      <fill>
        <patternFill patternType="solid">
          <bgColor theme="6" tint="0.59999389629810485"/>
        </patternFill>
      </fill>
    </dxf>
  </rfmt>
  <rfmt sheetId="2" sqref="S25" start="0" length="0">
    <dxf>
      <fill>
        <patternFill patternType="solid">
          <bgColor theme="6" tint="0.59999389629810485"/>
        </patternFill>
      </fill>
    </dxf>
  </rfmt>
  <rfmt sheetId="2" sqref="S26" start="0" length="0">
    <dxf>
      <fill>
        <patternFill patternType="solid">
          <bgColor theme="6" tint="0.59999389629810485"/>
        </patternFill>
      </fill>
    </dxf>
  </rfmt>
  <rfmt sheetId="2" sqref="S27" start="0" length="0">
    <dxf>
      <fill>
        <patternFill patternType="solid">
          <bgColor theme="6" tint="0.59999389629810485"/>
        </patternFill>
      </fill>
    </dxf>
  </rfmt>
  <rfmt sheetId="2" sqref="S28" start="0" length="0">
    <dxf>
      <fill>
        <patternFill patternType="solid">
          <bgColor theme="6" tint="0.59999389629810485"/>
        </patternFill>
      </fill>
    </dxf>
  </rfmt>
  <rfmt sheetId="2" sqref="S29" start="0" length="0">
    <dxf>
      <fill>
        <patternFill patternType="solid">
          <bgColor theme="6" tint="0.59999389629810485"/>
        </patternFill>
      </fill>
    </dxf>
  </rfmt>
  <rfmt sheetId="2" sqref="S30" start="0" length="0">
    <dxf>
      <fill>
        <patternFill patternType="solid">
          <bgColor theme="6" tint="0.59999389629810485"/>
        </patternFill>
      </fill>
    </dxf>
  </rfmt>
  <rfmt sheetId="2" sqref="S31" start="0" length="0">
    <dxf>
      <fill>
        <patternFill patternType="solid">
          <bgColor theme="6" tint="0.59999389629810485"/>
        </patternFill>
      </fill>
    </dxf>
  </rfmt>
  <rfmt sheetId="2" sqref="S32" start="0" length="0">
    <dxf>
      <fill>
        <patternFill patternType="solid">
          <bgColor theme="6" tint="0.59999389629810485"/>
        </patternFill>
      </fill>
    </dxf>
  </rfmt>
  <rfmt sheetId="2" sqref="S33" start="0" length="0">
    <dxf>
      <fill>
        <patternFill patternType="solid">
          <bgColor theme="6" tint="0.59999389629810485"/>
        </patternFill>
      </fill>
    </dxf>
  </rfmt>
  <rfmt sheetId="2" sqref="S34" start="0" length="0">
    <dxf>
      <fill>
        <patternFill patternType="solid">
          <bgColor theme="6" tint="0.59999389629810485"/>
        </patternFill>
      </fill>
    </dxf>
  </rfmt>
  <rfmt sheetId="2" sqref="S35" start="0" length="0">
    <dxf>
      <fill>
        <patternFill patternType="solid">
          <bgColor theme="6" tint="0.59999389629810485"/>
        </patternFill>
      </fill>
    </dxf>
  </rfmt>
  <rfmt sheetId="2" sqref="S36" start="0" length="0">
    <dxf>
      <fill>
        <patternFill patternType="solid">
          <bgColor theme="6" tint="0.59999389629810485"/>
        </patternFill>
      </fill>
    </dxf>
  </rfmt>
  <rfmt sheetId="2" sqref="S37" start="0" length="0">
    <dxf>
      <fill>
        <patternFill patternType="solid">
          <bgColor theme="6" tint="0.59999389629810485"/>
        </patternFill>
      </fill>
    </dxf>
  </rfmt>
  <rfmt sheetId="2" sqref="S38" start="0" length="0">
    <dxf>
      <fill>
        <patternFill patternType="solid">
          <bgColor theme="6" tint="0.59999389629810485"/>
        </patternFill>
      </fill>
    </dxf>
  </rfmt>
  <rfmt sheetId="2" sqref="S39" start="0" length="0">
    <dxf>
      <fill>
        <patternFill patternType="solid">
          <bgColor theme="6" tint="0.59999389629810485"/>
        </patternFill>
      </fill>
    </dxf>
  </rfmt>
  <rfmt sheetId="2" sqref="S40" start="0" length="0">
    <dxf>
      <fill>
        <patternFill patternType="solid">
          <bgColor theme="6" tint="0.59999389629810485"/>
        </patternFill>
      </fill>
    </dxf>
  </rfmt>
  <rfmt sheetId="2" sqref="S41" start="0" length="0">
    <dxf>
      <fill>
        <patternFill patternType="solid">
          <bgColor theme="6" tint="0.59999389629810485"/>
        </patternFill>
      </fill>
    </dxf>
  </rfmt>
  <rfmt sheetId="2" sqref="S42" start="0" length="0">
    <dxf>
      <fill>
        <patternFill patternType="solid">
          <bgColor theme="6" tint="0.59999389629810485"/>
        </patternFill>
      </fill>
    </dxf>
  </rfmt>
  <rfmt sheetId="2" sqref="S43" start="0" length="0">
    <dxf>
      <fill>
        <patternFill patternType="solid">
          <bgColor theme="6" tint="0.59999389629810485"/>
        </patternFill>
      </fill>
    </dxf>
  </rfmt>
  <rfmt sheetId="2" sqref="S44" start="0" length="0">
    <dxf>
      <fill>
        <patternFill patternType="solid">
          <bgColor theme="6" tint="0.59999389629810485"/>
        </patternFill>
      </fill>
    </dxf>
  </rfmt>
  <rfmt sheetId="2" sqref="S45" start="0" length="0">
    <dxf>
      <fill>
        <patternFill patternType="solid">
          <bgColor theme="6" tint="0.59999389629810485"/>
        </patternFill>
      </fill>
    </dxf>
  </rfmt>
  <rfmt sheetId="2" sqref="S46" start="0" length="0">
    <dxf>
      <fill>
        <patternFill patternType="solid">
          <bgColor theme="6" tint="0.59999389629810485"/>
        </patternFill>
      </fill>
    </dxf>
  </rfmt>
  <rfmt sheetId="2" sqref="S47" start="0" length="0">
    <dxf>
      <fill>
        <patternFill patternType="solid">
          <bgColor theme="6" tint="0.59999389629810485"/>
        </patternFill>
      </fill>
    </dxf>
  </rfmt>
  <rfmt sheetId="2" sqref="S48" start="0" length="0">
    <dxf>
      <fill>
        <patternFill patternType="solid">
          <bgColor theme="6" tint="0.59999389629810485"/>
        </patternFill>
      </fill>
    </dxf>
  </rfmt>
  <rfmt sheetId="2" sqref="S49" start="0" length="0">
    <dxf>
      <fill>
        <patternFill patternType="solid">
          <bgColor theme="6" tint="0.59999389629810485"/>
        </patternFill>
      </fill>
    </dxf>
  </rfmt>
  <rfmt sheetId="2" sqref="S50" start="0" length="0">
    <dxf>
      <fill>
        <patternFill patternType="solid">
          <bgColor theme="6" tint="0.59999389629810485"/>
        </patternFill>
      </fill>
    </dxf>
  </rfmt>
  <rfmt sheetId="2" sqref="S51" start="0" length="0">
    <dxf>
      <fill>
        <patternFill patternType="solid">
          <bgColor theme="6" tint="0.59999389629810485"/>
        </patternFill>
      </fill>
    </dxf>
  </rfmt>
  <rfmt sheetId="2" sqref="S52" start="0" length="0">
    <dxf>
      <fill>
        <patternFill patternType="solid">
          <bgColor theme="6" tint="0.59999389629810485"/>
        </patternFill>
      </fill>
    </dxf>
  </rfmt>
  <rfmt sheetId="2" sqref="S53" start="0" length="0">
    <dxf>
      <fill>
        <patternFill patternType="solid">
          <bgColor theme="6" tint="0.59999389629810485"/>
        </patternFill>
      </fill>
    </dxf>
  </rfmt>
  <rfmt sheetId="2" sqref="S54" start="0" length="0">
    <dxf>
      <fill>
        <patternFill patternType="solid">
          <bgColor theme="6" tint="0.59999389629810485"/>
        </patternFill>
      </fill>
    </dxf>
  </rfmt>
  <rfmt sheetId="2" sqref="S55" start="0" length="0">
    <dxf>
      <fill>
        <patternFill patternType="solid">
          <bgColor theme="6" tint="0.59999389629810485"/>
        </patternFill>
      </fill>
    </dxf>
  </rfmt>
  <rfmt sheetId="2" sqref="S56" start="0" length="0">
    <dxf>
      <fill>
        <patternFill patternType="solid">
          <bgColor theme="6" tint="0.59999389629810485"/>
        </patternFill>
      </fill>
    </dxf>
  </rfmt>
  <rfmt sheetId="2" sqref="S57" start="0" length="0">
    <dxf>
      <fill>
        <patternFill patternType="solid">
          <bgColor theme="6" tint="0.59999389629810485"/>
        </patternFill>
      </fill>
    </dxf>
  </rfmt>
  <rfmt sheetId="2" sqref="S58" start="0" length="0">
    <dxf>
      <fill>
        <patternFill patternType="solid">
          <bgColor theme="6" tint="0.59999389629810485"/>
        </patternFill>
      </fill>
    </dxf>
  </rfmt>
  <rfmt sheetId="2" sqref="S59" start="0" length="0">
    <dxf>
      <fill>
        <patternFill patternType="solid">
          <bgColor theme="6" tint="0.59999389629810485"/>
        </patternFill>
      </fill>
    </dxf>
  </rfmt>
  <rfmt sheetId="2" sqref="S60" start="0" length="0">
    <dxf>
      <fill>
        <patternFill patternType="solid">
          <bgColor theme="6" tint="0.59999389629810485"/>
        </patternFill>
      </fill>
    </dxf>
  </rfmt>
  <rfmt sheetId="2" sqref="S61" start="0" length="0">
    <dxf>
      <fill>
        <patternFill patternType="solid">
          <bgColor theme="6" tint="0.59999389629810485"/>
        </patternFill>
      </fill>
    </dxf>
  </rfmt>
  <rfmt sheetId="2" sqref="S62" start="0" length="0">
    <dxf>
      <fill>
        <patternFill patternType="solid">
          <bgColor theme="6" tint="0.59999389629810485"/>
        </patternFill>
      </fill>
    </dxf>
  </rfmt>
  <rfmt sheetId="2" sqref="S63" start="0" length="0">
    <dxf>
      <fill>
        <patternFill patternType="solid">
          <bgColor theme="6" tint="0.59999389629810485"/>
        </patternFill>
      </fill>
    </dxf>
  </rfmt>
  <rfmt sheetId="2" sqref="S64" start="0" length="0">
    <dxf>
      <fill>
        <patternFill patternType="solid">
          <bgColor theme="6" tint="0.59999389629810485"/>
        </patternFill>
      </fill>
    </dxf>
  </rfmt>
  <rfmt sheetId="2" sqref="S65" start="0" length="0">
    <dxf>
      <fill>
        <patternFill patternType="solid">
          <bgColor theme="6" tint="0.59999389629810485"/>
        </patternFill>
      </fill>
    </dxf>
  </rfmt>
  <rfmt sheetId="2" sqref="S66" start="0" length="0">
    <dxf>
      <fill>
        <patternFill patternType="solid">
          <bgColor theme="6" tint="0.59999389629810485"/>
        </patternFill>
      </fill>
    </dxf>
  </rfmt>
  <rfmt sheetId="2" sqref="S67" start="0" length="0">
    <dxf>
      <fill>
        <patternFill patternType="solid">
          <bgColor theme="6" tint="0.59999389629810485"/>
        </patternFill>
      </fill>
    </dxf>
  </rfmt>
  <rfmt sheetId="2" sqref="S68" start="0" length="0">
    <dxf>
      <fill>
        <patternFill patternType="solid">
          <bgColor theme="6" tint="0.59999389629810485"/>
        </patternFill>
      </fill>
    </dxf>
  </rfmt>
  <rfmt sheetId="2" sqref="S69" start="0" length="0">
    <dxf>
      <fill>
        <patternFill patternType="solid">
          <bgColor theme="6" tint="0.59999389629810485"/>
        </patternFill>
      </fill>
    </dxf>
  </rfmt>
  <rfmt sheetId="2" sqref="S70" start="0" length="0">
    <dxf>
      <fill>
        <patternFill patternType="solid">
          <bgColor theme="6" tint="0.59999389629810485"/>
        </patternFill>
      </fill>
    </dxf>
  </rfmt>
  <rfmt sheetId="2" sqref="S71" start="0" length="0">
    <dxf>
      <fill>
        <patternFill patternType="solid">
          <bgColor theme="6" tint="0.59999389629810485"/>
        </patternFill>
      </fill>
    </dxf>
  </rfmt>
  <rfmt sheetId="2" sqref="S72" start="0" length="0">
    <dxf>
      <fill>
        <patternFill patternType="solid">
          <bgColor theme="6" tint="0.59999389629810485"/>
        </patternFill>
      </fill>
    </dxf>
  </rfmt>
  <rfmt sheetId="2" sqref="S73" start="0" length="0">
    <dxf>
      <fill>
        <patternFill patternType="solid">
          <bgColor theme="6" tint="0.59999389629810485"/>
        </patternFill>
      </fill>
    </dxf>
  </rfmt>
  <rfmt sheetId="2" sqref="S74" start="0" length="0">
    <dxf>
      <fill>
        <patternFill patternType="solid">
          <bgColor theme="6" tint="0.59999389629810485"/>
        </patternFill>
      </fill>
    </dxf>
  </rfmt>
  <rfmt sheetId="2" sqref="S75" start="0" length="0">
    <dxf>
      <fill>
        <patternFill patternType="solid">
          <bgColor theme="6" tint="0.59999389629810485"/>
        </patternFill>
      </fill>
    </dxf>
  </rfmt>
  <rfmt sheetId="2" sqref="S76" start="0" length="0">
    <dxf>
      <fill>
        <patternFill patternType="solid">
          <bgColor theme="6" tint="0.59999389629810485"/>
        </patternFill>
      </fill>
    </dxf>
  </rfmt>
  <rfmt sheetId="2" sqref="S77" start="0" length="0">
    <dxf>
      <fill>
        <patternFill patternType="solid">
          <bgColor theme="6" tint="0.59999389629810485"/>
        </patternFill>
      </fill>
    </dxf>
  </rfmt>
  <rfmt sheetId="2" sqref="S78" start="0" length="0">
    <dxf>
      <fill>
        <patternFill patternType="solid">
          <bgColor theme="6" tint="0.59999389629810485"/>
        </patternFill>
      </fill>
    </dxf>
  </rfmt>
  <rfmt sheetId="2" sqref="S79" start="0" length="0">
    <dxf>
      <fill>
        <patternFill patternType="solid">
          <bgColor theme="6" tint="0.59999389629810485"/>
        </patternFill>
      </fill>
    </dxf>
  </rfmt>
  <rfmt sheetId="2" sqref="S80" start="0" length="0">
    <dxf>
      <fill>
        <patternFill patternType="solid">
          <bgColor theme="6" tint="0.59999389629810485"/>
        </patternFill>
      </fill>
    </dxf>
  </rfmt>
  <rfmt sheetId="2" sqref="S81" start="0" length="0">
    <dxf>
      <fill>
        <patternFill patternType="solid">
          <bgColor theme="6" tint="0.59999389629810485"/>
        </patternFill>
      </fill>
    </dxf>
  </rfmt>
  <rfmt sheetId="2" sqref="S82" start="0" length="0">
    <dxf>
      <fill>
        <patternFill patternType="solid">
          <bgColor theme="6" tint="0.59999389629810485"/>
        </patternFill>
      </fill>
    </dxf>
  </rfmt>
  <rfmt sheetId="2" sqref="S83" start="0" length="0">
    <dxf>
      <fill>
        <patternFill patternType="solid">
          <bgColor theme="6" tint="0.59999389629810485"/>
        </patternFill>
      </fill>
    </dxf>
  </rfmt>
  <rfmt sheetId="2" sqref="S84" start="0" length="0">
    <dxf>
      <fill>
        <patternFill patternType="solid">
          <bgColor theme="6" tint="0.59999389629810485"/>
        </patternFill>
      </fill>
    </dxf>
  </rfmt>
  <rfmt sheetId="2" sqref="S85" start="0" length="0">
    <dxf>
      <fill>
        <patternFill patternType="solid">
          <bgColor theme="6" tint="0.59999389629810485"/>
        </patternFill>
      </fill>
    </dxf>
  </rfmt>
  <rfmt sheetId="2" sqref="S86" start="0" length="0">
    <dxf>
      <fill>
        <patternFill patternType="solid">
          <bgColor theme="6" tint="0.59999389629810485"/>
        </patternFill>
      </fill>
    </dxf>
  </rfmt>
  <rfmt sheetId="2" sqref="S87" start="0" length="0">
    <dxf>
      <fill>
        <patternFill patternType="solid">
          <bgColor theme="6" tint="0.59999389629810485"/>
        </patternFill>
      </fill>
    </dxf>
  </rfmt>
  <rfmt sheetId="2" sqref="S88" start="0" length="0">
    <dxf>
      <fill>
        <patternFill patternType="solid">
          <bgColor theme="6" tint="0.59999389629810485"/>
        </patternFill>
      </fill>
    </dxf>
  </rfmt>
  <rfmt sheetId="2" sqref="S89" start="0" length="0">
    <dxf>
      <fill>
        <patternFill patternType="solid">
          <bgColor theme="6" tint="0.59999389629810485"/>
        </patternFill>
      </fill>
    </dxf>
  </rfmt>
  <rfmt sheetId="2" sqref="S90" start="0" length="0">
    <dxf>
      <fill>
        <patternFill patternType="solid">
          <bgColor theme="6" tint="0.59999389629810485"/>
        </patternFill>
      </fill>
    </dxf>
  </rfmt>
  <rfmt sheetId="2" sqref="S91" start="0" length="0">
    <dxf>
      <fill>
        <patternFill patternType="solid">
          <bgColor theme="6" tint="0.59999389629810485"/>
        </patternFill>
      </fill>
    </dxf>
  </rfmt>
  <rfmt sheetId="2" sqref="S92" start="0" length="0">
    <dxf>
      <fill>
        <patternFill patternType="solid">
          <bgColor theme="6" tint="0.59999389629810485"/>
        </patternFill>
      </fill>
    </dxf>
  </rfmt>
  <rfmt sheetId="2" sqref="S93" start="0" length="0">
    <dxf>
      <fill>
        <patternFill patternType="solid">
          <bgColor theme="6" tint="0.59999389629810485"/>
        </patternFill>
      </fill>
    </dxf>
  </rfmt>
  <rfmt sheetId="2" sqref="S94" start="0" length="0">
    <dxf>
      <fill>
        <patternFill patternType="solid">
          <bgColor theme="6" tint="0.59999389629810485"/>
        </patternFill>
      </fill>
    </dxf>
  </rfmt>
  <rfmt sheetId="2" sqref="S95" start="0" length="0">
    <dxf>
      <fill>
        <patternFill patternType="solid">
          <bgColor theme="6" tint="0.59999389629810485"/>
        </patternFill>
      </fill>
    </dxf>
  </rfmt>
  <rfmt sheetId="2" sqref="S96" start="0" length="0">
    <dxf>
      <fill>
        <patternFill patternType="solid">
          <bgColor theme="6" tint="0.59999389629810485"/>
        </patternFill>
      </fill>
    </dxf>
  </rfmt>
  <rfmt sheetId="2" sqref="S97" start="0" length="0">
    <dxf>
      <fill>
        <patternFill patternType="solid">
          <bgColor theme="6" tint="0.59999389629810485"/>
        </patternFill>
      </fill>
    </dxf>
  </rfmt>
  <rfmt sheetId="2" sqref="S98" start="0" length="0">
    <dxf>
      <fill>
        <patternFill patternType="solid">
          <bgColor theme="6" tint="0.59999389629810485"/>
        </patternFill>
      </fill>
    </dxf>
  </rfmt>
  <rfmt sheetId="2" sqref="S99" start="0" length="0">
    <dxf>
      <fill>
        <patternFill patternType="solid">
          <bgColor theme="6" tint="0.59999389629810485"/>
        </patternFill>
      </fill>
    </dxf>
  </rfmt>
  <rfmt sheetId="2" sqref="S100" start="0" length="0">
    <dxf>
      <fill>
        <patternFill patternType="solid">
          <bgColor theme="6" tint="0.59999389629810485"/>
        </patternFill>
      </fill>
    </dxf>
  </rfmt>
  <rfmt sheetId="2" sqref="S101" start="0" length="0">
    <dxf>
      <fill>
        <patternFill patternType="solid">
          <bgColor theme="6" tint="0.59999389629810485"/>
        </patternFill>
      </fill>
    </dxf>
  </rfmt>
  <rfmt sheetId="2" sqref="S102" start="0" length="0">
    <dxf>
      <fill>
        <patternFill patternType="solid">
          <bgColor theme="6" tint="0.59999389629810485"/>
        </patternFill>
      </fill>
    </dxf>
  </rfmt>
  <rfmt sheetId="2" sqref="S103" start="0" length="0">
    <dxf>
      <fill>
        <patternFill patternType="solid">
          <bgColor theme="6" tint="0.59999389629810485"/>
        </patternFill>
      </fill>
    </dxf>
  </rfmt>
  <rfmt sheetId="2" sqref="S104" start="0" length="0">
    <dxf>
      <fill>
        <patternFill patternType="solid">
          <bgColor theme="6" tint="0.59999389629810485"/>
        </patternFill>
      </fill>
    </dxf>
  </rfmt>
  <rfmt sheetId="2" sqref="S105" start="0" length="0">
    <dxf>
      <fill>
        <patternFill patternType="solid">
          <bgColor theme="6" tint="0.59999389629810485"/>
        </patternFill>
      </fill>
    </dxf>
  </rfmt>
  <rfmt sheetId="2" sqref="S106" start="0" length="0">
    <dxf>
      <fill>
        <patternFill patternType="solid">
          <bgColor theme="6" tint="0.59999389629810485"/>
        </patternFill>
      </fill>
    </dxf>
  </rfmt>
  <rfmt sheetId="2" sqref="S107" start="0" length="0">
    <dxf>
      <fill>
        <patternFill patternType="solid">
          <bgColor theme="6" tint="0.59999389629810485"/>
        </patternFill>
      </fill>
    </dxf>
  </rfmt>
  <rfmt sheetId="2" sqref="S108" start="0" length="0">
    <dxf>
      <fill>
        <patternFill patternType="solid">
          <bgColor theme="6" tint="0.59999389629810485"/>
        </patternFill>
      </fill>
    </dxf>
  </rfmt>
  <rfmt sheetId="2" sqref="S109" start="0" length="0">
    <dxf>
      <fill>
        <patternFill patternType="solid">
          <bgColor theme="6" tint="0.59999389629810485"/>
        </patternFill>
      </fill>
    </dxf>
  </rfmt>
  <rfmt sheetId="2" sqref="S110" start="0" length="0">
    <dxf>
      <fill>
        <patternFill patternType="solid">
          <bgColor theme="6" tint="0.59999389629810485"/>
        </patternFill>
      </fill>
    </dxf>
  </rfmt>
  <rfmt sheetId="2" sqref="S111" start="0" length="0">
    <dxf>
      <fill>
        <patternFill patternType="solid">
          <bgColor theme="6" tint="0.59999389629810485"/>
        </patternFill>
      </fill>
    </dxf>
  </rfmt>
  <rfmt sheetId="2" sqref="S112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113" start="0" length="0">
    <dxf>
      <fill>
        <patternFill patternType="solid">
          <bgColor theme="6" tint="0.59999389629810485"/>
        </patternFill>
      </fill>
    </dxf>
  </rfmt>
  <rfmt sheetId="2" sqref="S114" start="0" length="0">
    <dxf>
      <fill>
        <patternFill patternType="solid">
          <bgColor theme="6" tint="0.59999389629810485"/>
        </patternFill>
      </fill>
    </dxf>
  </rfmt>
  <rfmt sheetId="2" sqref="S115" start="0" length="0">
    <dxf>
      <fill>
        <patternFill patternType="solid">
          <bgColor theme="6" tint="0.59999389629810485"/>
        </patternFill>
      </fill>
    </dxf>
  </rfmt>
  <rfmt sheetId="2" sqref="S116" start="0" length="0">
    <dxf>
      <fill>
        <patternFill patternType="solid">
          <bgColor theme="6" tint="0.59999389629810485"/>
        </patternFill>
      </fill>
    </dxf>
  </rfmt>
  <rfmt sheetId="2" sqref="S117" start="0" length="0">
    <dxf>
      <fill>
        <patternFill patternType="solid">
          <bgColor theme="6" tint="0.59999389629810485"/>
        </patternFill>
      </fill>
    </dxf>
  </rfmt>
  <rfmt sheetId="2" sqref="S118" start="0" length="0">
    <dxf>
      <fill>
        <patternFill patternType="solid">
          <bgColor theme="6" tint="0.59999389629810485"/>
        </patternFill>
      </fill>
    </dxf>
  </rfmt>
  <rfmt sheetId="2" sqref="S119" start="0" length="0">
    <dxf>
      <fill>
        <patternFill patternType="solid">
          <bgColor theme="6" tint="0.59999389629810485"/>
        </patternFill>
      </fill>
    </dxf>
  </rfmt>
  <rfmt sheetId="2" sqref="S120" start="0" length="0">
    <dxf>
      <fill>
        <patternFill patternType="solid">
          <bgColor theme="6" tint="0.59999389629810485"/>
        </patternFill>
      </fill>
    </dxf>
  </rfmt>
  <rfmt sheetId="2" sqref="S121" start="0" length="0">
    <dxf>
      <fill>
        <patternFill patternType="solid">
          <bgColor theme="6" tint="0.59999389629810485"/>
        </patternFill>
      </fill>
    </dxf>
  </rfmt>
  <rfmt sheetId="2" sqref="S122" start="0" length="0">
    <dxf>
      <fill>
        <patternFill patternType="solid">
          <bgColor theme="6" tint="0.59999389629810485"/>
        </patternFill>
      </fill>
    </dxf>
  </rfmt>
  <rfmt sheetId="2" sqref="S123" start="0" length="0">
    <dxf>
      <fill>
        <patternFill patternType="solid">
          <bgColor theme="6" tint="0.59999389629810485"/>
        </patternFill>
      </fill>
    </dxf>
  </rfmt>
  <rfmt sheetId="2" sqref="S124" start="0" length="0">
    <dxf>
      <fill>
        <patternFill patternType="solid">
          <bgColor theme="6" tint="0.59999389629810485"/>
        </patternFill>
      </fill>
    </dxf>
  </rfmt>
  <rfmt sheetId="2" sqref="S125" start="0" length="0">
    <dxf>
      <fill>
        <patternFill patternType="solid">
          <bgColor theme="6" tint="0.59999389629810485"/>
        </patternFill>
      </fill>
    </dxf>
  </rfmt>
  <rfmt sheetId="2" sqref="S126" start="0" length="0">
    <dxf>
      <fill>
        <patternFill patternType="solid">
          <bgColor theme="6" tint="0.59999389629810485"/>
        </patternFill>
      </fill>
    </dxf>
  </rfmt>
  <rfmt sheetId="2" sqref="S127" start="0" length="0">
    <dxf>
      <fill>
        <patternFill patternType="solid">
          <bgColor theme="6" tint="0.59999389629810485"/>
        </patternFill>
      </fill>
    </dxf>
  </rfmt>
  <rfmt sheetId="2" sqref="S128" start="0" length="0">
    <dxf>
      <fill>
        <patternFill patternType="solid">
          <bgColor theme="6" tint="0.59999389629810485"/>
        </patternFill>
      </fill>
    </dxf>
  </rfmt>
  <rfmt sheetId="2" sqref="S129" start="0" length="0">
    <dxf>
      <fill>
        <patternFill patternType="solid">
          <bgColor theme="6" tint="0.59999389629810485"/>
        </patternFill>
      </fill>
    </dxf>
  </rfmt>
  <rfmt sheetId="2" sqref="S130" start="0" length="0">
    <dxf>
      <fill>
        <patternFill patternType="solid">
          <bgColor theme="6" tint="0.59999389629810485"/>
        </patternFill>
      </fill>
    </dxf>
  </rfmt>
  <rfmt sheetId="2" sqref="S131" start="0" length="0">
    <dxf>
      <fill>
        <patternFill patternType="solid">
          <bgColor theme="6" tint="0.59999389629810485"/>
        </patternFill>
      </fill>
    </dxf>
  </rfmt>
  <rfmt sheetId="2" sqref="S132" start="0" length="0">
    <dxf>
      <fill>
        <patternFill patternType="solid">
          <bgColor theme="6" tint="0.59999389629810485"/>
        </patternFill>
      </fill>
    </dxf>
  </rfmt>
  <rfmt sheetId="2" sqref="S133" start="0" length="0">
    <dxf>
      <fill>
        <patternFill patternType="solid">
          <bgColor theme="6" tint="0.59999389629810485"/>
        </patternFill>
      </fill>
    </dxf>
  </rfmt>
  <rfmt sheetId="2" sqref="S134" start="0" length="0">
    <dxf>
      <fill>
        <patternFill patternType="solid">
          <bgColor theme="6" tint="0.59999389629810485"/>
        </patternFill>
      </fill>
    </dxf>
  </rfmt>
  <rfmt sheetId="2" sqref="S135" start="0" length="0">
    <dxf>
      <fill>
        <patternFill patternType="solid">
          <bgColor theme="6" tint="0.59999389629810485"/>
        </patternFill>
      </fill>
    </dxf>
  </rfmt>
  <rfmt sheetId="2" sqref="S136" start="0" length="0">
    <dxf>
      <fill>
        <patternFill patternType="solid">
          <bgColor theme="6" tint="0.59999389629810485"/>
        </patternFill>
      </fill>
    </dxf>
  </rfmt>
  <rfmt sheetId="2" sqref="S137" start="0" length="0">
    <dxf>
      <fill>
        <patternFill patternType="solid">
          <bgColor theme="6" tint="0.59999389629810485"/>
        </patternFill>
      </fill>
    </dxf>
  </rfmt>
  <rfmt sheetId="2" sqref="S138" start="0" length="0">
    <dxf>
      <fill>
        <patternFill patternType="solid">
          <bgColor theme="6" tint="0.59999389629810485"/>
        </patternFill>
      </fill>
    </dxf>
  </rfmt>
  <rfmt sheetId="2" sqref="S139" start="0" length="0">
    <dxf>
      <fill>
        <patternFill patternType="solid">
          <bgColor theme="6" tint="0.59999389629810485"/>
        </patternFill>
      </fill>
    </dxf>
  </rfmt>
  <rfmt sheetId="2" sqref="S140" start="0" length="0">
    <dxf>
      <fill>
        <patternFill patternType="solid">
          <bgColor theme="6" tint="0.59999389629810485"/>
        </patternFill>
      </fill>
    </dxf>
  </rfmt>
  <rfmt sheetId="2" sqref="S141" start="0" length="0">
    <dxf>
      <fill>
        <patternFill patternType="solid">
          <bgColor theme="6" tint="0.59999389629810485"/>
        </patternFill>
      </fill>
    </dxf>
  </rfmt>
  <rfmt sheetId="2" sqref="S142" start="0" length="0">
    <dxf>
      <fill>
        <patternFill patternType="solid">
          <bgColor theme="6" tint="0.59999389629810485"/>
        </patternFill>
      </fill>
    </dxf>
  </rfmt>
  <rfmt sheetId="2" sqref="S143" start="0" length="0">
    <dxf>
      <fill>
        <patternFill patternType="solid">
          <bgColor theme="6" tint="0.59999389629810485"/>
        </patternFill>
      </fill>
    </dxf>
  </rfmt>
  <rfmt sheetId="2" sqref="S144" start="0" length="0">
    <dxf>
      <fill>
        <patternFill patternType="solid">
          <bgColor theme="6" tint="0.59999389629810485"/>
        </patternFill>
      </fill>
    </dxf>
  </rfmt>
  <rfmt sheetId="2" sqref="S145" start="0" length="0">
    <dxf>
      <fill>
        <patternFill patternType="solid">
          <bgColor theme="6" tint="0.59999389629810485"/>
        </patternFill>
      </fill>
    </dxf>
  </rfmt>
  <rfmt sheetId="2" sqref="S146" start="0" length="0">
    <dxf>
      <fill>
        <patternFill patternType="solid">
          <bgColor theme="6" tint="0.59999389629810485"/>
        </patternFill>
      </fill>
    </dxf>
  </rfmt>
  <rfmt sheetId="2" sqref="S147" start="0" length="0">
    <dxf>
      <fill>
        <patternFill patternType="solid">
          <bgColor theme="6" tint="0.59999389629810485"/>
        </patternFill>
      </fill>
    </dxf>
  </rfmt>
  <rfmt sheetId="2" sqref="S148" start="0" length="0">
    <dxf>
      <fill>
        <patternFill patternType="solid">
          <bgColor theme="6" tint="0.59999389629810485"/>
        </patternFill>
      </fill>
    </dxf>
  </rfmt>
  <rfmt sheetId="2" sqref="S149" start="0" length="0">
    <dxf>
      <fill>
        <patternFill patternType="solid">
          <bgColor theme="6" tint="0.59999389629810485"/>
        </patternFill>
      </fill>
    </dxf>
  </rfmt>
  <rfmt sheetId="2" sqref="S15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151" start="0" length="0">
    <dxf>
      <fill>
        <patternFill patternType="solid">
          <bgColor theme="6" tint="0.59999389629810485"/>
        </patternFill>
      </fill>
    </dxf>
  </rfmt>
  <rfmt sheetId="2" sqref="S152" start="0" length="0">
    <dxf>
      <fill>
        <patternFill patternType="solid">
          <bgColor theme="6" tint="0.59999389629810485"/>
        </patternFill>
      </fill>
    </dxf>
  </rfmt>
  <rfmt sheetId="2" sqref="S153" start="0" length="0">
    <dxf>
      <fill>
        <patternFill patternType="solid">
          <bgColor theme="6" tint="0.59999389629810485"/>
        </patternFill>
      </fill>
    </dxf>
  </rfmt>
  <rfmt sheetId="2" sqref="S154" start="0" length="0">
    <dxf>
      <fill>
        <patternFill patternType="solid">
          <bgColor theme="6" tint="0.59999389629810485"/>
        </patternFill>
      </fill>
    </dxf>
  </rfmt>
  <rfmt sheetId="2" sqref="S155" start="0" length="0">
    <dxf>
      <fill>
        <patternFill patternType="solid">
          <bgColor theme="6" tint="0.59999389629810485"/>
        </patternFill>
      </fill>
    </dxf>
  </rfmt>
  <rfmt sheetId="2" sqref="S156" start="0" length="0">
    <dxf>
      <fill>
        <patternFill patternType="solid">
          <bgColor theme="6" tint="0.59999389629810485"/>
        </patternFill>
      </fill>
    </dxf>
  </rfmt>
  <rfmt sheetId="2" sqref="S157" start="0" length="0">
    <dxf>
      <fill>
        <patternFill patternType="solid">
          <bgColor theme="6" tint="0.59999389629810485"/>
        </patternFill>
      </fill>
    </dxf>
  </rfmt>
  <rfmt sheetId="2" sqref="S158" start="0" length="0">
    <dxf>
      <fill>
        <patternFill patternType="solid">
          <bgColor theme="6" tint="0.59999389629810485"/>
        </patternFill>
      </fill>
    </dxf>
  </rfmt>
  <rfmt sheetId="2" sqref="S159" start="0" length="0">
    <dxf>
      <fill>
        <patternFill patternType="solid">
          <bgColor theme="6" tint="0.59999389629810485"/>
        </patternFill>
      </fill>
    </dxf>
  </rfmt>
  <rfmt sheetId="2" sqref="S160" start="0" length="0">
    <dxf>
      <fill>
        <patternFill patternType="solid">
          <bgColor theme="6" tint="0.59999389629810485"/>
        </patternFill>
      </fill>
    </dxf>
  </rfmt>
  <rfmt sheetId="2" sqref="S161" start="0" length="0">
    <dxf>
      <fill>
        <patternFill patternType="solid">
          <bgColor theme="6" tint="0.59999389629810485"/>
        </patternFill>
      </fill>
    </dxf>
  </rfmt>
  <rfmt sheetId="2" sqref="S162" start="0" length="0">
    <dxf>
      <fill>
        <patternFill patternType="solid">
          <bgColor theme="6" tint="0.59999389629810485"/>
        </patternFill>
      </fill>
    </dxf>
  </rfmt>
  <rfmt sheetId="2" sqref="S163" start="0" length="0">
    <dxf>
      <fill>
        <patternFill patternType="solid">
          <bgColor theme="6" tint="0.59999389629810485"/>
        </patternFill>
      </fill>
    </dxf>
  </rfmt>
  <rfmt sheetId="2" sqref="S164" start="0" length="0">
    <dxf>
      <fill>
        <patternFill patternType="solid">
          <bgColor theme="6" tint="0.59999389629810485"/>
        </patternFill>
      </fill>
    </dxf>
  </rfmt>
  <rfmt sheetId="2" sqref="S165" start="0" length="0">
    <dxf>
      <fill>
        <patternFill patternType="solid">
          <bgColor theme="6" tint="0.59999389629810485"/>
        </patternFill>
      </fill>
    </dxf>
  </rfmt>
  <rfmt sheetId="2" sqref="S166" start="0" length="0">
    <dxf>
      <fill>
        <patternFill patternType="solid">
          <bgColor theme="6" tint="0.59999389629810485"/>
        </patternFill>
      </fill>
    </dxf>
  </rfmt>
  <rfmt sheetId="2" sqref="S167" start="0" length="0">
    <dxf>
      <fill>
        <patternFill patternType="solid">
          <bgColor theme="6" tint="0.59999389629810485"/>
        </patternFill>
      </fill>
    </dxf>
  </rfmt>
  <rfmt sheetId="2" sqref="S168" start="0" length="0">
    <dxf>
      <fill>
        <patternFill patternType="solid">
          <bgColor theme="6" tint="0.59999389629810485"/>
        </patternFill>
      </fill>
    </dxf>
  </rfmt>
  <rfmt sheetId="2" sqref="S169" start="0" length="0">
    <dxf>
      <fill>
        <patternFill patternType="solid">
          <bgColor theme="6" tint="0.59999389629810485"/>
        </patternFill>
      </fill>
    </dxf>
  </rfmt>
  <rfmt sheetId="2" sqref="S170" start="0" length="0">
    <dxf>
      <fill>
        <patternFill patternType="solid">
          <bgColor theme="6" tint="0.59999389629810485"/>
        </patternFill>
      </fill>
    </dxf>
  </rfmt>
  <rfmt sheetId="2" sqref="S171" start="0" length="0">
    <dxf>
      <fill>
        <patternFill patternType="solid">
          <bgColor theme="6" tint="0.59999389629810485"/>
        </patternFill>
      </fill>
    </dxf>
  </rfmt>
  <rfmt sheetId="2" sqref="S172" start="0" length="0">
    <dxf>
      <fill>
        <patternFill patternType="solid">
          <bgColor theme="6" tint="0.59999389629810485"/>
        </patternFill>
      </fill>
    </dxf>
  </rfmt>
  <rfmt sheetId="2" sqref="S173" start="0" length="0">
    <dxf>
      <fill>
        <patternFill patternType="solid">
          <bgColor theme="6" tint="0.59999389629810485"/>
        </patternFill>
      </fill>
    </dxf>
  </rfmt>
  <rfmt sheetId="2" sqref="S174" start="0" length="0">
    <dxf>
      <fill>
        <patternFill patternType="solid">
          <bgColor theme="6" tint="0.59999389629810485"/>
        </patternFill>
      </fill>
    </dxf>
  </rfmt>
  <rfmt sheetId="2" sqref="S175" start="0" length="0">
    <dxf>
      <fill>
        <patternFill patternType="solid">
          <bgColor theme="6" tint="0.59999389629810485"/>
        </patternFill>
      </fill>
    </dxf>
  </rfmt>
  <rfmt sheetId="2" sqref="S176" start="0" length="0">
    <dxf>
      <fill>
        <patternFill patternType="solid">
          <bgColor theme="6" tint="0.59999389629810485"/>
        </patternFill>
      </fill>
    </dxf>
  </rfmt>
  <rfmt sheetId="2" sqref="S177" start="0" length="0">
    <dxf>
      <fill>
        <patternFill patternType="solid">
          <bgColor theme="6" tint="0.59999389629810485"/>
        </patternFill>
      </fill>
    </dxf>
  </rfmt>
  <rfmt sheetId="2" sqref="S178" start="0" length="0">
    <dxf>
      <fill>
        <patternFill patternType="solid">
          <bgColor theme="6" tint="0.59999389629810485"/>
        </patternFill>
      </fill>
    </dxf>
  </rfmt>
  <rfmt sheetId="2" sqref="S179" start="0" length="0">
    <dxf>
      <fill>
        <patternFill patternType="solid">
          <bgColor theme="6" tint="0.59999389629810485"/>
        </patternFill>
      </fill>
    </dxf>
  </rfmt>
  <rfmt sheetId="2" sqref="S180" start="0" length="0">
    <dxf>
      <fill>
        <patternFill patternType="solid">
          <bgColor theme="6" tint="0.59999389629810485"/>
        </patternFill>
      </fill>
    </dxf>
  </rfmt>
  <rfmt sheetId="2" sqref="S181" start="0" length="0">
    <dxf>
      <fill>
        <patternFill patternType="solid">
          <bgColor theme="6" tint="0.59999389629810485"/>
        </patternFill>
      </fill>
    </dxf>
  </rfmt>
  <rfmt sheetId="2" sqref="S182" start="0" length="0">
    <dxf>
      <fill>
        <patternFill patternType="solid">
          <bgColor theme="6" tint="0.59999389629810485"/>
        </patternFill>
      </fill>
    </dxf>
  </rfmt>
  <rfmt sheetId="2" sqref="S183" start="0" length="0">
    <dxf>
      <fill>
        <patternFill patternType="solid">
          <bgColor theme="6" tint="0.59999389629810485"/>
        </patternFill>
      </fill>
    </dxf>
  </rfmt>
  <rfmt sheetId="2" sqref="S184" start="0" length="0">
    <dxf>
      <fill>
        <patternFill patternType="solid">
          <bgColor theme="6" tint="0.59999389629810485"/>
        </patternFill>
      </fill>
    </dxf>
  </rfmt>
  <rfmt sheetId="2" sqref="S185" start="0" length="0">
    <dxf>
      <fill>
        <patternFill patternType="solid">
          <bgColor theme="6" tint="0.59999389629810485"/>
        </patternFill>
      </fill>
    </dxf>
  </rfmt>
  <rfmt sheetId="2" sqref="S186" start="0" length="0">
    <dxf>
      <fill>
        <patternFill patternType="solid">
          <bgColor theme="6" tint="0.59999389629810485"/>
        </patternFill>
      </fill>
    </dxf>
  </rfmt>
  <rfmt sheetId="2" sqref="S187" start="0" length="0">
    <dxf>
      <fill>
        <patternFill patternType="solid">
          <bgColor theme="6" tint="0.59999389629810485"/>
        </patternFill>
      </fill>
    </dxf>
  </rfmt>
  <rfmt sheetId="2" sqref="S188" start="0" length="0">
    <dxf>
      <fill>
        <patternFill patternType="solid">
          <bgColor theme="6" tint="0.59999389629810485"/>
        </patternFill>
      </fill>
    </dxf>
  </rfmt>
  <rfmt sheetId="2" sqref="S189" start="0" length="0">
    <dxf>
      <fill>
        <patternFill patternType="solid">
          <bgColor theme="6" tint="0.59999389629810485"/>
        </patternFill>
      </fill>
    </dxf>
  </rfmt>
  <rfmt sheetId="2" sqref="S190" start="0" length="0">
    <dxf>
      <fill>
        <patternFill patternType="solid">
          <bgColor theme="6" tint="0.59999389629810485"/>
        </patternFill>
      </fill>
    </dxf>
  </rfmt>
  <rfmt sheetId="2" sqref="S191" start="0" length="0">
    <dxf>
      <fill>
        <patternFill patternType="solid">
          <bgColor theme="6" tint="0.59999389629810485"/>
        </patternFill>
      </fill>
    </dxf>
  </rfmt>
  <rfmt sheetId="2" sqref="S192" start="0" length="0">
    <dxf>
      <fill>
        <patternFill patternType="solid">
          <bgColor theme="6" tint="0.59999389629810485"/>
        </patternFill>
      </fill>
    </dxf>
  </rfmt>
  <rfmt sheetId="2" sqref="S193" start="0" length="0">
    <dxf>
      <fill>
        <patternFill patternType="solid">
          <bgColor theme="6" tint="0.59999389629810485"/>
        </patternFill>
      </fill>
    </dxf>
  </rfmt>
  <rfmt sheetId="2" sqref="S194" start="0" length="0">
    <dxf>
      <fill>
        <patternFill patternType="solid">
          <bgColor theme="6" tint="0.59999389629810485"/>
        </patternFill>
      </fill>
    </dxf>
  </rfmt>
  <rfmt sheetId="2" sqref="S195" start="0" length="0">
    <dxf>
      <fill>
        <patternFill patternType="solid">
          <bgColor theme="6" tint="0.59999389629810485"/>
        </patternFill>
      </fill>
    </dxf>
  </rfmt>
  <rfmt sheetId="2" sqref="S196" start="0" length="0">
    <dxf>
      <fill>
        <patternFill patternType="solid">
          <bgColor theme="6" tint="0.59999389629810485"/>
        </patternFill>
      </fill>
    </dxf>
  </rfmt>
  <rfmt sheetId="2" sqref="S197" start="0" length="0">
    <dxf>
      <fill>
        <patternFill patternType="solid">
          <bgColor theme="6" tint="0.59999389629810485"/>
        </patternFill>
      </fill>
    </dxf>
  </rfmt>
  <rfmt sheetId="2" sqref="S198" start="0" length="0">
    <dxf>
      <fill>
        <patternFill patternType="solid">
          <bgColor theme="6" tint="0.59999389629810485"/>
        </patternFill>
      </fill>
    </dxf>
  </rfmt>
  <rfmt sheetId="2" sqref="S19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200" start="0" length="0">
    <dxf>
      <fill>
        <patternFill patternType="solid">
          <bgColor theme="6" tint="0.59999389629810485"/>
        </patternFill>
      </fill>
    </dxf>
  </rfmt>
  <rfmt sheetId="2" sqref="S201" start="0" length="0">
    <dxf>
      <fill>
        <patternFill patternType="solid">
          <bgColor theme="6" tint="0.59999389629810485"/>
        </patternFill>
      </fill>
    </dxf>
  </rfmt>
  <rfmt sheetId="2" sqref="S202" start="0" length="0">
    <dxf>
      <fill>
        <patternFill patternType="solid">
          <bgColor theme="6" tint="0.59999389629810485"/>
        </patternFill>
      </fill>
    </dxf>
  </rfmt>
  <rfmt sheetId="2" sqref="S203" start="0" length="0">
    <dxf>
      <fill>
        <patternFill patternType="solid">
          <bgColor theme="6" tint="0.59999389629810485"/>
        </patternFill>
      </fill>
    </dxf>
  </rfmt>
  <rfmt sheetId="2" sqref="S204" start="0" length="0">
    <dxf>
      <fill>
        <patternFill patternType="solid">
          <bgColor theme="6" tint="0.59999389629810485"/>
        </patternFill>
      </fill>
    </dxf>
  </rfmt>
  <rfmt sheetId="2" sqref="S205" start="0" length="0">
    <dxf>
      <fill>
        <patternFill patternType="solid">
          <bgColor theme="6" tint="0.59999389629810485"/>
        </patternFill>
      </fill>
    </dxf>
  </rfmt>
  <rfmt sheetId="2" sqref="S206" start="0" length="0">
    <dxf>
      <fill>
        <patternFill patternType="solid">
          <bgColor theme="6" tint="0.59999389629810485"/>
        </patternFill>
      </fill>
    </dxf>
  </rfmt>
  <rfmt sheetId="2" sqref="S207" start="0" length="0">
    <dxf>
      <fill>
        <patternFill patternType="solid">
          <bgColor theme="6" tint="0.59999389629810485"/>
        </patternFill>
      </fill>
    </dxf>
  </rfmt>
  <rfmt sheetId="2" sqref="S208" start="0" length="0">
    <dxf>
      <fill>
        <patternFill patternType="solid">
          <bgColor theme="6" tint="0.59999389629810485"/>
        </patternFill>
      </fill>
    </dxf>
  </rfmt>
  <rfmt sheetId="2" sqref="S209" start="0" length="0">
    <dxf>
      <fill>
        <patternFill patternType="solid">
          <bgColor theme="6" tint="0.59999389629810485"/>
        </patternFill>
      </fill>
    </dxf>
  </rfmt>
  <rfmt sheetId="2" sqref="S210" start="0" length="0">
    <dxf>
      <fill>
        <patternFill patternType="solid">
          <bgColor theme="6" tint="0.59999389629810485"/>
        </patternFill>
      </fill>
    </dxf>
  </rfmt>
  <rfmt sheetId="2" sqref="S211" start="0" length="0">
    <dxf>
      <fill>
        <patternFill patternType="solid">
          <bgColor theme="6" tint="0.59999389629810485"/>
        </patternFill>
      </fill>
    </dxf>
  </rfmt>
  <rfmt sheetId="2" sqref="S212" start="0" length="0">
    <dxf>
      <fill>
        <patternFill patternType="solid">
          <bgColor theme="6" tint="0.59999389629810485"/>
        </patternFill>
      </fill>
    </dxf>
  </rfmt>
  <rfmt sheetId="2" sqref="S213" start="0" length="0">
    <dxf>
      <fill>
        <patternFill patternType="solid">
          <bgColor theme="6" tint="0.59999389629810485"/>
        </patternFill>
      </fill>
    </dxf>
  </rfmt>
  <rfmt sheetId="2" sqref="S214" start="0" length="0">
    <dxf>
      <fill>
        <patternFill patternType="solid">
          <bgColor theme="6" tint="0.59999389629810485"/>
        </patternFill>
      </fill>
    </dxf>
  </rfmt>
  <rfmt sheetId="2" sqref="S215" start="0" length="0">
    <dxf>
      <fill>
        <patternFill patternType="solid">
          <bgColor theme="6" tint="0.59999389629810485"/>
        </patternFill>
      </fill>
    </dxf>
  </rfmt>
  <rfmt sheetId="2" sqref="S216" start="0" length="0">
    <dxf>
      <fill>
        <patternFill patternType="solid">
          <bgColor theme="6" tint="0.59999389629810485"/>
        </patternFill>
      </fill>
    </dxf>
  </rfmt>
  <rfmt sheetId="2" sqref="S217" start="0" length="0">
    <dxf>
      <fill>
        <patternFill patternType="solid">
          <bgColor theme="6" tint="0.59999389629810485"/>
        </patternFill>
      </fill>
    </dxf>
  </rfmt>
  <rfmt sheetId="2" sqref="S218" start="0" length="0">
    <dxf>
      <fill>
        <patternFill patternType="solid">
          <bgColor theme="6" tint="0.59999389629810485"/>
        </patternFill>
      </fill>
    </dxf>
  </rfmt>
  <rfmt sheetId="2" sqref="S219" start="0" length="0">
    <dxf>
      <fill>
        <patternFill patternType="solid">
          <bgColor theme="6" tint="0.59999389629810485"/>
        </patternFill>
      </fill>
    </dxf>
  </rfmt>
  <rfmt sheetId="2" sqref="S220" start="0" length="0">
    <dxf>
      <fill>
        <patternFill patternType="solid">
          <bgColor theme="6" tint="0.59999389629810485"/>
        </patternFill>
      </fill>
    </dxf>
  </rfmt>
  <rfmt sheetId="2" sqref="S221" start="0" length="0">
    <dxf>
      <fill>
        <patternFill patternType="solid">
          <bgColor theme="6" tint="0.59999389629810485"/>
        </patternFill>
      </fill>
    </dxf>
  </rfmt>
  <rfmt sheetId="2" sqref="S222" start="0" length="0">
    <dxf>
      <fill>
        <patternFill patternType="solid">
          <bgColor theme="6" tint="0.59999389629810485"/>
        </patternFill>
      </fill>
    </dxf>
  </rfmt>
  <rfmt sheetId="2" sqref="S223" start="0" length="0">
    <dxf>
      <fill>
        <patternFill patternType="solid">
          <bgColor theme="6" tint="0.59999389629810485"/>
        </patternFill>
      </fill>
    </dxf>
  </rfmt>
  <rfmt sheetId="2" sqref="S224" start="0" length="0">
    <dxf>
      <fill>
        <patternFill patternType="solid">
          <bgColor theme="6" tint="0.59999389629810485"/>
        </patternFill>
      </fill>
    </dxf>
  </rfmt>
  <rfmt sheetId="2" sqref="S225" start="0" length="0">
    <dxf>
      <fill>
        <patternFill patternType="solid">
          <bgColor theme="6" tint="0.59999389629810485"/>
        </patternFill>
      </fill>
    </dxf>
  </rfmt>
  <rfmt sheetId="2" sqref="S226" start="0" length="0">
    <dxf>
      <fill>
        <patternFill patternType="solid">
          <bgColor theme="6" tint="0.59999389629810485"/>
        </patternFill>
      </fill>
    </dxf>
  </rfmt>
  <rfmt sheetId="2" sqref="S227" start="0" length="0">
    <dxf>
      <fill>
        <patternFill patternType="solid">
          <bgColor theme="6" tint="0.59999389629810485"/>
        </patternFill>
      </fill>
    </dxf>
  </rfmt>
  <rfmt sheetId="2" sqref="S228" start="0" length="0">
    <dxf>
      <fill>
        <patternFill patternType="solid">
          <bgColor theme="6" tint="0.59999389629810485"/>
        </patternFill>
      </fill>
    </dxf>
  </rfmt>
  <rfmt sheetId="2" sqref="S229" start="0" length="0">
    <dxf>
      <fill>
        <patternFill patternType="solid">
          <bgColor theme="6" tint="0.59999389629810485"/>
        </patternFill>
      </fill>
    </dxf>
  </rfmt>
  <rfmt sheetId="2" sqref="S230" start="0" length="0">
    <dxf>
      <fill>
        <patternFill patternType="solid">
          <bgColor theme="6" tint="0.59999389629810485"/>
        </patternFill>
      </fill>
    </dxf>
  </rfmt>
  <rfmt sheetId="2" sqref="S231" start="0" length="0">
    <dxf>
      <fill>
        <patternFill patternType="solid">
          <bgColor theme="6" tint="0.59999389629810485"/>
        </patternFill>
      </fill>
    </dxf>
  </rfmt>
  <rfmt sheetId="2" sqref="S232" start="0" length="0">
    <dxf>
      <fill>
        <patternFill patternType="solid">
          <bgColor theme="6" tint="0.59999389629810485"/>
        </patternFill>
      </fill>
    </dxf>
  </rfmt>
  <rfmt sheetId="2" sqref="S233" start="0" length="0">
    <dxf>
      <fill>
        <patternFill patternType="solid">
          <bgColor theme="6" tint="0.59999389629810485"/>
        </patternFill>
      </fill>
    </dxf>
  </rfmt>
  <rfmt sheetId="2" sqref="S234" start="0" length="0">
    <dxf>
      <fill>
        <patternFill patternType="solid">
          <bgColor theme="6" tint="0.59999389629810485"/>
        </patternFill>
      </fill>
    </dxf>
  </rfmt>
  <rfmt sheetId="2" sqref="S235" start="0" length="0">
    <dxf>
      <fill>
        <patternFill patternType="solid">
          <bgColor theme="6" tint="0.59999389629810485"/>
        </patternFill>
      </fill>
    </dxf>
  </rfmt>
  <rfmt sheetId="2" sqref="S236" start="0" length="0">
    <dxf>
      <fill>
        <patternFill patternType="solid">
          <bgColor theme="6" tint="0.59999389629810485"/>
        </patternFill>
      </fill>
    </dxf>
  </rfmt>
  <rfmt sheetId="2" sqref="S237" start="0" length="0">
    <dxf>
      <fill>
        <patternFill patternType="solid">
          <bgColor theme="6" tint="0.59999389629810485"/>
        </patternFill>
      </fill>
    </dxf>
  </rfmt>
  <rfmt sheetId="2" sqref="S238" start="0" length="0">
    <dxf>
      <fill>
        <patternFill patternType="solid">
          <bgColor theme="6" tint="0.59999389629810485"/>
        </patternFill>
      </fill>
    </dxf>
  </rfmt>
  <rfmt sheetId="2" sqref="S239" start="0" length="0">
    <dxf>
      <fill>
        <patternFill patternType="solid">
          <bgColor theme="6" tint="0.59999389629810485"/>
        </patternFill>
      </fill>
    </dxf>
  </rfmt>
  <rfmt sheetId="2" sqref="S240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241" start="0" length="0">
    <dxf>
      <fill>
        <patternFill patternType="solid">
          <bgColor theme="6" tint="0.59999389629810485"/>
        </patternFill>
      </fill>
    </dxf>
  </rfmt>
  <rfmt sheetId="2" sqref="S242" start="0" length="0">
    <dxf>
      <fill>
        <patternFill patternType="solid">
          <bgColor theme="6" tint="0.59999389629810485"/>
        </patternFill>
      </fill>
    </dxf>
  </rfmt>
  <rfmt sheetId="2" sqref="S243" start="0" length="0">
    <dxf>
      <fill>
        <patternFill patternType="solid">
          <bgColor theme="6" tint="0.59999389629810485"/>
        </patternFill>
      </fill>
    </dxf>
  </rfmt>
  <rfmt sheetId="2" sqref="S244" start="0" length="0">
    <dxf>
      <fill>
        <patternFill patternType="solid">
          <bgColor theme="6" tint="0.59999389629810485"/>
        </patternFill>
      </fill>
    </dxf>
  </rfmt>
  <rfmt sheetId="2" sqref="S245" start="0" length="0">
    <dxf>
      <fill>
        <patternFill patternType="solid">
          <bgColor theme="6" tint="0.59999389629810485"/>
        </patternFill>
      </fill>
    </dxf>
  </rfmt>
  <rfmt sheetId="2" sqref="S246" start="0" length="0">
    <dxf>
      <fill>
        <patternFill patternType="solid">
          <bgColor theme="6" tint="0.59999389629810485"/>
        </patternFill>
      </fill>
    </dxf>
  </rfmt>
  <rfmt sheetId="2" sqref="S247" start="0" length="0">
    <dxf>
      <fill>
        <patternFill patternType="solid">
          <bgColor theme="6" tint="0.59999389629810485"/>
        </patternFill>
      </fill>
    </dxf>
  </rfmt>
  <rfmt sheetId="2" sqref="S248" start="0" length="0">
    <dxf>
      <fill>
        <patternFill patternType="solid">
          <bgColor theme="6" tint="0.59999389629810485"/>
        </patternFill>
      </fill>
    </dxf>
  </rfmt>
  <rfmt sheetId="2" sqref="S249" start="0" length="0">
    <dxf>
      <fill>
        <patternFill patternType="solid">
          <bgColor theme="6" tint="0.59999389629810485"/>
        </patternFill>
      </fill>
    </dxf>
  </rfmt>
  <rfmt sheetId="2" sqref="S250" start="0" length="0">
    <dxf>
      <fill>
        <patternFill patternType="solid">
          <bgColor theme="6" tint="0.59999389629810485"/>
        </patternFill>
      </fill>
    </dxf>
  </rfmt>
  <rfmt sheetId="2" sqref="S251" start="0" length="0">
    <dxf>
      <fill>
        <patternFill patternType="solid">
          <bgColor theme="6" tint="0.59999389629810485"/>
        </patternFill>
      </fill>
    </dxf>
  </rfmt>
  <rfmt sheetId="2" sqref="S252" start="0" length="0">
    <dxf>
      <fill>
        <patternFill patternType="solid">
          <bgColor theme="6" tint="0.59999389629810485"/>
        </patternFill>
      </fill>
    </dxf>
  </rfmt>
  <rfmt sheetId="2" sqref="S253" start="0" length="0">
    <dxf>
      <fill>
        <patternFill patternType="solid">
          <bgColor theme="6" tint="0.59999389629810485"/>
        </patternFill>
      </fill>
    </dxf>
  </rfmt>
  <rfmt sheetId="2" sqref="S254" start="0" length="0">
    <dxf>
      <fill>
        <patternFill patternType="solid">
          <bgColor theme="6" tint="0.59999389629810485"/>
        </patternFill>
      </fill>
    </dxf>
  </rfmt>
  <rfmt sheetId="2" sqref="S255" start="0" length="0">
    <dxf>
      <fill>
        <patternFill patternType="solid">
          <bgColor theme="6" tint="0.59999389629810485"/>
        </patternFill>
      </fill>
    </dxf>
  </rfmt>
  <rfmt sheetId="2" sqref="S256" start="0" length="0">
    <dxf>
      <fill>
        <patternFill patternType="solid">
          <bgColor theme="6" tint="0.59999389629810485"/>
        </patternFill>
      </fill>
    </dxf>
  </rfmt>
  <rfmt sheetId="2" sqref="S257" start="0" length="0">
    <dxf>
      <fill>
        <patternFill patternType="solid">
          <bgColor theme="6" tint="0.59999389629810485"/>
        </patternFill>
      </fill>
    </dxf>
  </rfmt>
  <rfmt sheetId="2" sqref="S258" start="0" length="0">
    <dxf>
      <fill>
        <patternFill patternType="solid">
          <bgColor theme="6" tint="0.59999389629810485"/>
        </patternFill>
      </fill>
    </dxf>
  </rfmt>
  <rfmt sheetId="2" sqref="S259" start="0" length="0">
    <dxf>
      <fill>
        <patternFill patternType="solid">
          <bgColor theme="6" tint="0.59999389629810485"/>
        </patternFill>
      </fill>
    </dxf>
  </rfmt>
  <rfmt sheetId="2" sqref="S260" start="0" length="0">
    <dxf>
      <fill>
        <patternFill patternType="solid">
          <bgColor theme="6" tint="0.59999389629810485"/>
        </patternFill>
      </fill>
    </dxf>
  </rfmt>
  <rfmt sheetId="2" sqref="S261" start="0" length="0">
    <dxf>
      <fill>
        <patternFill patternType="solid">
          <bgColor theme="6" tint="0.59999389629810485"/>
        </patternFill>
      </fill>
    </dxf>
  </rfmt>
  <rfmt sheetId="2" sqref="S262" start="0" length="0">
    <dxf>
      <fill>
        <patternFill patternType="solid">
          <bgColor theme="6" tint="0.59999389629810485"/>
        </patternFill>
      </fill>
    </dxf>
  </rfmt>
  <rfmt sheetId="2" sqref="S26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264" start="0" length="0">
    <dxf>
      <fill>
        <patternFill patternType="solid">
          <bgColor theme="6" tint="0.59999389629810485"/>
        </patternFill>
      </fill>
    </dxf>
  </rfmt>
  <rfmt sheetId="2" sqref="S265" start="0" length="0">
    <dxf>
      <fill>
        <patternFill patternType="solid">
          <bgColor theme="6" tint="0.59999389629810485"/>
        </patternFill>
      </fill>
    </dxf>
  </rfmt>
  <rfmt sheetId="2" sqref="S266" start="0" length="0">
    <dxf>
      <fill>
        <patternFill patternType="solid">
          <bgColor theme="6" tint="0.59999389629810485"/>
        </patternFill>
      </fill>
    </dxf>
  </rfmt>
  <rfmt sheetId="2" sqref="S267" start="0" length="0">
    <dxf>
      <fill>
        <patternFill patternType="solid">
          <bgColor theme="6" tint="0.59999389629810485"/>
        </patternFill>
      </fill>
    </dxf>
  </rfmt>
  <rfmt sheetId="2" sqref="S268" start="0" length="0">
    <dxf>
      <fill>
        <patternFill patternType="solid">
          <bgColor theme="6" tint="0.59999389629810485"/>
        </patternFill>
      </fill>
    </dxf>
  </rfmt>
  <rfmt sheetId="2" sqref="S269" start="0" length="0">
    <dxf>
      <fill>
        <patternFill patternType="solid">
          <bgColor theme="6" tint="0.59999389629810485"/>
        </patternFill>
      </fill>
    </dxf>
  </rfmt>
  <rfmt sheetId="2" sqref="S270" start="0" length="0">
    <dxf>
      <fill>
        <patternFill patternType="solid">
          <bgColor theme="6" tint="0.59999389629810485"/>
        </patternFill>
      </fill>
    </dxf>
  </rfmt>
  <rfmt sheetId="2" sqref="S271" start="0" length="0">
    <dxf>
      <fill>
        <patternFill patternType="solid">
          <bgColor theme="6" tint="0.59999389629810485"/>
        </patternFill>
      </fill>
    </dxf>
  </rfmt>
  <rfmt sheetId="2" sqref="S272" start="0" length="0">
    <dxf>
      <fill>
        <patternFill patternType="solid">
          <bgColor theme="6" tint="0.59999389629810485"/>
        </patternFill>
      </fill>
    </dxf>
  </rfmt>
  <rfmt sheetId="2" sqref="S273" start="0" length="0">
    <dxf>
      <fill>
        <patternFill patternType="solid">
          <bgColor theme="6" tint="0.59999389629810485"/>
        </patternFill>
      </fill>
    </dxf>
  </rfmt>
  <rfmt sheetId="2" sqref="S274" start="0" length="0">
    <dxf>
      <fill>
        <patternFill patternType="solid">
          <bgColor theme="6" tint="0.59999389629810485"/>
        </patternFill>
      </fill>
    </dxf>
  </rfmt>
  <rfmt sheetId="2" sqref="S275" start="0" length="0">
    <dxf>
      <fill>
        <patternFill patternType="solid">
          <bgColor theme="6" tint="0.59999389629810485"/>
        </patternFill>
      </fill>
    </dxf>
  </rfmt>
  <rfmt sheetId="2" sqref="S276" start="0" length="0">
    <dxf>
      <fill>
        <patternFill patternType="solid">
          <bgColor theme="6" tint="0.59999389629810485"/>
        </patternFill>
      </fill>
    </dxf>
  </rfmt>
  <rfmt sheetId="2" sqref="S277" start="0" length="0">
    <dxf>
      <fill>
        <patternFill patternType="solid">
          <bgColor theme="6" tint="0.59999389629810485"/>
        </patternFill>
      </fill>
    </dxf>
  </rfmt>
  <rfmt sheetId="2" sqref="S278" start="0" length="0">
    <dxf>
      <fill>
        <patternFill patternType="solid">
          <bgColor theme="6" tint="0.59999389629810485"/>
        </patternFill>
      </fill>
    </dxf>
  </rfmt>
  <rfmt sheetId="2" sqref="S279" start="0" length="0">
    <dxf>
      <fill>
        <patternFill patternType="solid">
          <bgColor theme="6" tint="0.59999389629810485"/>
        </patternFill>
      </fill>
    </dxf>
  </rfmt>
  <rfmt sheetId="2" sqref="S280" start="0" length="0">
    <dxf>
      <fill>
        <patternFill patternType="solid">
          <bgColor theme="6" tint="0.59999389629810485"/>
        </patternFill>
      </fill>
    </dxf>
  </rfmt>
  <rfmt sheetId="2" sqref="S281" start="0" length="0">
    <dxf>
      <fill>
        <patternFill patternType="solid">
          <bgColor theme="6" tint="0.59999389629810485"/>
        </patternFill>
      </fill>
    </dxf>
  </rfmt>
  <rfmt sheetId="2" sqref="S282" start="0" length="0">
    <dxf>
      <fill>
        <patternFill patternType="solid">
          <bgColor theme="6" tint="0.59999389629810485"/>
        </patternFill>
      </fill>
    </dxf>
  </rfmt>
  <rfmt sheetId="2" sqref="S283" start="0" length="0">
    <dxf>
      <fill>
        <patternFill patternType="solid">
          <bgColor theme="6" tint="0.59999389629810485"/>
        </patternFill>
      </fill>
    </dxf>
  </rfmt>
  <rfmt sheetId="2" sqref="S284" start="0" length="0">
    <dxf>
      <fill>
        <patternFill patternType="solid">
          <bgColor theme="6" tint="0.59999389629810485"/>
        </patternFill>
      </fill>
    </dxf>
  </rfmt>
  <rfmt sheetId="2" sqref="S285" start="0" length="0">
    <dxf>
      <fill>
        <patternFill patternType="solid">
          <bgColor theme="6" tint="0.59999389629810485"/>
        </patternFill>
      </fill>
    </dxf>
  </rfmt>
  <rfmt sheetId="2" sqref="S286" start="0" length="0">
    <dxf>
      <fill>
        <patternFill patternType="solid">
          <bgColor theme="6" tint="0.59999389629810485"/>
        </patternFill>
      </fill>
    </dxf>
  </rfmt>
  <rfmt sheetId="2" sqref="S287" start="0" length="0">
    <dxf>
      <fill>
        <patternFill patternType="solid">
          <bgColor theme="6" tint="0.59999389629810485"/>
        </patternFill>
      </fill>
    </dxf>
  </rfmt>
  <rfmt sheetId="2" sqref="S2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289" start="0" length="0">
    <dxf>
      <fill>
        <patternFill patternType="solid">
          <bgColor theme="6" tint="0.59999389629810485"/>
        </patternFill>
      </fill>
    </dxf>
  </rfmt>
  <rfmt sheetId="2" sqref="S290" start="0" length="0">
    <dxf>
      <fill>
        <patternFill patternType="solid">
          <bgColor theme="6" tint="0.59999389629810485"/>
        </patternFill>
      </fill>
    </dxf>
  </rfmt>
  <rfmt sheetId="2" sqref="S291" start="0" length="0">
    <dxf>
      <fill>
        <patternFill patternType="solid">
          <bgColor theme="6" tint="0.59999389629810485"/>
        </patternFill>
      </fill>
    </dxf>
  </rfmt>
  <rfmt sheetId="2" sqref="S292" start="0" length="0">
    <dxf>
      <fill>
        <patternFill patternType="solid">
          <bgColor theme="6" tint="0.59999389629810485"/>
        </patternFill>
      </fill>
    </dxf>
  </rfmt>
  <rfmt sheetId="2" sqref="S293" start="0" length="0">
    <dxf>
      <fill>
        <patternFill patternType="solid">
          <bgColor theme="6" tint="0.59999389629810485"/>
        </patternFill>
      </fill>
    </dxf>
  </rfmt>
  <rfmt sheetId="2" sqref="S294" start="0" length="0">
    <dxf>
      <fill>
        <patternFill patternType="solid">
          <bgColor theme="6" tint="0.59999389629810485"/>
        </patternFill>
      </fill>
    </dxf>
  </rfmt>
  <rfmt sheetId="2" sqref="S295" start="0" length="0">
    <dxf>
      <fill>
        <patternFill patternType="solid">
          <bgColor theme="6" tint="0.59999389629810485"/>
        </patternFill>
      </fill>
    </dxf>
  </rfmt>
  <rfmt sheetId="2" sqref="S296" start="0" length="0">
    <dxf>
      <fill>
        <patternFill patternType="solid">
          <bgColor theme="6" tint="0.59999389629810485"/>
        </patternFill>
      </fill>
    </dxf>
  </rfmt>
  <rfmt sheetId="2" sqref="S297" start="0" length="0">
    <dxf>
      <fill>
        <patternFill patternType="solid">
          <bgColor theme="6" tint="0.59999389629810485"/>
        </patternFill>
      </fill>
    </dxf>
  </rfmt>
  <rfmt sheetId="2" sqref="S298" start="0" length="0">
    <dxf>
      <fill>
        <patternFill patternType="solid">
          <bgColor theme="6" tint="0.59999389629810485"/>
        </patternFill>
      </fill>
    </dxf>
  </rfmt>
  <rfmt sheetId="2" sqref="S299" start="0" length="0">
    <dxf>
      <fill>
        <patternFill patternType="solid">
          <bgColor theme="6" tint="0.59999389629810485"/>
        </patternFill>
      </fill>
    </dxf>
  </rfmt>
  <rfmt sheetId="2" sqref="S300" start="0" length="0">
    <dxf>
      <fill>
        <patternFill patternType="solid">
          <bgColor theme="6" tint="0.59999389629810485"/>
        </patternFill>
      </fill>
    </dxf>
  </rfmt>
  <rfmt sheetId="2" sqref="S301" start="0" length="0">
    <dxf>
      <fill>
        <patternFill patternType="solid">
          <bgColor theme="6" tint="0.59999389629810485"/>
        </patternFill>
      </fill>
    </dxf>
  </rfmt>
  <rfmt sheetId="2" sqref="S302" start="0" length="0">
    <dxf>
      <fill>
        <patternFill patternType="solid">
          <bgColor theme="6" tint="0.59999389629810485"/>
        </patternFill>
      </fill>
    </dxf>
  </rfmt>
  <rfmt sheetId="2" sqref="S303" start="0" length="0">
    <dxf>
      <fill>
        <patternFill patternType="solid">
          <bgColor theme="6" tint="0.59999389629810485"/>
        </patternFill>
      </fill>
    </dxf>
  </rfmt>
  <rfmt sheetId="2" sqref="S304" start="0" length="0">
    <dxf>
      <fill>
        <patternFill patternType="solid">
          <bgColor theme="6" tint="0.59999389629810485"/>
        </patternFill>
      </fill>
    </dxf>
  </rfmt>
  <rfmt sheetId="2" sqref="S305" start="0" length="0">
    <dxf>
      <fill>
        <patternFill patternType="solid">
          <bgColor theme="6" tint="0.59999389629810485"/>
        </patternFill>
      </fill>
    </dxf>
  </rfmt>
  <rfmt sheetId="2" sqref="S306" start="0" length="0">
    <dxf>
      <fill>
        <patternFill patternType="solid">
          <bgColor theme="6" tint="0.59999389629810485"/>
        </patternFill>
      </fill>
    </dxf>
  </rfmt>
  <rfmt sheetId="2" sqref="S307" start="0" length="0">
    <dxf>
      <fill>
        <patternFill patternType="solid">
          <bgColor theme="6" tint="0.59999389629810485"/>
        </patternFill>
      </fill>
    </dxf>
  </rfmt>
  <rfmt sheetId="2" sqref="S308" start="0" length="0">
    <dxf>
      <fill>
        <patternFill patternType="solid">
          <bgColor theme="6" tint="0.59999389629810485"/>
        </patternFill>
      </fill>
    </dxf>
  </rfmt>
  <rfmt sheetId="2" sqref="S309" start="0" length="0">
    <dxf>
      <fill>
        <patternFill patternType="solid">
          <bgColor theme="6" tint="0.59999389629810485"/>
        </patternFill>
      </fill>
    </dxf>
  </rfmt>
  <rfmt sheetId="2" sqref="S310" start="0" length="0">
    <dxf>
      <fill>
        <patternFill patternType="solid">
          <bgColor theme="6" tint="0.59999389629810485"/>
        </patternFill>
      </fill>
    </dxf>
  </rfmt>
  <rfmt sheetId="2" sqref="S311" start="0" length="0">
    <dxf>
      <fill>
        <patternFill patternType="solid">
          <bgColor theme="6" tint="0.59999389629810485"/>
        </patternFill>
      </fill>
    </dxf>
  </rfmt>
  <rfmt sheetId="2" sqref="S312" start="0" length="0">
    <dxf>
      <fill>
        <patternFill patternType="solid">
          <bgColor theme="6" tint="0.59999389629810485"/>
        </patternFill>
      </fill>
    </dxf>
  </rfmt>
  <rfmt sheetId="2" sqref="S313" start="0" length="0">
    <dxf>
      <fill>
        <patternFill patternType="solid">
          <bgColor theme="6" tint="0.59999389629810485"/>
        </patternFill>
      </fill>
    </dxf>
  </rfmt>
  <rfmt sheetId="2" sqref="S314" start="0" length="0">
    <dxf>
      <fill>
        <patternFill patternType="solid">
          <bgColor theme="6" tint="0.59999389629810485"/>
        </patternFill>
      </fill>
    </dxf>
  </rfmt>
  <rfmt sheetId="2" sqref="S315" start="0" length="0">
    <dxf>
      <fill>
        <patternFill patternType="solid">
          <bgColor theme="6" tint="0.59999389629810485"/>
        </patternFill>
      </fill>
    </dxf>
  </rfmt>
  <rfmt sheetId="2" sqref="S316" start="0" length="0">
    <dxf>
      <fill>
        <patternFill patternType="solid">
          <bgColor theme="6" tint="0.59999389629810485"/>
        </patternFill>
      </fill>
    </dxf>
  </rfmt>
  <rfmt sheetId="2" sqref="S317" start="0" length="0">
    <dxf>
      <fill>
        <patternFill patternType="solid">
          <bgColor theme="6" tint="0.59999389629810485"/>
        </patternFill>
      </fill>
    </dxf>
  </rfmt>
  <rfmt sheetId="2" sqref="S318" start="0" length="0">
    <dxf>
      <fill>
        <patternFill patternType="solid">
          <bgColor theme="6" tint="0.59999389629810485"/>
        </patternFill>
      </fill>
    </dxf>
  </rfmt>
  <rfmt sheetId="2" sqref="S319" start="0" length="0">
    <dxf>
      <fill>
        <patternFill patternType="solid">
          <bgColor theme="6" tint="0.59999389629810485"/>
        </patternFill>
      </fill>
    </dxf>
  </rfmt>
  <rfmt sheetId="2" sqref="S320" start="0" length="0">
    <dxf>
      <fill>
        <patternFill patternType="solid">
          <bgColor theme="6" tint="0.59999389629810485"/>
        </patternFill>
      </fill>
    </dxf>
  </rfmt>
  <rfmt sheetId="2" sqref="S321" start="0" length="0">
    <dxf>
      <fill>
        <patternFill patternType="solid">
          <bgColor theme="6" tint="0.59999389629810485"/>
        </patternFill>
      </fill>
    </dxf>
  </rfmt>
  <rfmt sheetId="2" sqref="S322" start="0" length="0">
    <dxf>
      <fill>
        <patternFill patternType="solid">
          <bgColor theme="6" tint="0.59999389629810485"/>
        </patternFill>
      </fill>
    </dxf>
  </rfmt>
  <rfmt sheetId="2" sqref="S323" start="0" length="0">
    <dxf>
      <fill>
        <patternFill patternType="solid">
          <bgColor theme="6" tint="0.59999389629810485"/>
        </patternFill>
      </fill>
    </dxf>
  </rfmt>
  <rfmt sheetId="2" sqref="S324" start="0" length="0">
    <dxf>
      <fill>
        <patternFill patternType="solid">
          <bgColor theme="6" tint="0.59999389629810485"/>
        </patternFill>
      </fill>
    </dxf>
  </rfmt>
  <rfmt sheetId="2" sqref="S325" start="0" length="0">
    <dxf>
      <fill>
        <patternFill patternType="solid">
          <bgColor theme="6" tint="0.59999389629810485"/>
        </patternFill>
      </fill>
    </dxf>
  </rfmt>
  <rfmt sheetId="2" sqref="S326" start="0" length="0">
    <dxf>
      <fill>
        <patternFill patternType="solid">
          <bgColor theme="6" tint="0.59999389629810485"/>
        </patternFill>
      </fill>
    </dxf>
  </rfmt>
  <rfmt sheetId="2" sqref="S327" start="0" length="0">
    <dxf>
      <fill>
        <patternFill patternType="solid">
          <bgColor theme="6" tint="0.59999389629810485"/>
        </patternFill>
      </fill>
    </dxf>
  </rfmt>
  <rfmt sheetId="2" sqref="S328" start="0" length="0">
    <dxf>
      <fill>
        <patternFill patternType="solid">
          <bgColor theme="6" tint="0.59999389629810485"/>
        </patternFill>
      </fill>
    </dxf>
  </rfmt>
  <rfmt sheetId="2" sqref="S329" start="0" length="0">
    <dxf>
      <fill>
        <patternFill patternType="solid">
          <bgColor theme="6" tint="0.59999389629810485"/>
        </patternFill>
      </fill>
    </dxf>
  </rfmt>
  <rfmt sheetId="2" sqref="S330" start="0" length="0">
    <dxf>
      <fill>
        <patternFill patternType="solid">
          <bgColor theme="6" tint="0.59999389629810485"/>
        </patternFill>
      </fill>
    </dxf>
  </rfmt>
  <rfmt sheetId="2" sqref="S331" start="0" length="0">
    <dxf>
      <fill>
        <patternFill patternType="solid">
          <bgColor theme="6" tint="0.59999389629810485"/>
        </patternFill>
      </fill>
    </dxf>
  </rfmt>
  <rfmt sheetId="2" sqref="S332" start="0" length="0">
    <dxf>
      <fill>
        <patternFill patternType="solid">
          <bgColor theme="6" tint="0.59999389629810485"/>
        </patternFill>
      </fill>
    </dxf>
  </rfmt>
  <rfmt sheetId="2" sqref="S333" start="0" length="0">
    <dxf>
      <fill>
        <patternFill patternType="solid">
          <bgColor theme="6" tint="0.59999389629810485"/>
        </patternFill>
      </fill>
    </dxf>
  </rfmt>
  <rfmt sheetId="2" sqref="S334" start="0" length="0">
    <dxf>
      <fill>
        <patternFill patternType="solid">
          <bgColor theme="6" tint="0.59999389629810485"/>
        </patternFill>
      </fill>
    </dxf>
  </rfmt>
  <rfmt sheetId="2" sqref="S335" start="0" length="0">
    <dxf>
      <fill>
        <patternFill patternType="solid">
          <bgColor theme="6" tint="0.59999389629810485"/>
        </patternFill>
      </fill>
    </dxf>
  </rfmt>
  <rfmt sheetId="2" sqref="S336" start="0" length="0">
    <dxf>
      <fill>
        <patternFill patternType="solid">
          <bgColor theme="6" tint="0.59999389629810485"/>
        </patternFill>
      </fill>
    </dxf>
  </rfmt>
  <rfmt sheetId="2" sqref="S337" start="0" length="0">
    <dxf>
      <fill>
        <patternFill patternType="solid">
          <bgColor theme="6" tint="0.59999389629810485"/>
        </patternFill>
      </fill>
    </dxf>
  </rfmt>
  <rfmt sheetId="2" sqref="S338" start="0" length="0">
    <dxf>
      <fill>
        <patternFill patternType="solid">
          <bgColor theme="6" tint="0.59999389629810485"/>
        </patternFill>
      </fill>
    </dxf>
  </rfmt>
  <rfmt sheetId="2" sqref="S339" start="0" length="0">
    <dxf>
      <fill>
        <patternFill patternType="solid">
          <bgColor theme="6" tint="0.59999389629810485"/>
        </patternFill>
      </fill>
    </dxf>
  </rfmt>
  <rfmt sheetId="2" sqref="S340" start="0" length="0">
    <dxf>
      <fill>
        <patternFill patternType="solid">
          <bgColor theme="6" tint="0.59999389629810485"/>
        </patternFill>
      </fill>
    </dxf>
  </rfmt>
  <rfmt sheetId="2" sqref="S341" start="0" length="0">
    <dxf>
      <fill>
        <patternFill patternType="solid">
          <bgColor theme="6" tint="0.59999389629810485"/>
        </patternFill>
      </fill>
    </dxf>
  </rfmt>
  <rfmt sheetId="2" sqref="S342" start="0" length="0">
    <dxf>
      <fill>
        <patternFill patternType="solid">
          <bgColor theme="6" tint="0.59999389629810485"/>
        </patternFill>
      </fill>
    </dxf>
  </rfmt>
  <rfmt sheetId="2" sqref="S343" start="0" length="0">
    <dxf>
      <fill>
        <patternFill patternType="solid">
          <bgColor theme="6" tint="0.59999389629810485"/>
        </patternFill>
      </fill>
    </dxf>
  </rfmt>
  <rfmt sheetId="2" sqref="S344" start="0" length="0">
    <dxf>
      <fill>
        <patternFill patternType="solid">
          <bgColor theme="6" tint="0.59999389629810485"/>
        </patternFill>
      </fill>
    </dxf>
  </rfmt>
  <rfmt sheetId="2" sqref="S345" start="0" length="0">
    <dxf>
      <fill>
        <patternFill patternType="solid">
          <bgColor theme="6" tint="0.59999389629810485"/>
        </patternFill>
      </fill>
    </dxf>
  </rfmt>
  <rfmt sheetId="2" sqref="S346" start="0" length="0">
    <dxf>
      <fill>
        <patternFill patternType="solid">
          <bgColor theme="6" tint="0.59999389629810485"/>
        </patternFill>
      </fill>
    </dxf>
  </rfmt>
  <rfmt sheetId="2" sqref="S347" start="0" length="0">
    <dxf>
      <fill>
        <patternFill patternType="solid">
          <bgColor theme="6" tint="0.59999389629810485"/>
        </patternFill>
      </fill>
    </dxf>
  </rfmt>
  <rfmt sheetId="2" sqref="S348" start="0" length="0">
    <dxf>
      <fill>
        <patternFill patternType="solid">
          <bgColor theme="6" tint="0.59999389629810485"/>
        </patternFill>
      </fill>
    </dxf>
  </rfmt>
  <rfmt sheetId="2" sqref="S349" start="0" length="0">
    <dxf>
      <fill>
        <patternFill patternType="solid">
          <bgColor theme="6" tint="0.59999389629810485"/>
        </patternFill>
      </fill>
    </dxf>
  </rfmt>
  <rfmt sheetId="2" sqref="S350" start="0" length="0">
    <dxf>
      <fill>
        <patternFill patternType="solid">
          <bgColor theme="6" tint="0.59999389629810485"/>
        </patternFill>
      </fill>
    </dxf>
  </rfmt>
  <rfmt sheetId="2" sqref="S351" start="0" length="0">
    <dxf>
      <fill>
        <patternFill patternType="solid">
          <bgColor theme="6" tint="0.59999389629810485"/>
        </patternFill>
      </fill>
    </dxf>
  </rfmt>
  <rfmt sheetId="2" sqref="S352" start="0" length="0">
    <dxf>
      <fill>
        <patternFill patternType="solid">
          <bgColor theme="6" tint="0.59999389629810485"/>
        </patternFill>
      </fill>
    </dxf>
  </rfmt>
  <rfmt sheetId="2" sqref="S353" start="0" length="0">
    <dxf>
      <fill>
        <patternFill patternType="solid">
          <bgColor theme="6" tint="0.59999389629810485"/>
        </patternFill>
      </fill>
    </dxf>
  </rfmt>
  <rfmt sheetId="2" sqref="S354" start="0" length="0">
    <dxf>
      <fill>
        <patternFill patternType="solid">
          <bgColor theme="6" tint="0.59999389629810485"/>
        </patternFill>
      </fill>
    </dxf>
  </rfmt>
  <rfmt sheetId="2" sqref="S355" start="0" length="0">
    <dxf>
      <fill>
        <patternFill patternType="solid">
          <bgColor theme="6" tint="0.59999389629810485"/>
        </patternFill>
      </fill>
    </dxf>
  </rfmt>
  <rfmt sheetId="2" sqref="S356" start="0" length="0">
    <dxf>
      <fill>
        <patternFill patternType="solid">
          <bgColor theme="6" tint="0.59999389629810485"/>
        </patternFill>
      </fill>
    </dxf>
  </rfmt>
  <rfmt sheetId="2" sqref="S357" start="0" length="0">
    <dxf>
      <fill>
        <patternFill patternType="solid">
          <bgColor theme="6" tint="0.59999389629810485"/>
        </patternFill>
      </fill>
    </dxf>
  </rfmt>
  <rfmt sheetId="2" sqref="S358" start="0" length="0">
    <dxf>
      <fill>
        <patternFill patternType="solid">
          <bgColor theme="6" tint="0.59999389629810485"/>
        </patternFill>
      </fill>
    </dxf>
  </rfmt>
  <rfmt sheetId="2" sqref="S359" start="0" length="0">
    <dxf>
      <fill>
        <patternFill patternType="solid">
          <bgColor theme="6" tint="0.59999389629810485"/>
        </patternFill>
      </fill>
    </dxf>
  </rfmt>
  <rfmt sheetId="2" sqref="S360" start="0" length="0">
    <dxf>
      <fill>
        <patternFill patternType="solid">
          <bgColor theme="6" tint="0.59999389629810485"/>
        </patternFill>
      </fill>
    </dxf>
  </rfmt>
  <rfmt sheetId="2" sqref="S361" start="0" length="0">
    <dxf>
      <fill>
        <patternFill patternType="solid">
          <bgColor theme="6" tint="0.59999389629810485"/>
        </patternFill>
      </fill>
    </dxf>
  </rfmt>
  <rfmt sheetId="2" sqref="S362" start="0" length="0">
    <dxf>
      <fill>
        <patternFill patternType="solid">
          <bgColor theme="6" tint="0.59999389629810485"/>
        </patternFill>
      </fill>
    </dxf>
  </rfmt>
  <rfmt sheetId="2" sqref="S363" start="0" length="0">
    <dxf>
      <fill>
        <patternFill patternType="solid">
          <bgColor theme="6" tint="0.59999389629810485"/>
        </patternFill>
      </fill>
    </dxf>
  </rfmt>
  <rfmt sheetId="2" sqref="S364" start="0" length="0">
    <dxf>
      <fill>
        <patternFill patternType="solid">
          <bgColor theme="6" tint="0.59999389629810485"/>
        </patternFill>
      </fill>
    </dxf>
  </rfmt>
  <rfmt sheetId="2" sqref="S365" start="0" length="0">
    <dxf>
      <fill>
        <patternFill patternType="solid">
          <bgColor theme="6" tint="0.59999389629810485"/>
        </patternFill>
      </fill>
    </dxf>
  </rfmt>
  <rfmt sheetId="2" sqref="S366" start="0" length="0">
    <dxf>
      <fill>
        <patternFill patternType="solid">
          <bgColor theme="6" tint="0.59999389629810485"/>
        </patternFill>
      </fill>
    </dxf>
  </rfmt>
  <rfmt sheetId="2" sqref="S367" start="0" length="0">
    <dxf>
      <fill>
        <patternFill patternType="solid">
          <bgColor theme="6" tint="0.59999389629810485"/>
        </patternFill>
      </fill>
    </dxf>
  </rfmt>
  <rfmt sheetId="2" sqref="S368" start="0" length="0">
    <dxf>
      <fill>
        <patternFill patternType="solid">
          <bgColor theme="6" tint="0.59999389629810485"/>
        </patternFill>
      </fill>
    </dxf>
  </rfmt>
  <rfmt sheetId="2" sqref="S369" start="0" length="0">
    <dxf>
      <fill>
        <patternFill patternType="solid">
          <bgColor theme="6" tint="0.59999389629810485"/>
        </patternFill>
      </fill>
    </dxf>
  </rfmt>
  <rfmt sheetId="2" sqref="S370" start="0" length="0">
    <dxf>
      <fill>
        <patternFill patternType="solid">
          <bgColor theme="6" tint="0.59999389629810485"/>
        </patternFill>
      </fill>
    </dxf>
  </rfmt>
  <rfmt sheetId="2" sqref="S371" start="0" length="0">
    <dxf>
      <fill>
        <patternFill patternType="solid">
          <bgColor theme="6" tint="0.59999389629810485"/>
        </patternFill>
      </fill>
    </dxf>
  </rfmt>
  <rfmt sheetId="2" sqref="S372" start="0" length="0">
    <dxf>
      <fill>
        <patternFill patternType="solid">
          <bgColor theme="6" tint="0.59999389629810485"/>
        </patternFill>
      </fill>
    </dxf>
  </rfmt>
  <rfmt sheetId="2" sqref="S373" start="0" length="0">
    <dxf>
      <fill>
        <patternFill patternType="solid">
          <bgColor theme="6" tint="0.59999389629810485"/>
        </patternFill>
      </fill>
    </dxf>
  </rfmt>
  <rfmt sheetId="2" sqref="S374" start="0" length="0">
    <dxf>
      <fill>
        <patternFill patternType="solid">
          <bgColor theme="6" tint="0.59999389629810485"/>
        </patternFill>
      </fill>
    </dxf>
  </rfmt>
  <rfmt sheetId="2" sqref="S375" start="0" length="0">
    <dxf>
      <fill>
        <patternFill patternType="solid">
          <bgColor theme="6" tint="0.59999389629810485"/>
        </patternFill>
      </fill>
    </dxf>
  </rfmt>
  <rfmt sheetId="2" sqref="S376" start="0" length="0">
    <dxf>
      <fill>
        <patternFill patternType="solid">
          <bgColor theme="6" tint="0.59999389629810485"/>
        </patternFill>
      </fill>
    </dxf>
  </rfmt>
  <rfmt sheetId="2" sqref="S377" start="0" length="0">
    <dxf>
      <fill>
        <patternFill patternType="solid">
          <bgColor theme="6" tint="0.59999389629810485"/>
        </patternFill>
      </fill>
    </dxf>
  </rfmt>
  <rfmt sheetId="2" sqref="S378" start="0" length="0">
    <dxf>
      <fill>
        <patternFill patternType="solid">
          <bgColor theme="6" tint="0.59999389629810485"/>
        </patternFill>
      </fill>
    </dxf>
  </rfmt>
  <rfmt sheetId="2" sqref="S379" start="0" length="0">
    <dxf>
      <fill>
        <patternFill patternType="solid">
          <bgColor theme="6" tint="0.59999389629810485"/>
        </patternFill>
      </fill>
    </dxf>
  </rfmt>
  <rfmt sheetId="2" sqref="S380" start="0" length="0">
    <dxf>
      <fill>
        <patternFill patternType="solid">
          <bgColor theme="6" tint="0.59999389629810485"/>
        </patternFill>
      </fill>
    </dxf>
  </rfmt>
  <rfmt sheetId="2" sqref="S381" start="0" length="0">
    <dxf>
      <fill>
        <patternFill patternType="solid">
          <bgColor theme="6" tint="0.59999389629810485"/>
        </patternFill>
      </fill>
    </dxf>
  </rfmt>
  <rfmt sheetId="2" sqref="S382" start="0" length="0">
    <dxf>
      <fill>
        <patternFill patternType="solid">
          <bgColor theme="6" tint="0.59999389629810485"/>
        </patternFill>
      </fill>
    </dxf>
  </rfmt>
  <rfmt sheetId="2" sqref="S383" start="0" length="0">
    <dxf>
      <fill>
        <patternFill patternType="solid">
          <bgColor theme="6" tint="0.59999389629810485"/>
        </patternFill>
      </fill>
    </dxf>
  </rfmt>
  <rfmt sheetId="2" sqref="S384" start="0" length="0">
    <dxf>
      <fill>
        <patternFill patternType="solid">
          <bgColor theme="6" tint="0.59999389629810485"/>
        </patternFill>
      </fill>
    </dxf>
  </rfmt>
  <rfmt sheetId="2" sqref="S385" start="0" length="0">
    <dxf>
      <fill>
        <patternFill patternType="solid">
          <bgColor theme="6" tint="0.59999389629810485"/>
        </patternFill>
      </fill>
    </dxf>
  </rfmt>
  <rfmt sheetId="2" sqref="S386" start="0" length="0">
    <dxf>
      <fill>
        <patternFill patternType="solid">
          <bgColor theme="6" tint="0.59999389629810485"/>
        </patternFill>
      </fill>
    </dxf>
  </rfmt>
  <rfmt sheetId="2" sqref="S387" start="0" length="0">
    <dxf>
      <fill>
        <patternFill patternType="solid">
          <bgColor theme="6" tint="0.59999389629810485"/>
        </patternFill>
      </fill>
    </dxf>
  </rfmt>
  <rfmt sheetId="2" sqref="S388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389" start="0" length="0">
    <dxf>
      <fill>
        <patternFill patternType="solid">
          <bgColor theme="6" tint="0.59999389629810485"/>
        </patternFill>
      </fill>
    </dxf>
  </rfmt>
  <rfmt sheetId="2" sqref="S390" start="0" length="0">
    <dxf>
      <fill>
        <patternFill patternType="solid">
          <bgColor theme="6" tint="0.59999389629810485"/>
        </patternFill>
      </fill>
    </dxf>
  </rfmt>
  <rfmt sheetId="2" sqref="S391" start="0" length="0">
    <dxf>
      <fill>
        <patternFill patternType="solid">
          <bgColor theme="6" tint="0.59999389629810485"/>
        </patternFill>
      </fill>
    </dxf>
  </rfmt>
  <rfmt sheetId="2" sqref="S392" start="0" length="0">
    <dxf>
      <fill>
        <patternFill patternType="solid">
          <bgColor theme="6" tint="0.59999389629810485"/>
        </patternFill>
      </fill>
    </dxf>
  </rfmt>
  <rfmt sheetId="2" sqref="S393" start="0" length="0">
    <dxf>
      <fill>
        <patternFill patternType="solid">
          <bgColor theme="6" tint="0.59999389629810485"/>
        </patternFill>
      </fill>
    </dxf>
  </rfmt>
  <rfmt sheetId="2" sqref="S394" start="0" length="0">
    <dxf>
      <fill>
        <patternFill patternType="solid">
          <bgColor theme="6" tint="0.59999389629810485"/>
        </patternFill>
      </fill>
    </dxf>
  </rfmt>
  <rfmt sheetId="2" sqref="S395" start="0" length="0">
    <dxf>
      <fill>
        <patternFill patternType="solid">
          <bgColor theme="6" tint="0.59999389629810485"/>
        </patternFill>
      </fill>
    </dxf>
  </rfmt>
  <rfmt sheetId="2" sqref="S396" start="0" length="0">
    <dxf>
      <fill>
        <patternFill patternType="solid">
          <bgColor theme="6" tint="0.59999389629810485"/>
        </patternFill>
      </fill>
    </dxf>
  </rfmt>
  <rfmt sheetId="2" sqref="S397" start="0" length="0">
    <dxf>
      <fill>
        <patternFill patternType="solid">
          <bgColor theme="6" tint="0.59999389629810485"/>
        </patternFill>
      </fill>
    </dxf>
  </rfmt>
  <rfmt sheetId="2" sqref="S398" start="0" length="0">
    <dxf>
      <fill>
        <patternFill patternType="solid">
          <bgColor theme="6" tint="0.59999389629810485"/>
        </patternFill>
      </fill>
    </dxf>
  </rfmt>
  <rfmt sheetId="2" sqref="S399" start="0" length="0">
    <dxf>
      <fill>
        <patternFill patternType="solid">
          <bgColor theme="6" tint="0.59999389629810485"/>
        </patternFill>
      </fill>
    </dxf>
  </rfmt>
  <rfmt sheetId="2" sqref="S400" start="0" length="0">
    <dxf>
      <fill>
        <patternFill patternType="solid">
          <bgColor theme="6" tint="0.59999389629810485"/>
        </patternFill>
      </fill>
    </dxf>
  </rfmt>
  <rfmt sheetId="2" sqref="S401" start="0" length="0">
    <dxf>
      <fill>
        <patternFill patternType="solid">
          <bgColor theme="6" tint="0.59999389629810485"/>
        </patternFill>
      </fill>
    </dxf>
  </rfmt>
  <rfmt sheetId="2" sqref="S402" start="0" length="0">
    <dxf>
      <fill>
        <patternFill patternType="solid">
          <bgColor theme="6" tint="0.59999389629810485"/>
        </patternFill>
      </fill>
    </dxf>
  </rfmt>
  <rfmt sheetId="2" sqref="S403" start="0" length="0">
    <dxf>
      <fill>
        <patternFill patternType="solid">
          <bgColor theme="6" tint="0.59999389629810485"/>
        </patternFill>
      </fill>
    </dxf>
  </rfmt>
  <rfmt sheetId="2" sqref="S404" start="0" length="0">
    <dxf>
      <fill>
        <patternFill patternType="solid">
          <bgColor theme="6" tint="0.59999389629810485"/>
        </patternFill>
      </fill>
    </dxf>
  </rfmt>
  <rfmt sheetId="2" sqref="S405" start="0" length="0">
    <dxf>
      <fill>
        <patternFill patternType="solid">
          <bgColor theme="6" tint="0.59999389629810485"/>
        </patternFill>
      </fill>
    </dxf>
  </rfmt>
  <rfmt sheetId="2" sqref="S406" start="0" length="0">
    <dxf>
      <fill>
        <patternFill patternType="solid">
          <bgColor theme="6" tint="0.59999389629810485"/>
        </patternFill>
      </fill>
    </dxf>
  </rfmt>
  <rfmt sheetId="2" sqref="S407" start="0" length="0">
    <dxf>
      <fill>
        <patternFill patternType="solid">
          <bgColor theme="6" tint="0.59999389629810485"/>
        </patternFill>
      </fill>
    </dxf>
  </rfmt>
  <rfmt sheetId="2" sqref="S408" start="0" length="0">
    <dxf>
      <fill>
        <patternFill patternType="solid">
          <bgColor theme="6" tint="0.59999389629810485"/>
        </patternFill>
      </fill>
    </dxf>
  </rfmt>
  <rfmt sheetId="2" sqref="S409" start="0" length="0">
    <dxf>
      <fill>
        <patternFill patternType="solid">
          <bgColor theme="6" tint="0.59999389629810485"/>
        </patternFill>
      </fill>
    </dxf>
  </rfmt>
  <rfmt sheetId="2" sqref="S410" start="0" length="0">
    <dxf>
      <fill>
        <patternFill patternType="solid">
          <bgColor theme="6" tint="0.59999389629810485"/>
        </patternFill>
      </fill>
    </dxf>
  </rfmt>
  <rfmt sheetId="2" sqref="S411" start="0" length="0">
    <dxf>
      <fill>
        <patternFill patternType="solid">
          <bgColor theme="6" tint="0.59999389629810485"/>
        </patternFill>
      </fill>
    </dxf>
  </rfmt>
  <rfmt sheetId="2" sqref="S412" start="0" length="0">
    <dxf>
      <fill>
        <patternFill patternType="solid">
          <bgColor theme="6" tint="0.59999389629810485"/>
        </patternFill>
      </fill>
    </dxf>
  </rfmt>
  <rfmt sheetId="2" sqref="S413" start="0" length="0">
    <dxf>
      <fill>
        <patternFill patternType="solid">
          <bgColor theme="6" tint="0.59999389629810485"/>
        </patternFill>
      </fill>
    </dxf>
  </rfmt>
  <rfmt sheetId="2" sqref="S414" start="0" length="0">
    <dxf>
      <fill>
        <patternFill patternType="solid">
          <bgColor theme="6" tint="0.59999389629810485"/>
        </patternFill>
      </fill>
    </dxf>
  </rfmt>
  <rfmt sheetId="2" sqref="S415" start="0" length="0">
    <dxf>
      <fill>
        <patternFill patternType="solid">
          <bgColor theme="6" tint="0.59999389629810485"/>
        </patternFill>
      </fill>
    </dxf>
  </rfmt>
  <rfmt sheetId="2" sqref="S416" start="0" length="0">
    <dxf>
      <fill>
        <patternFill patternType="solid">
          <bgColor theme="6" tint="0.59999389629810485"/>
        </patternFill>
      </fill>
    </dxf>
  </rfmt>
  <rfmt sheetId="2" sqref="S417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418" start="0" length="0">
    <dxf>
      <fill>
        <patternFill patternType="solid">
          <bgColor theme="6" tint="0.59999389629810485"/>
        </patternFill>
      </fill>
    </dxf>
  </rfmt>
  <rfmt sheetId="2" sqref="S419" start="0" length="0">
    <dxf>
      <fill>
        <patternFill patternType="solid">
          <bgColor theme="6" tint="0.59999389629810485"/>
        </patternFill>
      </fill>
    </dxf>
  </rfmt>
  <rfmt sheetId="2" sqref="S420" start="0" length="0">
    <dxf>
      <fill>
        <patternFill patternType="solid">
          <bgColor theme="6" tint="0.59999389629810485"/>
        </patternFill>
      </fill>
    </dxf>
  </rfmt>
  <rfmt sheetId="2" sqref="S421" start="0" length="0">
    <dxf>
      <fill>
        <patternFill patternType="solid">
          <bgColor theme="6" tint="0.59999389629810485"/>
        </patternFill>
      </fill>
    </dxf>
  </rfmt>
  <rfmt sheetId="2" sqref="S422" start="0" length="0">
    <dxf>
      <fill>
        <patternFill patternType="solid">
          <bgColor theme="6" tint="0.59999389629810485"/>
        </patternFill>
      </fill>
    </dxf>
  </rfmt>
  <rfmt sheetId="2" sqref="S423" start="0" length="0">
    <dxf>
      <fill>
        <patternFill patternType="solid">
          <bgColor theme="6" tint="0.59999389629810485"/>
        </patternFill>
      </fill>
    </dxf>
  </rfmt>
  <rfmt sheetId="2" sqref="S424" start="0" length="0">
    <dxf>
      <fill>
        <patternFill patternType="solid">
          <bgColor theme="6" tint="0.59999389629810485"/>
        </patternFill>
      </fill>
    </dxf>
  </rfmt>
  <rfmt sheetId="2" sqref="S425" start="0" length="0">
    <dxf>
      <fill>
        <patternFill patternType="solid">
          <bgColor theme="6" tint="0.59999389629810485"/>
        </patternFill>
      </fill>
    </dxf>
  </rfmt>
  <rfmt sheetId="2" sqref="S426" start="0" length="0">
    <dxf>
      <fill>
        <patternFill patternType="solid">
          <bgColor theme="6" tint="0.59999389629810485"/>
        </patternFill>
      </fill>
    </dxf>
  </rfmt>
  <rfmt sheetId="2" sqref="S427" start="0" length="0">
    <dxf>
      <fill>
        <patternFill patternType="solid">
          <bgColor theme="6" tint="0.59999389629810485"/>
        </patternFill>
      </fill>
    </dxf>
  </rfmt>
  <rfmt sheetId="2" sqref="S428" start="0" length="0">
    <dxf>
      <fill>
        <patternFill patternType="solid">
          <bgColor theme="6" tint="0.59999389629810485"/>
        </patternFill>
      </fill>
    </dxf>
  </rfmt>
  <rfmt sheetId="2" sqref="S429" start="0" length="0">
    <dxf>
      <fill>
        <patternFill patternType="solid">
          <bgColor theme="6" tint="0.59999389629810485"/>
        </patternFill>
      </fill>
    </dxf>
  </rfmt>
  <rfmt sheetId="2" sqref="S430" start="0" length="0">
    <dxf>
      <fill>
        <patternFill patternType="solid">
          <bgColor theme="6" tint="0.59999389629810485"/>
        </patternFill>
      </fill>
    </dxf>
  </rfmt>
  <rfmt sheetId="2" sqref="S431" start="0" length="0">
    <dxf>
      <fill>
        <patternFill patternType="solid">
          <bgColor theme="6" tint="0.59999389629810485"/>
        </patternFill>
      </fill>
    </dxf>
  </rfmt>
  <rfmt sheetId="2" sqref="S432" start="0" length="0">
    <dxf>
      <fill>
        <patternFill patternType="solid">
          <bgColor theme="6" tint="0.59999389629810485"/>
        </patternFill>
      </fill>
    </dxf>
  </rfmt>
  <rfmt sheetId="2" sqref="S433" start="0" length="0">
    <dxf>
      <fill>
        <patternFill patternType="solid">
          <bgColor theme="6" tint="0.59999389629810485"/>
        </patternFill>
      </fill>
    </dxf>
  </rfmt>
  <rfmt sheetId="2" sqref="S434" start="0" length="0">
    <dxf>
      <fill>
        <patternFill patternType="solid">
          <bgColor theme="6" tint="0.59999389629810485"/>
        </patternFill>
      </fill>
    </dxf>
  </rfmt>
  <rfmt sheetId="2" sqref="S435" start="0" length="0">
    <dxf>
      <fill>
        <patternFill patternType="solid">
          <bgColor theme="6" tint="0.59999389629810485"/>
        </patternFill>
      </fill>
    </dxf>
  </rfmt>
  <rfmt sheetId="2" sqref="S436" start="0" length="0">
    <dxf>
      <fill>
        <patternFill patternType="solid">
          <bgColor theme="6" tint="0.59999389629810485"/>
        </patternFill>
      </fill>
    </dxf>
  </rfmt>
  <rfmt sheetId="2" sqref="S437" start="0" length="0">
    <dxf>
      <fill>
        <patternFill patternType="solid">
          <bgColor theme="6" tint="0.59999389629810485"/>
        </patternFill>
      </fill>
    </dxf>
  </rfmt>
  <rfmt sheetId="2" sqref="S438" start="0" length="0">
    <dxf>
      <fill>
        <patternFill patternType="solid">
          <bgColor theme="6" tint="0.59999389629810485"/>
        </patternFill>
      </fill>
    </dxf>
  </rfmt>
  <rfmt sheetId="2" sqref="S439" start="0" length="0">
    <dxf>
      <fill>
        <patternFill patternType="solid">
          <bgColor theme="6" tint="0.59999389629810485"/>
        </patternFill>
      </fill>
    </dxf>
  </rfmt>
  <rfmt sheetId="2" sqref="S440" start="0" length="0">
    <dxf>
      <fill>
        <patternFill patternType="solid">
          <bgColor theme="6" tint="0.59999389629810485"/>
        </patternFill>
      </fill>
    </dxf>
  </rfmt>
  <rfmt sheetId="2" sqref="S441" start="0" length="0">
    <dxf>
      <fill>
        <patternFill patternType="solid">
          <bgColor theme="6" tint="0.59999389629810485"/>
        </patternFill>
      </fill>
    </dxf>
  </rfmt>
  <rfmt sheetId="2" sqref="S442" start="0" length="0">
    <dxf>
      <fill>
        <patternFill patternType="solid">
          <bgColor theme="6" tint="0.59999389629810485"/>
        </patternFill>
      </fill>
    </dxf>
  </rfmt>
  <rfmt sheetId="2" sqref="S443" start="0" length="0">
    <dxf>
      <fill>
        <patternFill patternType="solid">
          <bgColor theme="6" tint="0.59999389629810485"/>
        </patternFill>
      </fill>
    </dxf>
  </rfmt>
  <rfmt sheetId="2" sqref="S444" start="0" length="0">
    <dxf>
      <fill>
        <patternFill patternType="solid">
          <bgColor theme="6" tint="0.59999389629810485"/>
        </patternFill>
      </fill>
    </dxf>
  </rfmt>
  <rfmt sheetId="2" sqref="S445" start="0" length="0">
    <dxf>
      <fill>
        <patternFill patternType="solid">
          <bgColor theme="6" tint="0.59999389629810485"/>
        </patternFill>
      </fill>
    </dxf>
  </rfmt>
  <rfmt sheetId="2" sqref="S446" start="0" length="0">
    <dxf>
      <fill>
        <patternFill patternType="solid">
          <bgColor theme="6" tint="0.59999389629810485"/>
        </patternFill>
      </fill>
    </dxf>
  </rfmt>
  <rfmt sheetId="2" sqref="S447" start="0" length="0">
    <dxf>
      <fill>
        <patternFill patternType="solid">
          <bgColor theme="6" tint="0.59999389629810485"/>
        </patternFill>
      </fill>
    </dxf>
  </rfmt>
  <rfmt sheetId="2" sqref="S448" start="0" length="0">
    <dxf>
      <fill>
        <patternFill patternType="solid">
          <bgColor theme="6" tint="0.59999389629810485"/>
        </patternFill>
      </fill>
    </dxf>
  </rfmt>
  <rfmt sheetId="2" sqref="S449" start="0" length="0">
    <dxf>
      <fill>
        <patternFill patternType="solid">
          <bgColor theme="6" tint="0.59999389629810485"/>
        </patternFill>
      </fill>
    </dxf>
  </rfmt>
  <rfmt sheetId="2" sqref="S450" start="0" length="0">
    <dxf>
      <fill>
        <patternFill patternType="solid">
          <bgColor theme="6" tint="0.59999389629810485"/>
        </patternFill>
      </fill>
    </dxf>
  </rfmt>
  <rfmt sheetId="2" sqref="S451" start="0" length="0">
    <dxf>
      <fill>
        <patternFill patternType="solid">
          <bgColor theme="6" tint="0.59999389629810485"/>
        </patternFill>
      </fill>
    </dxf>
  </rfmt>
  <rfmt sheetId="2" sqref="S452" start="0" length="0">
    <dxf>
      <fill>
        <patternFill patternType="solid">
          <bgColor theme="6" tint="0.59999389629810485"/>
        </patternFill>
      </fill>
    </dxf>
  </rfmt>
  <rfmt sheetId="2" sqref="S453" start="0" length="0">
    <dxf>
      <fill>
        <patternFill patternType="solid">
          <bgColor theme="6" tint="0.59999389629810485"/>
        </patternFill>
      </fill>
    </dxf>
  </rfmt>
  <rfmt sheetId="2" sqref="S454" start="0" length="0">
    <dxf>
      <fill>
        <patternFill patternType="solid">
          <bgColor theme="6" tint="0.59999389629810485"/>
        </patternFill>
      </fill>
    </dxf>
  </rfmt>
  <rfmt sheetId="2" sqref="S455" start="0" length="0">
    <dxf>
      <fill>
        <patternFill patternType="solid">
          <bgColor theme="6" tint="0.59999389629810485"/>
        </patternFill>
      </fill>
    </dxf>
  </rfmt>
  <rfmt sheetId="2" sqref="S456" start="0" length="0">
    <dxf>
      <fill>
        <patternFill patternType="solid">
          <bgColor theme="6" tint="0.59999389629810485"/>
        </patternFill>
      </fill>
    </dxf>
  </rfmt>
  <rfmt sheetId="2" sqref="S457" start="0" length="0">
    <dxf>
      <fill>
        <patternFill patternType="solid">
          <bgColor theme="6" tint="0.59999389629810485"/>
        </patternFill>
      </fill>
    </dxf>
  </rfmt>
  <rfmt sheetId="2" sqref="S458" start="0" length="0">
    <dxf>
      <fill>
        <patternFill patternType="solid">
          <bgColor theme="6" tint="0.59999389629810485"/>
        </patternFill>
      </fill>
    </dxf>
  </rfmt>
  <rfmt sheetId="2" sqref="S459" start="0" length="0">
    <dxf>
      <fill>
        <patternFill patternType="solid">
          <bgColor theme="6" tint="0.59999389629810485"/>
        </patternFill>
      </fill>
    </dxf>
  </rfmt>
  <rfmt sheetId="2" sqref="S460" start="0" length="0">
    <dxf>
      <fill>
        <patternFill patternType="solid">
          <bgColor theme="6" tint="0.59999389629810485"/>
        </patternFill>
      </fill>
    </dxf>
  </rfmt>
  <rfmt sheetId="2" sqref="S461" start="0" length="0">
    <dxf>
      <fill>
        <patternFill patternType="solid">
          <bgColor theme="6" tint="0.59999389629810485"/>
        </patternFill>
      </fill>
    </dxf>
  </rfmt>
  <rfmt sheetId="2" sqref="S462" start="0" length="0">
    <dxf>
      <fill>
        <patternFill patternType="solid">
          <bgColor theme="6" tint="0.59999389629810485"/>
        </patternFill>
      </fill>
    </dxf>
  </rfmt>
  <rfmt sheetId="2" sqref="S463" start="0" length="0">
    <dxf>
      <fill>
        <patternFill patternType="solid">
          <bgColor theme="6" tint="0.59999389629810485"/>
        </patternFill>
      </fill>
    </dxf>
  </rfmt>
  <rfmt sheetId="2" sqref="S464" start="0" length="0">
    <dxf>
      <fill>
        <patternFill patternType="solid">
          <bgColor theme="6" tint="0.59999389629810485"/>
        </patternFill>
      </fill>
    </dxf>
  </rfmt>
  <rfmt sheetId="2" sqref="S465" start="0" length="0">
    <dxf>
      <fill>
        <patternFill patternType="solid">
          <bgColor theme="6" tint="0.59999389629810485"/>
        </patternFill>
      </fill>
    </dxf>
  </rfmt>
  <rfmt sheetId="2" sqref="S466" start="0" length="0">
    <dxf>
      <fill>
        <patternFill patternType="solid">
          <bgColor theme="6" tint="0.59999389629810485"/>
        </patternFill>
      </fill>
    </dxf>
  </rfmt>
  <rfmt sheetId="2" sqref="S467" start="0" length="0">
    <dxf>
      <fill>
        <patternFill patternType="solid">
          <bgColor theme="6" tint="0.59999389629810485"/>
        </patternFill>
      </fill>
    </dxf>
  </rfmt>
  <rfmt sheetId="2" sqref="S468" start="0" length="0">
    <dxf>
      <fill>
        <patternFill patternType="solid">
          <bgColor theme="6" tint="0.59999389629810485"/>
        </patternFill>
      </fill>
    </dxf>
  </rfmt>
  <rfmt sheetId="2" sqref="S469" start="0" length="0">
    <dxf>
      <fill>
        <patternFill patternType="solid">
          <bgColor theme="6" tint="0.59999389629810485"/>
        </patternFill>
      </fill>
    </dxf>
  </rfmt>
  <rfmt sheetId="2" sqref="S470" start="0" length="0">
    <dxf>
      <fill>
        <patternFill patternType="solid">
          <bgColor theme="6" tint="0.59999389629810485"/>
        </patternFill>
      </fill>
    </dxf>
  </rfmt>
  <rfmt sheetId="2" sqref="S471" start="0" length="0">
    <dxf>
      <fill>
        <patternFill patternType="solid">
          <bgColor theme="6" tint="0.59999389629810485"/>
        </patternFill>
      </fill>
    </dxf>
  </rfmt>
  <rfmt sheetId="2" sqref="S472" start="0" length="0">
    <dxf>
      <fill>
        <patternFill patternType="solid">
          <bgColor theme="6" tint="0.59999389629810485"/>
        </patternFill>
      </fill>
    </dxf>
  </rfmt>
  <rfmt sheetId="2" sqref="S47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474" start="0" length="0">
    <dxf>
      <fill>
        <patternFill patternType="solid">
          <bgColor theme="6" tint="0.59999389629810485"/>
        </patternFill>
      </fill>
    </dxf>
  </rfmt>
  <rfmt sheetId="2" sqref="S475" start="0" length="0">
    <dxf>
      <fill>
        <patternFill patternType="solid">
          <bgColor theme="6" tint="0.59999389629810485"/>
        </patternFill>
      </fill>
    </dxf>
  </rfmt>
  <rfmt sheetId="2" sqref="S476" start="0" length="0">
    <dxf>
      <fill>
        <patternFill patternType="solid">
          <bgColor theme="6" tint="0.59999389629810485"/>
        </patternFill>
      </fill>
    </dxf>
  </rfmt>
  <rfmt sheetId="2" sqref="S477" start="0" length="0">
    <dxf>
      <fill>
        <patternFill patternType="solid">
          <bgColor theme="6" tint="0.59999389629810485"/>
        </patternFill>
      </fill>
    </dxf>
  </rfmt>
  <rfmt sheetId="2" sqref="S478" start="0" length="0">
    <dxf>
      <fill>
        <patternFill patternType="solid">
          <bgColor theme="6" tint="0.59999389629810485"/>
        </patternFill>
      </fill>
    </dxf>
  </rfmt>
  <rfmt sheetId="2" sqref="S479" start="0" length="0">
    <dxf>
      <fill>
        <patternFill patternType="solid">
          <bgColor theme="6" tint="0.59999389629810485"/>
        </patternFill>
      </fill>
    </dxf>
  </rfmt>
  <rfmt sheetId="2" sqref="S480" start="0" length="0">
    <dxf>
      <fill>
        <patternFill patternType="solid">
          <bgColor theme="6" tint="0.59999389629810485"/>
        </patternFill>
      </fill>
    </dxf>
  </rfmt>
  <rfmt sheetId="2" sqref="S481" start="0" length="0">
    <dxf>
      <fill>
        <patternFill patternType="solid">
          <bgColor theme="6" tint="0.59999389629810485"/>
        </patternFill>
      </fill>
    </dxf>
  </rfmt>
  <rfmt sheetId="2" sqref="S482" start="0" length="0">
    <dxf>
      <fill>
        <patternFill patternType="solid">
          <bgColor theme="6" tint="0.59999389629810485"/>
        </patternFill>
      </fill>
    </dxf>
  </rfmt>
  <rfmt sheetId="2" sqref="S483" start="0" length="0">
    <dxf>
      <fill>
        <patternFill patternType="solid">
          <bgColor theme="6" tint="0.59999389629810485"/>
        </patternFill>
      </fill>
    </dxf>
  </rfmt>
  <rfmt sheetId="2" sqref="S484" start="0" length="0">
    <dxf>
      <fill>
        <patternFill patternType="solid">
          <bgColor theme="6" tint="0.59999389629810485"/>
        </patternFill>
      </fill>
    </dxf>
  </rfmt>
  <rfmt sheetId="2" sqref="S485" start="0" length="0">
    <dxf>
      <fill>
        <patternFill patternType="solid">
          <bgColor theme="6" tint="0.59999389629810485"/>
        </patternFill>
      </fill>
    </dxf>
  </rfmt>
  <rfmt sheetId="2" sqref="S486" start="0" length="0">
    <dxf>
      <fill>
        <patternFill patternType="solid">
          <bgColor theme="6" tint="0.59999389629810485"/>
        </patternFill>
      </fill>
    </dxf>
  </rfmt>
  <rfmt sheetId="2" sqref="S487" start="0" length="0">
    <dxf>
      <fill>
        <patternFill patternType="solid">
          <bgColor theme="6" tint="0.59999389629810485"/>
        </patternFill>
      </fill>
    </dxf>
  </rfmt>
  <rfmt sheetId="2" sqref="S488" start="0" length="0">
    <dxf>
      <fill>
        <patternFill patternType="solid">
          <bgColor theme="6" tint="0.59999389629810485"/>
        </patternFill>
      </fill>
    </dxf>
  </rfmt>
  <rfmt sheetId="2" sqref="S489" start="0" length="0">
    <dxf>
      <fill>
        <patternFill patternType="solid">
          <bgColor theme="6" tint="0.59999389629810485"/>
        </patternFill>
      </fill>
    </dxf>
  </rfmt>
  <rfmt sheetId="2" sqref="S490" start="0" length="0">
    <dxf>
      <fill>
        <patternFill patternType="solid">
          <bgColor theme="6" tint="0.59999389629810485"/>
        </patternFill>
      </fill>
    </dxf>
  </rfmt>
  <rfmt sheetId="2" sqref="S491" start="0" length="0">
    <dxf>
      <fill>
        <patternFill patternType="solid">
          <bgColor theme="6" tint="0.59999389629810485"/>
        </patternFill>
      </fill>
    </dxf>
  </rfmt>
  <rfmt sheetId="2" sqref="S492" start="0" length="0">
    <dxf>
      <fill>
        <patternFill patternType="solid">
          <bgColor theme="6" tint="0.59999389629810485"/>
        </patternFill>
      </fill>
    </dxf>
  </rfmt>
  <rfmt sheetId="2" sqref="S493" start="0" length="0">
    <dxf>
      <fill>
        <patternFill patternType="solid">
          <bgColor theme="6" tint="0.59999389629810485"/>
        </patternFill>
      </fill>
    </dxf>
  </rfmt>
  <rfmt sheetId="2" sqref="S494" start="0" length="0">
    <dxf>
      <fill>
        <patternFill patternType="solid">
          <bgColor theme="6" tint="0.59999389629810485"/>
        </patternFill>
      </fill>
    </dxf>
  </rfmt>
  <rfmt sheetId="2" sqref="S495" start="0" length="0">
    <dxf>
      <fill>
        <patternFill patternType="solid">
          <bgColor theme="6" tint="0.59999389629810485"/>
        </patternFill>
      </fill>
    </dxf>
  </rfmt>
  <rfmt sheetId="2" sqref="S496" start="0" length="0">
    <dxf>
      <fill>
        <patternFill patternType="solid">
          <bgColor theme="6" tint="0.59999389629810485"/>
        </patternFill>
      </fill>
    </dxf>
  </rfmt>
  <rfmt sheetId="2" sqref="S497" start="0" length="0">
    <dxf>
      <fill>
        <patternFill patternType="solid">
          <bgColor theme="6" tint="0.59999389629810485"/>
        </patternFill>
      </fill>
    </dxf>
  </rfmt>
  <rfmt sheetId="2" sqref="S498" start="0" length="0">
    <dxf>
      <fill>
        <patternFill patternType="solid">
          <bgColor theme="6" tint="0.59999389629810485"/>
        </patternFill>
      </fill>
    </dxf>
  </rfmt>
  <rfmt sheetId="2" sqref="S499" start="0" length="0">
    <dxf>
      <fill>
        <patternFill patternType="solid">
          <bgColor theme="6" tint="0.59999389629810485"/>
        </patternFill>
      </fill>
    </dxf>
  </rfmt>
  <rfmt sheetId="2" sqref="S500" start="0" length="0">
    <dxf>
      <fill>
        <patternFill patternType="solid">
          <bgColor theme="6" tint="0.59999389629810485"/>
        </patternFill>
      </fill>
    </dxf>
  </rfmt>
  <rfmt sheetId="2" sqref="S501" start="0" length="0">
    <dxf>
      <fill>
        <patternFill patternType="solid">
          <bgColor theme="6" tint="0.59999389629810485"/>
        </patternFill>
      </fill>
    </dxf>
  </rfmt>
  <rfmt sheetId="2" sqref="S502" start="0" length="0">
    <dxf>
      <fill>
        <patternFill patternType="solid">
          <bgColor theme="6" tint="0.59999389629810485"/>
        </patternFill>
      </fill>
    </dxf>
  </rfmt>
  <rfmt sheetId="2" sqref="S503" start="0" length="0">
    <dxf>
      <fill>
        <patternFill patternType="solid">
          <bgColor theme="6" tint="0.59999389629810485"/>
        </patternFill>
      </fill>
    </dxf>
  </rfmt>
  <rfmt sheetId="2" sqref="S504" start="0" length="0">
    <dxf>
      <fill>
        <patternFill patternType="solid">
          <bgColor theme="6" tint="0.59999389629810485"/>
        </patternFill>
      </fill>
    </dxf>
  </rfmt>
  <rfmt sheetId="2" sqref="S505" start="0" length="0">
    <dxf>
      <fill>
        <patternFill patternType="solid">
          <bgColor theme="6" tint="0.59999389629810485"/>
        </patternFill>
      </fill>
    </dxf>
  </rfmt>
  <rfmt sheetId="2" sqref="S506" start="0" length="0">
    <dxf>
      <fill>
        <patternFill patternType="solid">
          <bgColor theme="6" tint="0.59999389629810485"/>
        </patternFill>
      </fill>
    </dxf>
  </rfmt>
  <rfmt sheetId="2" sqref="S507" start="0" length="0">
    <dxf>
      <fill>
        <patternFill patternType="solid">
          <bgColor theme="6" tint="0.59999389629810485"/>
        </patternFill>
      </fill>
    </dxf>
  </rfmt>
  <rfmt sheetId="2" sqref="S508" start="0" length="0">
    <dxf>
      <fill>
        <patternFill patternType="solid">
          <bgColor theme="6" tint="0.59999389629810485"/>
        </patternFill>
      </fill>
    </dxf>
  </rfmt>
  <rfmt sheetId="2" sqref="S509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510" start="0" length="0">
    <dxf>
      <fill>
        <patternFill patternType="solid">
          <bgColor theme="6" tint="0.59999389629810485"/>
        </patternFill>
      </fill>
    </dxf>
  </rfmt>
  <rfmt sheetId="2" sqref="S511" start="0" length="0">
    <dxf>
      <fill>
        <patternFill patternType="solid">
          <bgColor theme="6" tint="0.59999389629810485"/>
        </patternFill>
      </fill>
    </dxf>
  </rfmt>
  <rfmt sheetId="2" sqref="S512" start="0" length="0">
    <dxf>
      <fill>
        <patternFill patternType="solid">
          <bgColor theme="6" tint="0.59999389629810485"/>
        </patternFill>
      </fill>
    </dxf>
  </rfmt>
  <rfmt sheetId="2" sqref="S513" start="0" length="0">
    <dxf>
      <fill>
        <patternFill patternType="solid">
          <bgColor theme="6" tint="0.59999389629810485"/>
        </patternFill>
      </fill>
    </dxf>
  </rfmt>
  <rfmt sheetId="2" sqref="S514" start="0" length="0">
    <dxf>
      <fill>
        <patternFill patternType="solid">
          <bgColor theme="6" tint="0.59999389629810485"/>
        </patternFill>
      </fill>
    </dxf>
  </rfmt>
  <rfmt sheetId="2" sqref="S515" start="0" length="0">
    <dxf>
      <fill>
        <patternFill patternType="solid">
          <bgColor theme="6" tint="0.59999389629810485"/>
        </patternFill>
      </fill>
    </dxf>
  </rfmt>
  <rfmt sheetId="2" sqref="S516" start="0" length="0">
    <dxf>
      <fill>
        <patternFill patternType="solid">
          <bgColor theme="6" tint="0.59999389629810485"/>
        </patternFill>
      </fill>
    </dxf>
  </rfmt>
  <rfmt sheetId="2" sqref="S517" start="0" length="0">
    <dxf>
      <fill>
        <patternFill patternType="solid">
          <bgColor theme="6" tint="0.59999389629810485"/>
        </patternFill>
      </fill>
    </dxf>
  </rfmt>
  <rfmt sheetId="2" sqref="S518" start="0" length="0">
    <dxf>
      <fill>
        <patternFill patternType="solid">
          <bgColor theme="6" tint="0.59999389629810485"/>
        </patternFill>
      </fill>
    </dxf>
  </rfmt>
  <rfmt sheetId="2" sqref="S519" start="0" length="0">
    <dxf>
      <fill>
        <patternFill patternType="solid">
          <bgColor theme="6" tint="0.59999389629810485"/>
        </patternFill>
      </fill>
    </dxf>
  </rfmt>
  <rfmt sheetId="2" sqref="S520" start="0" length="0">
    <dxf>
      <fill>
        <patternFill patternType="solid">
          <bgColor theme="6" tint="0.59999389629810485"/>
        </patternFill>
      </fill>
    </dxf>
  </rfmt>
  <rfmt sheetId="2" sqref="S521" start="0" length="0">
    <dxf>
      <fill>
        <patternFill patternType="solid">
          <bgColor theme="6" tint="0.59999389629810485"/>
        </patternFill>
      </fill>
    </dxf>
  </rfmt>
  <rfmt sheetId="2" sqref="S522" start="0" length="0">
    <dxf>
      <fill>
        <patternFill patternType="solid">
          <bgColor theme="6" tint="0.59999389629810485"/>
        </patternFill>
      </fill>
    </dxf>
  </rfmt>
  <rfmt sheetId="2" sqref="S523" start="0" length="0">
    <dxf>
      <font>
        <b val="0"/>
        <name val="Times New Roman"/>
        <scheme val="none"/>
      </font>
      <fill>
        <patternFill patternType="solid">
          <bgColor theme="6" tint="0.59999389629810485"/>
        </patternFill>
      </fill>
    </dxf>
  </rfmt>
  <rfmt sheetId="2" sqref="S524" start="0" length="0">
    <dxf>
      <fill>
        <patternFill patternType="solid">
          <bgColor theme="6" tint="0.59999389629810485"/>
        </patternFill>
      </fill>
    </dxf>
  </rfmt>
  <rfmt sheetId="2" sqref="S525" start="0" length="0">
    <dxf>
      <fill>
        <patternFill patternType="solid">
          <bgColor theme="6" tint="0.59999389629810485"/>
        </patternFill>
      </fill>
    </dxf>
  </rfmt>
  <rfmt sheetId="2" sqref="S526" start="0" length="0">
    <dxf>
      <fill>
        <patternFill patternType="solid">
          <bgColor theme="6" tint="0.59999389629810485"/>
        </patternFill>
      </fill>
    </dxf>
  </rfmt>
  <rfmt sheetId="2" sqref="S527" start="0" length="0">
    <dxf>
      <numFmt numFmtId="4" formatCode="#,##0.00"/>
      <fill>
        <patternFill patternType="solid">
          <bgColor theme="6" tint="0.59999389629810485"/>
        </patternFill>
      </fill>
    </dxf>
  </rfmt>
  <rcc rId="5926" sId="2">
    <nc r="A238" t="inlineStr">
      <is>
        <t>Исполнение судебных актов</t>
      </is>
    </nc>
  </rcc>
  <rcc rId="5927" sId="2">
    <nc r="A239" t="inlineStr">
      <is>
    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    </is>
    </nc>
  </rcc>
  <rfmt sheetId="2" sqref="A523">
    <dxf>
      <alignment horizontal="left" readingOrder="0"/>
    </dxf>
  </rfmt>
  <rcc rId="5928" sId="2">
    <oc r="I2">
      <f>SUBTOTAL(9,I9:I526)</f>
    </oc>
    <nc r="I2">
      <f>SUBTOTAL(9,I7:I526)</f>
    </nc>
  </rcc>
  <rcc rId="5929" sId="2">
    <oc r="H5">
      <f>H7+H112+H150+H199+H288+H388+H417+H473+H509+H263+H523</f>
    </oc>
    <nc r="H5">
      <f>H7+H112+H150+H199+H288+H388+H417+H473+H509+H263+H523</f>
    </nc>
  </rcc>
  <rcc rId="5930" sId="2">
    <oc r="H2">
      <f>SUBTOTAL(9,H9:H526)</f>
    </oc>
    <nc r="H2">
      <f>SUBTOTAL(9,H7:H526)</f>
    </nc>
  </rcc>
  <rcc rId="5931" sId="2">
    <oc r="H419">
      <f>H420</f>
    </oc>
    <nc r="H419">
      <f>H420</f>
    </nc>
  </rcc>
  <rcc rId="5932" sId="2" numFmtId="4">
    <oc r="H435">
      <v>143815.20000000001</v>
    </oc>
    <nc r="H435">
      <v>143815.1</v>
    </nc>
  </rcc>
  <rcc rId="5933" sId="2">
    <oc r="H267">
      <f>368600.2-3753.9</f>
    </oc>
    <nc r="H267">
      <f>368600.2-3754</f>
    </nc>
  </rcc>
  <rcc rId="5934" sId="2">
    <oc r="H275">
      <f>4477.2+3753.9</f>
    </oc>
    <nc r="H275">
      <f>4477.1+3754</f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M2" start="0" length="0">
    <dxf>
      <numFmt numFmtId="4" formatCode="#,##0.00"/>
    </dxf>
  </rfmt>
  <rfmt sheetId="2" sqref="N2" start="0" length="0">
    <dxf>
      <font>
        <b/>
        <sz val="15"/>
        <name val="Times New Roman"/>
        <scheme val="none"/>
      </font>
      <numFmt numFmtId="4" formatCode="#,##0.00"/>
      <alignment horizontal="center" readingOrder="0"/>
    </dxf>
  </rfmt>
  <rcc rId="5935" sId="2">
    <oc r="G2">
      <f>SUBTOTAL(9,G7:G526)</f>
    </oc>
    <nc r="G2"/>
  </rcc>
  <rcc rId="5936" sId="2">
    <oc r="H2">
      <f>SUBTOTAL(9,H7:H526)</f>
    </oc>
    <nc r="H2"/>
  </rcc>
  <rcc rId="5937" sId="2">
    <oc r="I2">
      <f>SUBTOTAL(9,I7:I526)</f>
    </oc>
    <nc r="I2"/>
  </rcc>
  <rcc rId="5938" sId="2">
    <oc r="J2">
      <v>9190806.4000000004</v>
    </oc>
    <nc r="J2"/>
  </rcc>
  <rcc rId="5939" sId="2">
    <oc r="K2">
      <f>J2-H5</f>
    </oc>
    <nc r="K2"/>
  </rcc>
  <rcc rId="5940" sId="3">
    <oc r="D23">
      <f>D19+D11+D16+расходы!G527</f>
    </oc>
    <nc r="D23"/>
  </rcc>
  <rcc rId="5941" sId="3">
    <oc r="E23">
      <f>E19+E11+E16+расходы!H527</f>
    </oc>
    <nc r="E23"/>
  </rcc>
  <rcc rId="5942" sId="3">
    <oc r="F23">
      <f>F19+F11+F16+расходы!I527</f>
    </oc>
    <nc r="F23"/>
  </rcc>
  <rcc rId="5943" sId="3">
    <oc r="G23">
      <f>G19+G11+G16+расходы!J527</f>
    </oc>
    <nc r="G23"/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44" sId="3">
    <oc r="I14">
      <f>M5</f>
    </oc>
    <nc r="I14">
      <f>M4</f>
    </nc>
  </rcc>
  <rcc rId="5945" sId="3" numFmtId="34">
    <oc r="D14">
      <f>D18+D19</f>
    </oc>
    <nc r="D14">
      <v>3300987.6000000015</v>
    </nc>
  </rcc>
  <rcv guid="{F8C4027D-D6CA-4157-8FAE-71E83CC44D4D}" action="delete"/>
  <rdn rId="0" localSheetId="1" customView="1" name="Z_F8C4027D_D6CA_4157_8FAE_71E83CC44D4D_.wvu.PrintArea" hidden="1" oldHidden="1">
    <formula>доходы!$A$1:$K$70</formula>
    <oldFormula>доходы!$A$1:$K$70</oldFormula>
  </rdn>
  <rdn rId="0" localSheetId="1" customView="1" name="Z_F8C4027D_D6CA_4157_8FAE_71E83CC44D4D_.wvu.PrintTitles" hidden="1" oldHidden="1">
    <formula>доходы!$12:$13</formula>
    <oldFormula>доходы!$12:$13</oldFormula>
  </rdn>
  <rdn rId="0" localSheetId="1" customView="1" name="Z_F8C4027D_D6CA_4157_8FAE_71E83CC44D4D_.wvu.FilterData" hidden="1" oldHidden="1">
    <formula>доходы!$A$13:$GF$70</formula>
    <oldFormula>доходы!$A$13:$GF$70</oldFormula>
  </rdn>
  <rdn rId="0" localSheetId="2" customView="1" name="Z_F8C4027D_D6CA_4157_8FAE_71E83CC44D4D_.wvu.PrintArea" hidden="1" oldHidden="1">
    <formula>расходы!$A$1:$N$535</formula>
    <oldFormula>расходы!$A$1:$N$535</oldFormula>
  </rdn>
  <rdn rId="0" localSheetId="2" customView="1" name="Z_F8C4027D_D6CA_4157_8FAE_71E83CC44D4D_.wvu.PrintTitles" hidden="1" oldHidden="1">
    <formula>расходы!$4:$5</formula>
    <oldFormula>расходы!$4:$5</oldFormula>
  </rdn>
  <rdn rId="0" localSheetId="2" customView="1" name="Z_F8C4027D_D6CA_4157_8FAE_71E83CC44D4D_.wvu.FilterData" hidden="1" oldHidden="1">
    <formula>расходы!$A$6:$V$527</formula>
    <oldFormula>расходы!$A$6:$V$527</oldFormula>
  </rdn>
  <rdn rId="0" localSheetId="3" customView="1" name="Z_F8C4027D_D6CA_4157_8FAE_71E83CC44D4D_.wvu.PrintArea" hidden="1" oldHidden="1">
    <formula>источники!$A$1:$G$22</formula>
    <oldFormula>источники!$A$1:$G$22</oldFormula>
  </rdn>
  <rdn rId="0" localSheetId="3" customView="1" name="Z_F8C4027D_D6CA_4157_8FAE_71E83CC44D4D_.wvu.PrintTitles" hidden="1" oldHidden="1">
    <formula>источники!$3:$4</formula>
    <oldFormula>источники!$3:$4</oldFormula>
  </rdn>
  <rdn rId="0" localSheetId="4" customView="1" name="Z_F8C4027D_D6CA_4157_8FAE_71E83CC44D4D_.wvu.Rows" hidden="1" oldHidden="1">
    <formula>'резервный фонд'!$32:$32</formula>
    <oldFormula>'резервный фонд'!$32:$32</oldFormula>
  </rdn>
  <rcv guid="{F8C4027D-D6CA-4157-8FAE-71E83CC44D4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7:N527">
    <dxf>
      <alignment horizontal="right" readingOrder="0"/>
    </dxf>
  </rfmt>
  <rfmt sheetId="2" sqref="A181" start="0" length="2147483647">
    <dxf>
      <font>
        <b/>
      </font>
    </dxf>
  </rfmt>
  <rcc rId="5955" sId="2">
    <nc r="A181" t="inlineStr">
      <is>
        <t>СВЯЗЬ И ИНФОРМАТИКА</t>
      </is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расходы!$A$6:$V$527</formula>
    <oldFormula>расходы!$A$6:$V$527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5" sId="4">
    <oc r="A4" t="inlineStr">
      <is>
        <r>
          <t xml:space="preserve">по состоянию на </t>
        </r>
        <r>
          <rPr>
            <b/>
            <i/>
            <sz val="10"/>
            <rFont val="Arial Cyr"/>
            <charset val="204"/>
          </rPr>
          <t xml:space="preserve">"01" июля 2024 г. </t>
        </r>
      </is>
    </oc>
    <nc r="A4" t="inlineStr">
      <is>
        <r>
          <t xml:space="preserve">по состоянию на </t>
        </r>
        <r>
          <rPr>
            <b/>
            <i/>
            <sz val="10"/>
            <rFont val="Arial Cyr"/>
            <charset val="204"/>
          </rPr>
          <t xml:space="preserve">"01" октября 2024 г. </t>
        </r>
      </is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66" sId="5">
    <oc r="A13">
      <f>CONCATENATE(B13,C13)</f>
    </oc>
    <nc r="A13">
      <f>CONCATENATE(B13,C13)</f>
    </nc>
  </rcc>
  <rfmt sheetId="2" sqref="G5:N5">
    <dxf>
      <alignment horizontal="right" readingOrder="0"/>
    </dxf>
  </rfmt>
  <rfmt sheetId="3" sqref="D5:G22">
    <dxf>
      <alignment horizontal="general" readingOrder="0"/>
    </dxf>
  </rfmt>
  <rfmt sheetId="3" sqref="D5:G22">
    <dxf>
      <alignment horizontal="right" readingOrder="0"/>
    </dxf>
  </rfmt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113:M113" start="0" length="2147483647">
    <dxf>
      <font>
        <b/>
      </font>
    </dxf>
  </rfmt>
  <rfmt sheetId="2" sqref="G7:N8 G14:N14 G31:N31 G49:N49 G53:N53 G71:N71 G74:N74 G112:N113 G123:N123 G139:N139 G150:N151 G159:N159 G181:N181 G190:N190 G199:N200 G214:N214 G227:N227 G240:N240 G263:N264 G268:N268 G276:N276 G288:N289 G300:N300 G314:N314 G334:N334 G338:N338 G357:N357 G388:N389 G397:N397 G417:N418 G427:N427 G447:N447 G458:N458 G473:N474 G485:N485 G492:N492 G509:N510 G515:N515 G523:N524" start="0" length="2147483647">
    <dxf>
      <font>
        <b val="0"/>
      </font>
    </dxf>
  </rfmt>
  <rfmt sheetId="2" sqref="G7:N8 G14:N14 G31:N31 G49:N49 G53:N53 G71:N71 G74:N74 G112:N113 G123:N123 G139:N139 G150:N151 G159:N159 G181:N181 G190:N190 G199:N200 G214:N214 G227:N227 G240:N240 G263:N264 G268:N268 G276:N276 G288:N289 G300:N300 G314:N314 G334:N334 G338:N338 G357:N357 G388:N389 G397:N397 G417:N418 G427:N427 G447:N447 G458:N458 G473:N474 G485:N485 G492:N492 G509:N510 G515:N515 G523:N524" start="0" length="2147483647">
    <dxf>
      <font>
        <b/>
      </font>
    </dxf>
  </rfmt>
  <rcc rId="5967" sId="2" numFmtId="4">
    <oc r="G532">
      <v>15052.2</v>
    </oc>
    <nc r="G532">
      <v>13947.6</v>
    </nc>
  </rcc>
  <rcc rId="5968" sId="2" numFmtId="4">
    <oc r="G534">
      <v>14576.2</v>
    </oc>
    <nc r="G534">
      <v>13934.6</v>
    </nc>
  </rcc>
  <rfmt sheetId="2" sqref="G5:L525">
    <dxf>
      <numFmt numFmtId="167" formatCode="#,##0.0"/>
    </dxf>
  </rfmt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расходы!$A$6:$V$527</formula>
    <oldFormula>расходы!$A$6:$V$527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528:K535">
    <dxf>
      <numFmt numFmtId="167" formatCode="#,##0.0"/>
    </dxf>
  </rfmt>
  <rfmt sheetId="2" sqref="G526:J527">
    <dxf>
      <numFmt numFmtId="167" formatCode="#,##0.0"/>
    </dxf>
  </rfmt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G7:L358" start="0" length="2147483647">
    <dxf>
      <font>
        <color auto="1"/>
      </font>
    </dxf>
  </rfmt>
  <rcmt sheetId="2" cell="H7" guid="{00000000-0000-0000-0000-000000000000}" action="delete" author="Хотина Кристина Игоревна"/>
  <rcmt sheetId="2" cell="H168" guid="{00000000-0000-0000-0000-000000000000}" action="delete" author="Хотина Кристина Игоревна"/>
  <rcc rId="5978" sId="2" numFmtId="4">
    <oc r="G7">
      <f>G8+G14+G31+G49+G53+G71+G74</f>
    </oc>
    <nc r="G7">
      <v>3800676.3999999994</v>
    </nc>
  </rcc>
  <rcc rId="5979" sId="2" numFmtId="4">
    <oc r="H7">
      <f>H8+H14+H31+H49+H53+H71+H74</f>
    </oc>
    <nc r="H7">
      <v>721219.6</v>
    </nc>
  </rcc>
  <rcc rId="5980" sId="2" numFmtId="4">
    <oc r="I7">
      <f>I8+I14+I31+I49+I53+I71+I74</f>
    </oc>
    <nc r="I7">
      <v>2106683</v>
    </nc>
  </rcc>
  <rcc rId="5981" sId="2" numFmtId="4">
    <oc r="J7">
      <f>J8+J14+J31+J49+J53+J71+J74</f>
    </oc>
    <nc r="J7">
      <v>719184.9</v>
    </nc>
  </rcc>
  <rcc rId="5982" sId="2" numFmtId="4">
    <oc r="K7">
      <f>G7-I7</f>
    </oc>
    <nc r="K7">
      <v>1693993.3999999994</v>
    </nc>
  </rcc>
  <rcc rId="5983" sId="2" numFmtId="4">
    <oc r="L7">
      <f>H7-J7</f>
    </oc>
    <nc r="L7">
      <v>2034.6999999999534</v>
    </nc>
  </rcc>
  <rcc rId="5984" sId="2" numFmtId="14">
    <oc r="M7">
      <f>IF(G7=0,"-",I7/G7)</f>
    </oc>
    <nc r="M7">
      <v>0.5542915992532278</v>
    </nc>
  </rcc>
  <rcc rId="5985" sId="2" numFmtId="14">
    <oc r="N7">
      <f>IF(H7=0,"-",J7/H7)</f>
    </oc>
    <nc r="N7">
      <v>0.99717880656598912</v>
    </nc>
  </rcc>
  <rcc rId="5986" sId="2" numFmtId="4">
    <oc r="G8">
      <f>G9</f>
    </oc>
    <nc r="G8">
      <v>13974.5</v>
    </nc>
  </rcc>
  <rcc rId="5987" sId="2" numFmtId="4">
    <oc r="H8">
      <f>H9</f>
    </oc>
    <nc r="H8">
      <v>2942.7</v>
    </nc>
  </rcc>
  <rcc rId="5988" sId="2" numFmtId="4">
    <oc r="I8">
      <f>I9</f>
    </oc>
    <nc r="I8">
      <v>10863.4</v>
    </nc>
  </rcc>
  <rcc rId="5989" sId="2" numFmtId="4">
    <oc r="J8">
      <f>J9</f>
    </oc>
    <nc r="J8">
      <v>2942.7</v>
    </nc>
  </rcc>
  <rcc rId="5990" sId="2" numFmtId="4">
    <oc r="K8">
      <f>G8-I8</f>
    </oc>
    <nc r="K8">
      <v>3111.1000000000004</v>
    </nc>
  </rcc>
  <rcc rId="5991" sId="2" numFmtId="14">
    <oc r="M8">
      <f>IF(G8=0,"-",I8/G8)</f>
    </oc>
    <nc r="M8">
      <v>0.77737307238183828</v>
    </nc>
  </rcc>
  <rcc rId="5992" sId="2" numFmtId="14">
    <oc r="N8">
      <f>IF(H8=0,"-",J8/H8)</f>
    </oc>
    <nc r="N8">
      <v>1</v>
    </nc>
  </rcc>
  <rcc rId="5993" sId="2" numFmtId="4">
    <oc r="G9">
      <f>G10</f>
    </oc>
    <nc r="G9">
      <v>13974.5</v>
    </nc>
  </rcc>
  <rcc rId="5994" sId="2" numFmtId="4">
    <oc r="H9">
      <f>H10</f>
    </oc>
    <nc r="H9">
      <v>2942.7</v>
    </nc>
  </rcc>
  <rcc rId="5995" sId="2" numFmtId="4">
    <oc r="I9">
      <f>I10</f>
    </oc>
    <nc r="I9">
      <v>10863.4</v>
    </nc>
  </rcc>
  <rcc rId="5996" sId="2" numFmtId="4">
    <oc r="J9">
      <f>J10</f>
    </oc>
    <nc r="J9">
      <v>2942.7</v>
    </nc>
  </rcc>
  <rcc rId="5997" sId="2" numFmtId="4">
    <oc r="K9">
      <f>G9-I9</f>
    </oc>
    <nc r="K9">
      <v>3111.1000000000004</v>
    </nc>
  </rcc>
  <rcc rId="5998" sId="2" numFmtId="14">
    <oc r="M9">
      <f>IF(G9=0,"-",I9/G9)</f>
    </oc>
    <nc r="M9">
      <v>0.77737307238183828</v>
    </nc>
  </rcc>
  <rcc rId="5999" sId="2" numFmtId="14">
    <oc r="N9">
      <f>IF(H9=0,"-",J9/H9)</f>
    </oc>
    <nc r="N9">
      <v>1</v>
    </nc>
  </rcc>
  <rcc rId="6000" sId="2" numFmtId="4">
    <oc r="G10">
      <f>G11+G12+G13</f>
    </oc>
    <nc r="G10">
      <v>13974.5</v>
    </nc>
  </rcc>
  <rcc rId="6001" sId="2" numFmtId="4">
    <oc r="H10">
      <f>H11+H12+H13</f>
    </oc>
    <nc r="H10">
      <v>2942.7</v>
    </nc>
  </rcc>
  <rcc rId="6002" sId="2" numFmtId="4">
    <oc r="I10">
      <f>I11+I12+I13</f>
    </oc>
    <nc r="I10">
      <v>10863.4</v>
    </nc>
  </rcc>
  <rcc rId="6003" sId="2" numFmtId="4">
    <oc r="J10">
      <f>J11+J12+J13</f>
    </oc>
    <nc r="J10">
      <v>2942.7</v>
    </nc>
  </rcc>
  <rcc rId="6004" sId="2" numFmtId="4">
    <oc r="K10">
      <f>G10-I10</f>
    </oc>
    <nc r="K10">
      <v>3111.1000000000004</v>
    </nc>
  </rcc>
  <rcc rId="6005" sId="2" numFmtId="14">
    <oc r="M10">
      <f>IF(G10=0,"-",I10/G10)</f>
    </oc>
    <nc r="M10">
      <v>0.77737307238183828</v>
    </nc>
  </rcc>
  <rcc rId="6006" sId="2" numFmtId="14">
    <oc r="N10">
      <f>IF(H10=0,"-",J10/H10)</f>
    </oc>
    <nc r="N10">
      <v>1</v>
    </nc>
  </rcc>
  <rcc rId="6007" sId="2" numFmtId="4">
    <oc r="H11">
      <f>1801.2+746.5</f>
    </oc>
    <nc r="H11">
      <v>2547.6999999999998</v>
    </nc>
  </rcc>
  <rcc rId="6008" sId="2" numFmtId="4">
    <oc r="K11">
      <f>G11-I11</f>
    </oc>
    <nc r="K11">
      <v>2612.2000000000007</v>
    </nc>
  </rcc>
  <rcc rId="6009" sId="2" numFmtId="4">
    <oc r="L11">
      <f>H11-J11</f>
    </oc>
    <nc r="L11">
      <v>0</v>
    </nc>
  </rcc>
  <rcc rId="6010" sId="2" numFmtId="14">
    <oc r="M11">
      <f>IF(G11=0,"-",I11/G11)</f>
    </oc>
    <nc r="M11">
      <v>0.77801760766851347</v>
    </nc>
  </rcc>
  <rcc rId="6011" sId="2" numFmtId="14">
    <oc r="N11">
      <f>IF(H11=0,"-",J11/H11)</f>
    </oc>
    <nc r="N11">
      <v>1</v>
    </nc>
  </rcc>
  <rcc rId="6012" sId="2" numFmtId="4">
    <oc r="K12">
      <f>G12-I12</f>
    </oc>
    <nc r="K12">
      <v>120.8</v>
    </nc>
  </rcc>
  <rcc rId="6013" sId="2" numFmtId="4">
    <oc r="L12">
      <f>H12-J12</f>
    </oc>
    <nc r="L12">
      <v>0</v>
    </nc>
  </rcc>
  <rcc rId="6014" sId="2" numFmtId="14">
    <oc r="M12">
      <f>IF(G12=0,"-",I12/G12)</f>
    </oc>
    <nc r="M12">
      <v>0</v>
    </nc>
  </rcc>
  <rcc rId="6015" sId="2">
    <oc r="N12">
      <f>IF(H12=0,"-",J12/H12)</f>
    </oc>
    <nc r="N12" t="inlineStr">
      <is>
        <t>-</t>
      </is>
    </nc>
  </rcc>
  <rcc rId="6016" sId="2" numFmtId="4">
    <oc r="H13">
      <f>312.9+82.1</f>
    </oc>
    <nc r="H13">
      <v>395</v>
    </nc>
  </rcc>
  <rcc rId="6017" sId="2" numFmtId="4">
    <oc r="K13">
      <f>G13-I13</f>
    </oc>
    <nc r="K13">
      <v>378.09999999999991</v>
    </nc>
  </rcc>
  <rcc rId="6018" sId="2" numFmtId="4">
    <oc r="L13">
      <f>H13-J13</f>
    </oc>
    <nc r="L13">
      <v>0</v>
    </nc>
  </rcc>
  <rcc rId="6019" sId="2" numFmtId="14">
    <oc r="M13">
      <f>IF(G13=0,"-",I13/G13)</f>
    </oc>
    <nc r="M13">
      <v>0.81875269641915538</v>
    </nc>
  </rcc>
  <rcc rId="6020" sId="2" numFmtId="14">
    <oc r="N13">
      <f>IF(H13=0,"-",J13/H13)</f>
    </oc>
    <nc r="N13">
      <v>1</v>
    </nc>
  </rcc>
  <rcc rId="6021" sId="2" numFmtId="4">
    <oc r="G14">
      <f>G15+G21+G24+G28</f>
    </oc>
    <nc r="G14">
      <v>163699</v>
    </nc>
  </rcc>
  <rcc rId="6022" sId="2" numFmtId="4">
    <oc r="H14">
      <f>H15+H21+H24+H28</f>
    </oc>
    <nc r="H14">
      <v>35098.5</v>
    </nc>
  </rcc>
  <rcc rId="6023" sId="2" numFmtId="4">
    <oc r="I14">
      <f>I15+I21+I24+I28</f>
    </oc>
    <nc r="I14">
      <v>111577</v>
    </nc>
  </rcc>
  <rcc rId="6024" sId="2" numFmtId="4">
    <oc r="J14">
      <f>J15+J21+J24+J28</f>
    </oc>
    <nc r="J14">
      <v>34777.699999999997</v>
    </nc>
  </rcc>
  <rcc rId="6025" sId="2" numFmtId="4">
    <oc r="K14">
      <f>G14-I14</f>
    </oc>
    <nc r="K14">
      <v>52122</v>
    </nc>
  </rcc>
  <rcc rId="6026" sId="2" numFmtId="4">
    <oc r="L14">
      <f>H14-J14</f>
    </oc>
    <nc r="L14">
      <v>320.80000000000291</v>
    </nc>
  </rcc>
  <rcc rId="6027" sId="2" numFmtId="14">
    <oc r="M14">
      <f>IF(G14=0,"-",I14/G14)</f>
    </oc>
    <nc r="M14">
      <v>0.68159854366856243</v>
    </nc>
  </rcc>
  <rcc rId="6028" sId="2" numFmtId="14">
    <oc r="N14">
      <f>IF(H14=0,"-",J14/H14)</f>
    </oc>
    <nc r="N14">
      <v>0.99086000826246123</v>
    </nc>
  </rcc>
  <rcc rId="6029" sId="2" numFmtId="4">
    <oc r="G15">
      <f>G16</f>
    </oc>
    <nc r="G15">
      <v>148713.5</v>
    </nc>
  </rcc>
  <rcc rId="6030" sId="2" numFmtId="4">
    <oc r="H15">
      <f>H16</f>
    </oc>
    <nc r="H15">
      <v>33073.199999999997</v>
    </nc>
  </rcc>
  <rcc rId="6031" sId="2" numFmtId="4">
    <oc r="I15">
      <f>I16</f>
    </oc>
    <nc r="I15">
      <v>104331.20000000001</v>
    </nc>
  </rcc>
  <rcc rId="6032" sId="2" numFmtId="4">
    <oc r="J15">
      <f>J16</f>
    </oc>
    <nc r="J15">
      <v>32764.5</v>
    </nc>
  </rcc>
  <rcc rId="6033" sId="2" numFmtId="4">
    <oc r="K15">
      <f>G15-I15</f>
    </oc>
    <nc r="K15">
      <v>44382.299999999988</v>
    </nc>
  </rcc>
  <rcc rId="6034" sId="2" numFmtId="4">
    <oc r="L15">
      <f>H15-J15</f>
    </oc>
    <nc r="L15">
      <v>308.69999999999709</v>
    </nc>
  </rcc>
  <rcc rId="6035" sId="2" numFmtId="14">
    <oc r="M15">
      <f>IF(G15=0,"-",I15/G15)</f>
    </oc>
    <nc r="M15">
      <v>0.70155836558214291</v>
    </nc>
  </rcc>
  <rcc rId="6036" sId="2" numFmtId="14">
    <oc r="N15">
      <f>IF(H15=0,"-",J15/H15)</f>
    </oc>
    <nc r="N15">
      <v>0.99066615870251451</v>
    </nc>
  </rcc>
  <rcc rId="6037" sId="2" numFmtId="4">
    <oc r="G16">
      <f>G17+G18+G19+G20</f>
    </oc>
    <nc r="G16">
      <v>148713.5</v>
    </nc>
  </rcc>
  <rcc rId="6038" sId="2" numFmtId="4">
    <oc r="H16">
      <f>H17+H18+H19+H20</f>
    </oc>
    <nc r="H16">
      <v>33073.199999999997</v>
    </nc>
  </rcc>
  <rcc rId="6039" sId="2" numFmtId="4">
    <oc r="I16">
      <f>I17+I18+I19+I20</f>
    </oc>
    <nc r="I16">
      <v>104331.20000000001</v>
    </nc>
  </rcc>
  <rcc rId="6040" sId="2" numFmtId="4">
    <oc r="J16">
      <f>J17+J18+J19+J20</f>
    </oc>
    <nc r="J16">
      <v>32764.5</v>
    </nc>
  </rcc>
  <rcc rId="6041" sId="2" numFmtId="4">
    <oc r="K16">
      <f>G16-I16</f>
    </oc>
    <nc r="K16">
      <v>44382.299999999988</v>
    </nc>
  </rcc>
  <rcc rId="6042" sId="2" numFmtId="4">
    <oc r="L16">
      <f>H16-J16</f>
    </oc>
    <nc r="L16">
      <v>308.69999999999709</v>
    </nc>
  </rcc>
  <rcc rId="6043" sId="2" numFmtId="14">
    <oc r="M16">
      <f>IF(G16=0,"-",I16/G16)</f>
    </oc>
    <nc r="M16">
      <v>0.70155836558214291</v>
    </nc>
  </rcc>
  <rcc rId="6044" sId="2" numFmtId="14">
    <oc r="N16">
      <f>IF(H16=0,"-",J16/H16)</f>
    </oc>
    <nc r="N16">
      <v>0.99066615870251451</v>
    </nc>
  </rcc>
  <rcc rId="6045" sId="2" numFmtId="4">
    <oc r="H17">
      <f>24359+936.9</f>
    </oc>
    <nc r="H17">
      <v>25295.9</v>
    </nc>
  </rcc>
  <rcc rId="6046" sId="2" numFmtId="4">
    <oc r="K17">
      <f>G17-I17</f>
    </oc>
    <nc r="K17">
      <v>35653.899999999994</v>
    </nc>
  </rcc>
  <rcc rId="6047" sId="2" numFmtId="4">
    <oc r="L17">
      <f>H17-J17</f>
    </oc>
    <nc r="L17">
      <v>0</v>
    </nc>
  </rcc>
  <rcc rId="6048" sId="2" numFmtId="14">
    <oc r="M17">
      <f>IF(G17=0,"-",I17/G17)</f>
    </oc>
    <nc r="M17">
      <v>0.69462766208015903</v>
    </nc>
  </rcc>
  <rcc rId="6049" sId="2" numFmtId="14">
    <oc r="N17">
      <f>IF(H17=0,"-",J17/H17)</f>
    </oc>
    <nc r="N17">
      <v>1</v>
    </nc>
  </rcc>
  <rcc rId="6050" sId="2" numFmtId="4">
    <oc r="H18">
      <f>1239-82.1</f>
    </oc>
    <nc r="H18">
      <v>1156.9000000000001</v>
    </nc>
  </rcc>
  <rcc rId="6051" sId="2" numFmtId="4">
    <oc r="K18">
      <f>G18-I18</f>
    </oc>
    <nc r="K18">
      <v>2652.4</v>
    </nc>
  </rcc>
  <rcc rId="6052" sId="2" numFmtId="4">
    <oc r="L18">
      <f>H18-J18</f>
    </oc>
    <nc r="L18">
      <v>308.70000000000005</v>
    </nc>
  </rcc>
  <rcc rId="6053" sId="2" numFmtId="14">
    <oc r="M18">
      <f>IF(G18=0,"-",I18/G18)</f>
    </oc>
    <nc r="M18">
      <v>0.46518802298618811</v>
    </nc>
  </rcc>
  <rcc rId="6054" sId="2" numFmtId="14">
    <oc r="N18">
      <f>IF(H18=0,"-",J18/H18)</f>
    </oc>
    <nc r="N18">
      <v>0.73316622007087906</v>
    </nc>
  </rcc>
  <rcc rId="6055" sId="2" numFmtId="4">
    <oc r="H19">
      <f>75+0.1</f>
    </oc>
    <nc r="H19">
      <v>75.099999999999994</v>
    </nc>
  </rcc>
  <rcc rId="6056" sId="2" numFmtId="4">
    <oc r="K19">
      <f>G19-I19</f>
    </oc>
    <nc r="K19">
      <v>0</v>
    </nc>
  </rcc>
  <rcc rId="6057" sId="2" numFmtId="4">
    <oc r="L19">
      <f>H19-J19</f>
    </oc>
    <nc r="L19">
      <v>0</v>
    </nc>
  </rcc>
  <rcc rId="6058" sId="2" numFmtId="14">
    <oc r="M19">
      <f>IF(G19=0,"-",I19/G19)</f>
    </oc>
    <nc r="M19">
      <v>1</v>
    </nc>
  </rcc>
  <rcc rId="6059" sId="2" numFmtId="14">
    <oc r="N19">
      <f>IF(H19=0,"-",J19/H19)</f>
    </oc>
    <nc r="N19">
      <v>1</v>
    </nc>
  </rcc>
  <rcc rId="6060" sId="2" numFmtId="4">
    <oc r="H20">
      <f>4312.4+2232.9</f>
    </oc>
    <nc r="H20">
      <v>6545.2999999999993</v>
    </nc>
  </rcc>
  <rcc rId="6061" sId="2" numFmtId="4">
    <oc r="K20">
      <f>G20-I20</f>
    </oc>
    <nc r="K20">
      <v>6076</v>
    </nc>
  </rcc>
  <rcc rId="6062" sId="2" numFmtId="4">
    <oc r="L20">
      <f>H20-J20</f>
    </oc>
    <nc r="L20">
      <v>0</v>
    </nc>
  </rcc>
  <rcc rId="6063" sId="2" numFmtId="14">
    <oc r="M20">
      <f>IF(G20=0,"-",I20/G20)</f>
    </oc>
    <nc r="M20">
      <v>0.77300831231904366</v>
    </nc>
  </rcc>
  <rcc rId="6064" sId="2" numFmtId="14">
    <oc r="N20">
      <f>IF(H20=0,"-",J20/H20)</f>
    </oc>
    <nc r="N20">
      <v>1.0000000000000002</v>
    </nc>
  </rcc>
  <rcc rId="6065" sId="2" numFmtId="4">
    <oc r="G21">
      <f>G22</f>
    </oc>
    <nc r="G21">
      <v>14707.7</v>
    </nc>
  </rcc>
  <rcc rId="6066" sId="2" numFmtId="4">
    <oc r="H21">
      <f>H22</f>
    </oc>
    <nc r="H21">
      <v>1951.8000000000002</v>
    </nc>
  </rcc>
  <rcc rId="6067" sId="2" numFmtId="4">
    <oc r="I21">
      <f>I22</f>
    </oc>
    <nc r="I21">
      <v>7057.4</v>
    </nc>
  </rcc>
  <rcc rId="6068" sId="2" numFmtId="4">
    <oc r="J21">
      <f>J22</f>
    </oc>
    <nc r="J21">
      <v>1939.7</v>
    </nc>
  </rcc>
  <rcc rId="6069" sId="2" numFmtId="4">
    <oc r="K21">
      <f>G21-I21</f>
    </oc>
    <nc r="K21">
      <v>7650.3000000000011</v>
    </nc>
  </rcc>
  <rcc rId="6070" sId="2" numFmtId="4">
    <oc r="L21">
      <f>H21-J21</f>
    </oc>
    <nc r="L21">
      <v>12.100000000000136</v>
    </nc>
  </rcc>
  <rcc rId="6071" sId="2" numFmtId="14">
    <oc r="M21">
      <f>IF(G21=0,"-",I21/G21)</f>
    </oc>
    <nc r="M21">
      <v>0.47984389129503591</v>
    </nc>
  </rcc>
  <rcc rId="6072" sId="2" numFmtId="14">
    <oc r="N21">
      <f>IF(H21=0,"-",J21/H21)</f>
    </oc>
    <nc r="N21">
      <v>0.99380059432318879</v>
    </nc>
  </rcc>
  <rcc rId="6073" sId="2" numFmtId="4">
    <oc r="G22">
      <f>G23</f>
    </oc>
    <nc r="G22">
      <v>14707.7</v>
    </nc>
  </rcc>
  <rcc rId="6074" sId="2" numFmtId="4">
    <oc r="H22">
      <f>H23</f>
    </oc>
    <nc r="H22">
      <v>1951.8000000000002</v>
    </nc>
  </rcc>
  <rcc rId="6075" sId="2" numFmtId="4">
    <oc r="I22">
      <f>I23</f>
    </oc>
    <nc r="I22">
      <v>7057.4</v>
    </nc>
  </rcc>
  <rcc rId="6076" sId="2" numFmtId="4">
    <oc r="J22">
      <f>J23</f>
    </oc>
    <nc r="J22">
      <v>1939.7</v>
    </nc>
  </rcc>
  <rcc rId="6077" sId="2" numFmtId="4">
    <oc r="K22">
      <f>G22-I22</f>
    </oc>
    <nc r="K22">
      <v>7650.3000000000011</v>
    </nc>
  </rcc>
  <rcc rId="6078" sId="2" numFmtId="4">
    <oc r="L22">
      <f>H22-J22</f>
    </oc>
    <nc r="L22">
      <v>12.100000000000136</v>
    </nc>
  </rcc>
  <rcc rId="6079" sId="2" numFmtId="14">
    <oc r="M22">
      <f>IF(G22=0,"-",I22/G22)</f>
    </oc>
    <nc r="M22">
      <v>0.47984389129503591</v>
    </nc>
  </rcc>
  <rcc rId="6080" sId="2" numFmtId="14">
    <oc r="N22">
      <f>IF(H22=0,"-",J22/H22)</f>
    </oc>
    <nc r="N22">
      <v>0.99380059432318879</v>
    </nc>
  </rcc>
  <rcc rId="6081" sId="2" numFmtId="4">
    <oc r="H23">
      <f>3635.3-936.9-0.1-746.5</f>
    </oc>
    <nc r="H23">
      <v>1951.8000000000002</v>
    </nc>
  </rcc>
  <rcc rId="6082" sId="2" numFmtId="4">
    <oc r="K23">
      <f>G23-I23</f>
    </oc>
    <nc r="K23">
      <v>7650.3000000000011</v>
    </nc>
  </rcc>
  <rcc rId="6083" sId="2" numFmtId="4">
    <oc r="L23">
      <f>H23-J23</f>
    </oc>
    <nc r="L23">
      <v>12.100000000000136</v>
    </nc>
  </rcc>
  <rcc rId="6084" sId="2" numFmtId="14">
    <oc r="M23">
      <f>IF(G23=0,"-",I23/G23)</f>
    </oc>
    <nc r="M23">
      <v>0.47984389129503591</v>
    </nc>
  </rcc>
  <rcc rId="6085" sId="2" numFmtId="14">
    <oc r="N23">
      <f>IF(H23=0,"-",J23/H23)</f>
    </oc>
    <nc r="N23">
      <v>0.99380059432318879</v>
    </nc>
  </rcc>
  <rcc rId="6086" sId="2" numFmtId="4">
    <oc r="G24">
      <f>G25+G27</f>
    </oc>
    <nc r="G24">
      <v>204.3</v>
    </nc>
  </rcc>
  <rcc rId="6087" sId="2" numFmtId="4">
    <oc r="H24">
      <f>H25+H27</f>
    </oc>
    <nc r="H24">
      <v>0</v>
    </nc>
  </rcc>
  <rcc rId="6088" sId="2" numFmtId="4">
    <oc r="I24">
      <f>I25+I27</f>
    </oc>
    <nc r="I24">
      <v>114.9</v>
    </nc>
  </rcc>
  <rcc rId="6089" sId="2" numFmtId="4">
    <oc r="J24">
      <f>J25+J27</f>
    </oc>
    <nc r="J24">
      <v>0</v>
    </nc>
  </rcc>
  <rcc rId="6090" sId="2" numFmtId="4">
    <oc r="K24">
      <f>G24-I24</f>
    </oc>
    <nc r="K24">
      <v>89.4</v>
    </nc>
  </rcc>
  <rcc rId="6091" sId="2" numFmtId="4">
    <oc r="L24">
      <f>H24-J24</f>
    </oc>
    <nc r="L24">
      <v>0</v>
    </nc>
  </rcc>
  <rcc rId="6092" sId="2" numFmtId="14">
    <oc r="M24">
      <f>IF(G24=0,"-",I24/G24)</f>
    </oc>
    <nc r="M24">
      <v>0.56240822320117478</v>
    </nc>
  </rcc>
  <rcc rId="6093" sId="2">
    <oc r="N24">
      <f>IF(H24=0,"-",J24/H24)</f>
    </oc>
    <nc r="N24" t="inlineStr">
      <is>
        <t>-</t>
      </is>
    </nc>
  </rcc>
  <rcc rId="6094" sId="2" numFmtId="4">
    <oc r="G25">
      <f>G26</f>
    </oc>
    <nc r="G25">
      <v>89.4</v>
    </nc>
  </rcc>
  <rcc rId="6095" sId="2" numFmtId="4">
    <oc r="H25">
      <f>H26</f>
    </oc>
    <nc r="H25">
      <v>0</v>
    </nc>
  </rcc>
  <rcc rId="6096" sId="2" numFmtId="4">
    <oc r="I25">
      <f>I26</f>
    </oc>
    <nc r="I25">
      <v>0</v>
    </nc>
  </rcc>
  <rcc rId="6097" sId="2" numFmtId="4">
    <oc r="J25">
      <f>J26</f>
    </oc>
    <nc r="J25">
      <v>0</v>
    </nc>
  </rcc>
  <rcc rId="6098" sId="2" numFmtId="4">
    <oc r="K25">
      <f>G25-I25</f>
    </oc>
    <nc r="K25">
      <v>89.4</v>
    </nc>
  </rcc>
  <rcc rId="6099" sId="2" numFmtId="4">
    <oc r="L25">
      <f>H25-J25</f>
    </oc>
    <nc r="L25">
      <v>0</v>
    </nc>
  </rcc>
  <rcc rId="6100" sId="2" numFmtId="14">
    <oc r="M25">
      <f>IF(G25=0,"-",I25/G25)</f>
    </oc>
    <nc r="M25">
      <v>0</v>
    </nc>
  </rcc>
  <rcc rId="6101" sId="2">
    <oc r="N25">
      <f>IF(H25=0,"-",J25/H25)</f>
    </oc>
    <nc r="N25" t="inlineStr">
      <is>
        <t>-</t>
      </is>
    </nc>
  </rcc>
  <rcc rId="6102" sId="2" numFmtId="4">
    <oc r="K26">
      <f>G26-I26</f>
    </oc>
    <nc r="K26">
      <v>89.4</v>
    </nc>
  </rcc>
  <rcc rId="6103" sId="2" numFmtId="4">
    <oc r="L26">
      <f>H26-J26</f>
    </oc>
    <nc r="L26">
      <v>0</v>
    </nc>
  </rcc>
  <rcc rId="6104" sId="2" numFmtId="14">
    <oc r="M26">
      <f>IF(G26=0,"-",I26/G26)</f>
    </oc>
    <nc r="M26">
      <v>0</v>
    </nc>
  </rcc>
  <rcc rId="6105" sId="2">
    <oc r="N26">
      <f>IF(H26=0,"-",J26/H26)</f>
    </oc>
    <nc r="N26" t="inlineStr">
      <is>
        <t>-</t>
      </is>
    </nc>
  </rcc>
  <rcc rId="6106" sId="2" numFmtId="4">
    <oc r="K27">
      <f>G27-I27</f>
    </oc>
    <nc r="K27">
      <v>0</v>
    </nc>
  </rcc>
  <rcc rId="6107" sId="2" numFmtId="4">
    <oc r="L27">
      <f>H27-J27</f>
    </oc>
    <nc r="L27">
      <v>0</v>
    </nc>
  </rcc>
  <rcc rId="6108" sId="2" numFmtId="14">
    <oc r="M27">
      <f>IF(G27=0,"-",I27/G27)</f>
    </oc>
    <nc r="M27">
      <v>1</v>
    </nc>
  </rcc>
  <rcc rId="6109" sId="2">
    <oc r="N27">
      <f>IF(H27=0,"-",J27/H27)</f>
    </oc>
    <nc r="N27" t="inlineStr">
      <is>
        <t>-</t>
      </is>
    </nc>
  </rcc>
  <rcc rId="6110" sId="2" numFmtId="4">
    <oc r="K28">
      <f>G28-I28</f>
    </oc>
    <nc r="K28">
      <v>0</v>
    </nc>
  </rcc>
  <rcc rId="6111" sId="2" numFmtId="4">
    <oc r="L28">
      <f>H28-J28</f>
    </oc>
    <nc r="L28">
      <v>0</v>
    </nc>
  </rcc>
  <rcc rId="6112" sId="2" numFmtId="14">
    <oc r="M28">
      <f>IF(G28=0,"-",I28/G28)</f>
    </oc>
    <nc r="M28">
      <v>1</v>
    </nc>
  </rcc>
  <rcc rId="6113" sId="2" numFmtId="14">
    <oc r="N28">
      <f>IF(H28=0,"-",J28/H28)</f>
    </oc>
    <nc r="N28">
      <v>1</v>
    </nc>
  </rcc>
  <rcc rId="6114" sId="2" numFmtId="4">
    <oc r="K29">
      <f>G29-I29</f>
    </oc>
    <nc r="K29">
      <v>0</v>
    </nc>
  </rcc>
  <rcc rId="6115" sId="2" numFmtId="4">
    <oc r="L29">
      <f>H29-J29</f>
    </oc>
    <nc r="L29">
      <v>0</v>
    </nc>
  </rcc>
  <rcc rId="6116" sId="2" numFmtId="14">
    <oc r="M29">
      <f>IF(G29=0,"-",I29/G29)</f>
    </oc>
    <nc r="M29">
      <v>1</v>
    </nc>
  </rcc>
  <rcc rId="6117" sId="2" numFmtId="14">
    <oc r="N29">
      <f>IF(H29=0,"-",J29/H29)</f>
    </oc>
    <nc r="N29">
      <v>1</v>
    </nc>
  </rcc>
  <rcc rId="6118" sId="2" numFmtId="4">
    <oc r="K30">
      <f>G30-I30</f>
    </oc>
    <nc r="K30">
      <v>0</v>
    </nc>
  </rcc>
  <rcc rId="6119" sId="2" numFmtId="4">
    <oc r="L30">
      <f>H30-J30</f>
    </oc>
    <nc r="L30">
      <v>0</v>
    </nc>
  </rcc>
  <rcc rId="6120" sId="2" numFmtId="14">
    <oc r="M30">
      <f>IF(G30=0,"-",I30/G30)</f>
    </oc>
    <nc r="M30">
      <v>1</v>
    </nc>
  </rcc>
  <rcc rId="6121" sId="2" numFmtId="14">
    <oc r="N30">
      <f>IF(H30=0,"-",J30/H30)</f>
    </oc>
    <nc r="N30">
      <v>1</v>
    </nc>
  </rcc>
  <rcc rId="6122" sId="2" numFmtId="4">
    <oc r="G31">
      <f>G32+G37+G42+G46</f>
    </oc>
    <nc r="G31">
      <v>1190516</v>
    </nc>
  </rcc>
  <rcc rId="6123" sId="2" numFmtId="4">
    <oc r="H31">
      <f>H32+H37+H42+H46</f>
    </oc>
    <nc r="H31">
      <v>256615.80000000002</v>
    </nc>
  </rcc>
  <rcc rId="6124" sId="2" numFmtId="4">
    <oc r="I31">
      <f>I32+I37+I42+I46</f>
    </oc>
    <nc r="I31">
      <v>772120.7</v>
    </nc>
  </rcc>
  <rcc rId="6125" sId="2" numFmtId="4">
    <oc r="J31">
      <f>J32+J37+J42+J46</f>
    </oc>
    <nc r="J31">
      <v>256101.50000000003</v>
    </nc>
  </rcc>
  <rcc rId="6126" sId="2" numFmtId="4">
    <oc r="K31">
      <f>G31-I31</f>
    </oc>
    <nc r="K31">
      <v>418395.30000000005</v>
    </nc>
  </rcc>
  <rcc rId="6127" sId="2" numFmtId="4">
    <oc r="L31">
      <f>H31-J31</f>
    </oc>
    <nc r="L31">
      <v>514.29999999998836</v>
    </nc>
  </rcc>
  <rcc rId="6128" sId="2" numFmtId="14">
    <oc r="M31">
      <f>IF(G31=0,"-",I31/G31)</f>
    </oc>
    <nc r="M31">
      <v>0.64855970016362652</v>
    </nc>
  </rcc>
  <rcc rId="6129" sId="2" numFmtId="14">
    <oc r="N31">
      <f>IF(H31=0,"-",J31/H31)</f>
    </oc>
    <nc r="N31">
      <v>0.99799583657748281</v>
    </nc>
  </rcc>
  <rcc rId="6130" sId="2" numFmtId="4">
    <oc r="G32">
      <f>G33</f>
    </oc>
    <nc r="G32">
      <v>1043776.1</v>
    </nc>
  </rcc>
  <rcc rId="6131" sId="2" numFmtId="4">
    <oc r="H32">
      <f>H33</f>
    </oc>
    <nc r="H32">
      <v>230416.80000000002</v>
    </nc>
  </rcc>
  <rcc rId="6132" sId="2" numFmtId="4">
    <oc r="I32">
      <f>I33</f>
    </oc>
    <nc r="I32">
      <v>698928.5</v>
    </nc>
  </rcc>
  <rcc rId="6133" sId="2" numFmtId="4">
    <oc r="J32">
      <f>J33</f>
    </oc>
    <nc r="J32">
      <v>230416.80000000002</v>
    </nc>
  </rcc>
  <rcc rId="6134" sId="2" numFmtId="4">
    <oc r="K32">
      <f>G32-I32</f>
    </oc>
    <nc r="K32">
      <v>344847.6</v>
    </nc>
  </rcc>
  <rcc rId="6135" sId="2" numFmtId="4">
    <oc r="L32">
      <f>H32-J32</f>
    </oc>
    <nc r="L32">
      <v>0</v>
    </nc>
  </rcc>
  <rcc rId="6136" sId="2" numFmtId="14">
    <oc r="M32">
      <f>IF(G32=0,"-",I32/G32)</f>
    </oc>
    <nc r="M32">
      <v>0.66961535141492512</v>
    </nc>
  </rcc>
  <rcc rId="6137" sId="2" numFmtId="14">
    <oc r="N32">
      <f>IF(H32=0,"-",J32/H32)</f>
    </oc>
    <nc r="N32">
      <v>1</v>
    </nc>
  </rcc>
  <rcc rId="6138" sId="2" numFmtId="4">
    <oc r="G33">
      <f>G34+G35+G36</f>
    </oc>
    <nc r="G33">
      <v>1043776.1</v>
    </nc>
  </rcc>
  <rcc rId="6139" sId="2" numFmtId="4">
    <oc r="H33">
      <f>H34+H35+H36</f>
    </oc>
    <nc r="H33">
      <v>230416.80000000002</v>
    </nc>
  </rcc>
  <rcc rId="6140" sId="2" numFmtId="4">
    <oc r="I33">
      <f>I34+I35+I36</f>
    </oc>
    <nc r="I33">
      <v>698928.5</v>
    </nc>
  </rcc>
  <rcc rId="6141" sId="2" numFmtId="4">
    <oc r="J33">
      <f>J34+J35+J36</f>
    </oc>
    <nc r="J33">
      <v>230416.80000000002</v>
    </nc>
  </rcc>
  <rcc rId="6142" sId="2" numFmtId="4">
    <oc r="K33">
      <f>G33-I33</f>
    </oc>
    <nc r="K33">
      <v>344847.6</v>
    </nc>
  </rcc>
  <rcc rId="6143" sId="2" numFmtId="4">
    <oc r="L33">
      <f>H33-J33</f>
    </oc>
    <nc r="L33">
      <v>0</v>
    </nc>
  </rcc>
  <rcc rId="6144" sId="2" numFmtId="14">
    <oc r="M33">
      <f>IF(G33=0,"-",I33/G33)</f>
    </oc>
    <nc r="M33">
      <v>0.66961535141492512</v>
    </nc>
  </rcc>
  <rcc rId="6145" sId="2" numFmtId="14">
    <oc r="N33">
      <f>IF(H33=0,"-",J33/H33)</f>
    </oc>
    <nc r="N33">
      <v>1</v>
    </nc>
  </rcc>
  <rcc rId="6146" sId="2" numFmtId="4">
    <oc r="H34">
      <f>130504.4+13100+10250+6200+1900+1200+9107.7</f>
    </oc>
    <nc r="H34">
      <v>172262.1</v>
    </nc>
  </rcc>
  <rcc rId="6147" sId="2" numFmtId="4">
    <oc r="K34">
      <f>G34-I34</f>
    </oc>
    <nc r="K34">
      <v>275446.90000000002</v>
    </nc>
  </rcc>
  <rcc rId="6148" sId="2" numFmtId="4">
    <oc r="L34">
      <f>H34-J34</f>
    </oc>
    <nc r="L34">
      <v>0</v>
    </nc>
  </rcc>
  <rcc rId="6149" sId="2" numFmtId="14">
    <oc r="M34">
      <f>IF(G34=0,"-",I34/G34)</f>
    </oc>
    <nc r="M34">
      <v>0.65900621817732097</v>
    </nc>
  </rcc>
  <rcc rId="6150" sId="2" numFmtId="14">
    <oc r="N34">
      <f>IF(H34=0,"-",J34/H34)</f>
    </oc>
    <nc r="N34">
      <v>1</v>
    </nc>
  </rcc>
  <rcc rId="6151" sId="2" numFmtId="4">
    <oc r="H35">
      <f>4133.6+2467.5</f>
    </oc>
    <nc r="H35">
      <v>6601.1</v>
    </nc>
  </rcc>
  <rcc rId="6152" sId="2" numFmtId="4">
    <oc r="K35">
      <f>G35-I35</f>
    </oc>
    <nc r="K35">
      <v>11969.999999999998</v>
    </nc>
  </rcc>
  <rcc rId="6153" sId="2" numFmtId="4">
    <oc r="L35">
      <f>H35-J35</f>
    </oc>
    <nc r="L35">
      <v>0</v>
    </nc>
  </rcc>
  <rcc rId="6154" sId="2" numFmtId="14">
    <oc r="M35">
      <f>IF(G35=0,"-",I35/G35)</f>
    </oc>
    <nc r="M35">
      <v>0.57571396670223063</v>
    </nc>
  </rcc>
  <rcc rId="6155" sId="2" numFmtId="14">
    <oc r="N35">
      <f>IF(H35=0,"-",J35/H35)</f>
    </oc>
    <nc r="N35">
      <v>1</v>
    </nc>
  </rcc>
  <rcc rId="6156" sId="2" numFmtId="4">
    <oc r="H36">
      <f>34696.5+16857.1</f>
    </oc>
    <nc r="H36">
      <v>51553.599999999999</v>
    </nc>
  </rcc>
  <rcc rId="6157" sId="2" numFmtId="4">
    <oc r="K36">
      <f>G36-I36</f>
    </oc>
    <nc r="K36">
      <v>57430.700000000012</v>
    </nc>
  </rcc>
  <rcc rId="6158" sId="2" numFmtId="4">
    <oc r="L36">
      <f>H36-J36</f>
    </oc>
    <nc r="L36">
      <v>0</v>
    </nc>
  </rcc>
  <rcc rId="6159" sId="2" numFmtId="14">
    <oc r="M36">
      <f>IF(G36=0,"-",I36/G36)</f>
    </oc>
    <nc r="M36">
      <v>0.72360796218822054</v>
    </nc>
  </rcc>
  <rcc rId="6160" sId="2" numFmtId="14">
    <oc r="N36">
      <f>IF(H36=0,"-",J36/H36)</f>
    </oc>
    <nc r="N36">
      <v>1</v>
    </nc>
  </rcc>
  <rcc rId="6161" sId="2" numFmtId="4">
    <oc r="G37">
      <f>G38</f>
    </oc>
    <nc r="G37">
      <v>139374.1</v>
    </nc>
  </rcc>
  <rcc rId="6162" sId="2" numFmtId="4">
    <oc r="H37">
      <f>H38</f>
    </oc>
    <nc r="H37">
      <v>24570.9</v>
    </nc>
  </rcc>
  <rcc rId="6163" sId="2" numFmtId="4">
    <oc r="I37">
      <f>I38</f>
    </oc>
    <nc r="I37">
      <v>67152.2</v>
    </nc>
  </rcc>
  <rcc rId="6164" sId="2" numFmtId="4">
    <oc r="J37">
      <f>J38</f>
    </oc>
    <nc r="J37">
      <v>24057.200000000001</v>
    </nc>
  </rcc>
  <rcc rId="6165" sId="2" numFmtId="4">
    <oc r="K37">
      <f>G37-I37</f>
    </oc>
    <nc r="K37">
      <v>72221.900000000009</v>
    </nc>
  </rcc>
  <rcc rId="6166" sId="2" numFmtId="4">
    <oc r="L37">
      <f>H37-J37</f>
    </oc>
    <nc r="L37">
      <v>513.70000000000073</v>
    </nc>
  </rcc>
  <rcc rId="6167" sId="2" numFmtId="14">
    <oc r="M37">
      <f>IF(G37=0,"-",I37/G37)</f>
    </oc>
    <nc r="M37">
      <v>0.4818126179828246</v>
    </nc>
  </rcc>
  <rcc rId="6168" sId="2" numFmtId="14">
    <oc r="N37">
      <f>IF(H37=0,"-",J37/H37)</f>
    </oc>
    <nc r="N37">
      <v>0.97909315491089055</v>
    </nc>
  </rcc>
  <rcc rId="6169" sId="2" numFmtId="4">
    <oc r="G38">
      <f>G40+G41+G39</f>
    </oc>
    <nc r="G38">
      <v>139374.1</v>
    </nc>
  </rcc>
  <rcc rId="6170" sId="2" numFmtId="4">
    <oc r="H38">
      <f>H40+H41+H39</f>
    </oc>
    <nc r="H38">
      <v>24570.9</v>
    </nc>
  </rcc>
  <rcc rId="6171" sId="2" numFmtId="4">
    <oc r="I38">
      <f>I40+I41+I39</f>
    </oc>
    <nc r="I38">
      <v>67152.2</v>
    </nc>
  </rcc>
  <rcc rId="6172" sId="2" numFmtId="4">
    <oc r="J38">
      <f>J40+J41+J39</f>
    </oc>
    <nc r="J38">
      <v>24057.200000000001</v>
    </nc>
  </rcc>
  <rcc rId="6173" sId="2" numFmtId="4">
    <oc r="K38">
      <f>G38-I38</f>
    </oc>
    <nc r="K38">
      <v>72221.900000000009</v>
    </nc>
  </rcc>
  <rcc rId="6174" sId="2" numFmtId="4">
    <oc r="L38">
      <f>H38-J38</f>
    </oc>
    <nc r="L38">
      <v>513.70000000000073</v>
    </nc>
  </rcc>
  <rcc rId="6175" sId="2" numFmtId="14">
    <oc r="M38">
      <f>IF(G38=0,"-",I38/G38)</f>
    </oc>
    <nc r="M38">
      <v>0.4818126179828246</v>
    </nc>
  </rcc>
  <rcc rId="6176" sId="2" numFmtId="14">
    <oc r="N38">
      <f>IF(H38=0,"-",J38/H38)</f>
    </oc>
    <nc r="N38">
      <v>0.97909315491089055</v>
    </nc>
  </rcc>
  <rcc rId="6177" sId="2" numFmtId="4">
    <oc r="H39">
      <f>7865.6-2443.8-2232.9-356.2-1200</f>
    </oc>
    <nc r="H39">
      <v>1632.7000000000003</v>
    </nc>
  </rcc>
  <rcc rId="6178" sId="2" numFmtId="4">
    <oc r="K39">
      <f>G39-I39</f>
    </oc>
    <nc r="K39">
      <v>7520.1999999999989</v>
    </nc>
  </rcc>
  <rcc rId="6179" sId="2" numFmtId="4">
    <oc r="L39">
      <f>H39-J39</f>
    </oc>
    <nc r="L39">
      <v>48.600000000000364</v>
    </nc>
  </rcc>
  <rcc rId="6180" sId="2" numFmtId="14">
    <oc r="M39">
      <f>IF(G39=0,"-",I39/G39)</f>
    </oc>
    <nc r="M39">
      <v>0.29485785012377169</v>
    </nc>
  </rcc>
  <rcc rId="6181" sId="2" numFmtId="14">
    <oc r="N39">
      <f>IF(H39=0,"-",J39/H39)</f>
    </oc>
    <nc r="N39">
      <v>0.97023335579102077</v>
    </nc>
  </rcc>
  <rcc rId="6182" sId="2" numFmtId="4">
    <oc r="H40">
      <f>18891.9+2443.8</f>
    </oc>
    <nc r="H40">
      <v>21335.7</v>
    </nc>
  </rcc>
  <rcc rId="6183" sId="2" numFmtId="4">
    <oc r="K40">
      <f>G40-I40</f>
    </oc>
    <nc r="K40">
      <v>61803.100000000006</v>
    </nc>
  </rcc>
  <rcc rId="6184" sId="2" numFmtId="4">
    <oc r="L40">
      <f>H40-J40</f>
    </oc>
    <nc r="L40">
      <v>0</v>
    </nc>
  </rcc>
  <rcc rId="6185" sId="2" numFmtId="14">
    <oc r="M40">
      <f>IF(G40=0,"-",I40/G40)</f>
    </oc>
    <nc r="M40">
      <v>0.48840018012708231</v>
    </nc>
  </rcc>
  <rcc rId="6186" sId="2" numFmtId="14">
    <oc r="N40">
      <f>IF(H40=0,"-",J40/H40)</f>
    </oc>
    <nc r="N40">
      <v>1</v>
    </nc>
  </rcc>
  <rcc rId="6187" sId="2" numFmtId="4">
    <oc r="H41">
      <f>1842.6-240.1</f>
    </oc>
    <nc r="H41">
      <v>1602.5</v>
    </nc>
  </rcc>
  <rcc rId="6188" sId="2" numFmtId="4">
    <oc r="K41">
      <f>G41-I41</f>
    </oc>
    <nc r="K41">
      <v>2898.5999999999995</v>
    </nc>
  </rcc>
  <rcc rId="6189" sId="2" numFmtId="4">
    <oc r="L41">
      <f>H41-J41</f>
    </oc>
    <nc r="L41">
      <v>465.09999999999991</v>
    </nc>
  </rcc>
  <rcc rId="6190" sId="2" numFmtId="14">
    <oc r="M41">
      <f>IF(G41=0,"-",I41/G41)</f>
    </oc>
    <nc r="M41">
      <v>0.63335315025867422</v>
    </nc>
  </rcc>
  <rcc rId="6191" sId="2" numFmtId="14">
    <oc r="N41">
      <f>IF(H41=0,"-",J41/H41)</f>
    </oc>
    <nc r="N41">
      <v>0.70976599063962564</v>
    </nc>
  </rcc>
  <rcc rId="6192" sId="2" numFmtId="4">
    <oc r="G42">
      <f>G43+G45</f>
    </oc>
    <nc r="G42">
      <v>2396.6999999999998</v>
    </nc>
  </rcc>
  <rcc rId="6193" sId="2" numFmtId="4">
    <oc r="H42">
      <f>H43+H45</f>
    </oc>
    <nc r="H42">
      <v>771.9</v>
    </nc>
  </rcc>
  <rcc rId="6194" sId="2" numFmtId="4">
    <oc r="I42">
      <f>I43+I45</f>
    </oc>
    <nc r="I42">
      <v>1161</v>
    </nc>
  </rcc>
  <rcc rId="6195" sId="2" numFmtId="4">
    <oc r="J42">
      <f>J43+J45</f>
    </oc>
    <nc r="J42">
      <v>771.3</v>
    </nc>
  </rcc>
  <rcc rId="6196" sId="2" numFmtId="4">
    <oc r="K42">
      <f>G42-I42</f>
    </oc>
    <nc r="K42">
      <v>1235.6999999999998</v>
    </nc>
  </rcc>
  <rcc rId="6197" sId="2" numFmtId="4">
    <oc r="L42">
      <f>H42-J42</f>
    </oc>
    <nc r="L42">
      <v>0.60000000000002274</v>
    </nc>
  </rcc>
  <rcc rId="6198" sId="2" numFmtId="14">
    <oc r="M42">
      <f>IF(G42=0,"-",I42/G42)</f>
    </oc>
    <nc r="M42">
      <v>0.48441607209913634</v>
    </nc>
  </rcc>
  <rcc rId="6199" sId="2" numFmtId="14">
    <oc r="N42">
      <f>IF(H42=0,"-",J42/H42)</f>
    </oc>
    <nc r="N42">
      <v>0.99922269724057522</v>
    </nc>
  </rcc>
  <rcc rId="6200" sId="2" numFmtId="4">
    <oc r="G43">
      <f>G44</f>
    </oc>
    <nc r="G43">
      <v>1186.7</v>
    </nc>
  </rcc>
  <rcc rId="6201" sId="2" numFmtId="4">
    <oc r="H43">
      <f>H44</f>
    </oc>
    <nc r="H43">
      <v>321.89999999999998</v>
    </nc>
  </rcc>
  <rcc rId="6202" sId="2" numFmtId="4">
    <oc r="I43">
      <f>I44</f>
    </oc>
    <nc r="I43">
      <v>511.6</v>
    </nc>
  </rcc>
  <rcc rId="6203" sId="2" numFmtId="4">
    <oc r="J43">
      <f>J44</f>
    </oc>
    <nc r="J43">
      <v>321.89999999999998</v>
    </nc>
  </rcc>
  <rcc rId="6204" sId="2" numFmtId="4">
    <oc r="K43">
      <f>G43-I43</f>
    </oc>
    <nc r="K43">
      <v>675.1</v>
    </nc>
  </rcc>
  <rcc rId="6205" sId="2" numFmtId="4">
    <oc r="L43">
      <f>H43-J43</f>
    </oc>
    <nc r="L43">
      <v>0</v>
    </nc>
  </rcc>
  <rcc rId="6206" sId="2" numFmtId="14">
    <oc r="M43">
      <f>IF(G43=0,"-",I43/G43)</f>
    </oc>
    <nc r="M43">
      <v>0.43111148563242607</v>
    </nc>
  </rcc>
  <rcc rId="6207" sId="2" numFmtId="14">
    <oc r="N43">
      <f>IF(H43=0,"-",J43/H43)</f>
    </oc>
    <nc r="N43">
      <v>1</v>
    </nc>
  </rcc>
  <rcc rId="6208" sId="2" numFmtId="4">
    <oc r="H44">
      <f>81.8+240.1</f>
    </oc>
    <nc r="H44">
      <v>321.89999999999998</v>
    </nc>
  </rcc>
  <rcc rId="6209" sId="2" numFmtId="4">
    <oc r="K44">
      <f>G44-I44</f>
    </oc>
    <nc r="K44">
      <v>675.1</v>
    </nc>
  </rcc>
  <rcc rId="6210" sId="2" numFmtId="4">
    <oc r="L44">
      <f>H44-J44</f>
    </oc>
    <nc r="L44">
      <v>0</v>
    </nc>
  </rcc>
  <rcc rId="6211" sId="2" numFmtId="14">
    <oc r="M44">
      <f>IF(G44=0,"-",I44/G44)</f>
    </oc>
    <nc r="M44">
      <v>0.43111148563242607</v>
    </nc>
  </rcc>
  <rcc rId="6212" sId="2" numFmtId="14">
    <oc r="N44">
      <f>IF(H44=0,"-",J44/H44)</f>
    </oc>
    <nc r="N44">
      <v>1</v>
    </nc>
  </rcc>
  <rcc rId="6213" sId="2" numFmtId="4">
    <oc r="K45">
      <f>G45-I45</f>
    </oc>
    <nc r="K45">
      <v>560.6</v>
    </nc>
  </rcc>
  <rcc rId="6214" sId="2" numFmtId="4">
    <oc r="L45">
      <f>H45-J45</f>
    </oc>
    <nc r="L45">
      <v>0.60000000000002274</v>
    </nc>
  </rcc>
  <rcc rId="6215" sId="2" numFmtId="14">
    <oc r="M45">
      <f>IF(G45=0,"-",I45/G45)</f>
    </oc>
    <nc r="M45">
      <v>0.53669421487603308</v>
    </nc>
  </rcc>
  <rcc rId="6216" sId="2" numFmtId="14">
    <oc r="N45">
      <f>IF(H45=0,"-",J45/H45)</f>
    </oc>
    <nc r="N45">
      <v>0.99866666666666659</v>
    </nc>
  </rcc>
  <rcc rId="6217" sId="2" numFmtId="4">
    <oc r="G46">
      <f>G47</f>
    </oc>
    <nc r="G46">
      <v>4969.1000000000004</v>
    </nc>
  </rcc>
  <rcc rId="6218" sId="2" numFmtId="4">
    <oc r="H46">
      <f>H47</f>
    </oc>
    <nc r="H46">
      <v>856.2</v>
    </nc>
  </rcc>
  <rcc rId="6219" sId="2" numFmtId="4">
    <oc r="I46">
      <f>I47</f>
    </oc>
    <nc r="I46">
      <v>4879</v>
    </nc>
  </rcc>
  <rcc rId="6220" sId="2" numFmtId="4">
    <oc r="J46">
      <f>J47</f>
    </oc>
    <nc r="J46">
      <v>856.2</v>
    </nc>
  </rcc>
  <rcc rId="6221" sId="2" numFmtId="4">
    <oc r="K46">
      <f>G46-I46</f>
    </oc>
    <nc r="K46">
      <v>90.100000000000364</v>
    </nc>
  </rcc>
  <rcc rId="6222" sId="2" numFmtId="4">
    <oc r="L46">
      <f>H46-J46</f>
    </oc>
    <nc r="L46">
      <v>0</v>
    </nc>
  </rcc>
  <rcc rId="6223" sId="2" numFmtId="14">
    <oc r="M46">
      <f>IF(G46=0,"-",I46/G46)</f>
    </oc>
    <nc r="M46">
      <v>0.98186794389326026</v>
    </nc>
  </rcc>
  <rcc rId="6224" sId="2" numFmtId="14">
    <oc r="N46">
      <f>IF(H46=0,"-",J46/H46)</f>
    </oc>
    <nc r="N46">
      <v>1</v>
    </nc>
  </rcc>
  <rcc rId="6225" sId="2" numFmtId="4">
    <oc r="G47">
      <f>G48</f>
    </oc>
    <nc r="G47">
      <v>4969.1000000000004</v>
    </nc>
  </rcc>
  <rcc rId="6226" sId="2" numFmtId="4">
    <oc r="H47">
      <f>H48</f>
    </oc>
    <nc r="H47">
      <v>856.2</v>
    </nc>
  </rcc>
  <rcc rId="6227" sId="2" numFmtId="4">
    <oc r="I47">
      <f>I48</f>
    </oc>
    <nc r="I47">
      <v>4879</v>
    </nc>
  </rcc>
  <rcc rId="6228" sId="2" numFmtId="4">
    <oc r="J47">
      <f>J48</f>
    </oc>
    <nc r="J47">
      <v>856.2</v>
    </nc>
  </rcc>
  <rcc rId="6229" sId="2" numFmtId="4">
    <oc r="K47">
      <f>G47-I47</f>
    </oc>
    <nc r="K47">
      <v>90.100000000000364</v>
    </nc>
  </rcc>
  <rcc rId="6230" sId="2" numFmtId="4">
    <oc r="L47">
      <f>H47-J47</f>
    </oc>
    <nc r="L47">
      <v>0</v>
    </nc>
  </rcc>
  <rcc rId="6231" sId="2" numFmtId="14">
    <oc r="M47">
      <f>IF(G47=0,"-",I47/G47)</f>
    </oc>
    <nc r="M47">
      <v>0.98186794389326026</v>
    </nc>
  </rcc>
  <rcc rId="6232" sId="2" numFmtId="14">
    <oc r="N47">
      <f>IF(H47=0,"-",J47/H47)</f>
    </oc>
    <nc r="N47">
      <v>1</v>
    </nc>
  </rcc>
  <rcc rId="6233" sId="2" numFmtId="4">
    <oc r="H48">
      <f>500+356.2</f>
    </oc>
    <nc r="H48">
      <v>856.2</v>
    </nc>
  </rcc>
  <rcc rId="6234" sId="2" numFmtId="4">
    <oc r="K48">
      <f>G48-I48</f>
    </oc>
    <nc r="K48">
      <v>90.100000000000364</v>
    </nc>
  </rcc>
  <rcc rId="6235" sId="2" numFmtId="4">
    <oc r="L48">
      <f>H48-J48</f>
    </oc>
    <nc r="L48">
      <v>0</v>
    </nc>
  </rcc>
  <rcc rId="6236" sId="2" numFmtId="14">
    <oc r="M48">
      <f>IF(G48=0,"-",I48/G48)</f>
    </oc>
    <nc r="M48">
      <v>0.98186794389326026</v>
    </nc>
  </rcc>
  <rcc rId="6237" sId="2" numFmtId="14">
    <oc r="N48">
      <f>IF(H48=0,"-",J48/H48)</f>
    </oc>
    <nc r="N48">
      <v>1</v>
    </nc>
  </rcc>
  <rcc rId="6238" sId="2" numFmtId="4">
    <oc r="G49">
      <f>G50</f>
    </oc>
    <nc r="G49">
      <v>50.4</v>
    </nc>
  </rcc>
  <rcc rId="6239" sId="2" numFmtId="4">
    <oc r="H49">
      <f>H50</f>
    </oc>
    <nc r="H49">
      <v>0</v>
    </nc>
  </rcc>
  <rcc rId="6240" sId="2" numFmtId="4">
    <oc r="I49">
      <f>I50</f>
    </oc>
    <nc r="I49">
      <v>50.4</v>
    </nc>
  </rcc>
  <rcc rId="6241" sId="2" numFmtId="4">
    <oc r="J49">
      <f>J50</f>
    </oc>
    <nc r="J49">
      <v>0</v>
    </nc>
  </rcc>
  <rcc rId="6242" sId="2" numFmtId="4">
    <oc r="K49">
      <f>G49-I49</f>
    </oc>
    <nc r="K49">
      <v>0</v>
    </nc>
  </rcc>
  <rcc rId="6243" sId="2" numFmtId="4">
    <oc r="L49">
      <f>H49-J49</f>
    </oc>
    <nc r="L49">
      <v>0</v>
    </nc>
  </rcc>
  <rcc rId="6244" sId="2" numFmtId="14">
    <oc r="M49">
      <f>IF(G49=0,"-",I49/G49)</f>
    </oc>
    <nc r="M49">
      <v>1</v>
    </nc>
  </rcc>
  <rcc rId="6245" sId="2">
    <oc r="N49">
      <f>IF(H49=0,"-",J49/H49)</f>
    </oc>
    <nc r="N49" t="inlineStr">
      <is>
        <t>-</t>
      </is>
    </nc>
  </rcc>
  <rcc rId="6246" sId="2" numFmtId="4">
    <oc r="G50">
      <f>G51</f>
    </oc>
    <nc r="G50">
      <v>50.4</v>
    </nc>
  </rcc>
  <rcc rId="6247" sId="2" numFmtId="4">
    <oc r="H50">
      <f>H51</f>
    </oc>
    <nc r="H50">
      <v>0</v>
    </nc>
  </rcc>
  <rcc rId="6248" sId="2" numFmtId="4">
    <oc r="I50">
      <f>I51</f>
    </oc>
    <nc r="I50">
      <v>50.4</v>
    </nc>
  </rcc>
  <rcc rId="6249" sId="2" numFmtId="4">
    <oc r="J50">
      <f>J51</f>
    </oc>
    <nc r="J50">
      <v>0</v>
    </nc>
  </rcc>
  <rcc rId="6250" sId="2" numFmtId="4">
    <oc r="K50">
      <f>G50-I50</f>
    </oc>
    <nc r="K50">
      <v>0</v>
    </nc>
  </rcc>
  <rcc rId="6251" sId="2" numFmtId="4">
    <oc r="L50">
      <f>H50-J50</f>
    </oc>
    <nc r="L50">
      <v>0</v>
    </nc>
  </rcc>
  <rcc rId="6252" sId="2" numFmtId="14">
    <oc r="M50">
      <f>IF(G50=0,"-",I50/G50)</f>
    </oc>
    <nc r="M50">
      <v>1</v>
    </nc>
  </rcc>
  <rcc rId="6253" sId="2">
    <oc r="N50">
      <f>IF(H50=0,"-",J50/H50)</f>
    </oc>
    <nc r="N50" t="inlineStr">
      <is>
        <t>-</t>
      </is>
    </nc>
  </rcc>
  <rcc rId="6254" sId="2" numFmtId="4">
    <oc r="G51">
      <f>G52</f>
    </oc>
    <nc r="G51">
      <v>50.4</v>
    </nc>
  </rcc>
  <rcc rId="6255" sId="2" numFmtId="4">
    <oc r="H51">
      <f>H52</f>
    </oc>
    <nc r="H51">
      <v>0</v>
    </nc>
  </rcc>
  <rcc rId="6256" sId="2" numFmtId="4">
    <oc r="I51">
      <f>I52</f>
    </oc>
    <nc r="I51">
      <v>50.4</v>
    </nc>
  </rcc>
  <rcc rId="6257" sId="2" numFmtId="4">
    <oc r="J51">
      <f>J52</f>
    </oc>
    <nc r="J51">
      <v>0</v>
    </nc>
  </rcc>
  <rcc rId="6258" sId="2" numFmtId="4">
    <oc r="K51">
      <f>G51-I51</f>
    </oc>
    <nc r="K51">
      <v>0</v>
    </nc>
  </rcc>
  <rcc rId="6259" sId="2" numFmtId="4">
    <oc r="L51">
      <f>H51-J51</f>
    </oc>
    <nc r="L51">
      <v>0</v>
    </nc>
  </rcc>
  <rcc rId="6260" sId="2" numFmtId="14">
    <oc r="M51">
      <f>IF(G51=0,"-",I51/G51)</f>
    </oc>
    <nc r="M51">
      <v>1</v>
    </nc>
  </rcc>
  <rcc rId="6261" sId="2">
    <oc r="N51">
      <f>IF(H51=0,"-",J51/H51)</f>
    </oc>
    <nc r="N51" t="inlineStr">
      <is>
        <t>-</t>
      </is>
    </nc>
  </rcc>
  <rcc rId="6262" sId="2" numFmtId="4">
    <oc r="K52">
      <f>G52-I52</f>
    </oc>
    <nc r="K52">
      <v>0</v>
    </nc>
  </rcc>
  <rcc rId="6263" sId="2" numFmtId="4">
    <oc r="L52">
      <f>H52-J52</f>
    </oc>
    <nc r="L52">
      <v>0</v>
    </nc>
  </rcc>
  <rcc rId="6264" sId="2" numFmtId="14">
    <oc r="M52">
      <f>IF(G52=0,"-",I52/G52)</f>
    </oc>
    <nc r="M52">
      <v>1</v>
    </nc>
  </rcc>
  <rcc rId="6265" sId="2">
    <oc r="N52">
      <f>IF(H52=0,"-",J52/H52)</f>
    </oc>
    <nc r="N52" t="inlineStr">
      <is>
        <t>-</t>
      </is>
    </nc>
  </rcc>
  <rcc rId="6266" sId="2" numFmtId="4">
    <oc r="G53">
      <f>G54+G59+G64+G67</f>
    </oc>
    <nc r="G53">
      <v>181545.19999999998</v>
    </nc>
  </rcc>
  <rcc rId="6267" sId="2" numFmtId="4">
    <oc r="H53">
      <f>H54+H59+H64+H67</f>
    </oc>
    <nc r="H53">
      <v>40120.999999999993</v>
    </nc>
  </rcc>
  <rcc rId="6268" sId="2" numFmtId="4">
    <oc r="I53">
      <f>I54+I59+I64+I67</f>
    </oc>
    <nc r="I53">
      <v>135196.99999999997</v>
    </nc>
  </rcc>
  <rcc rId="6269" sId="2" numFmtId="4">
    <oc r="J53">
      <f>J54+J59+J64+J67</f>
    </oc>
    <nc r="J53">
      <v>39545.899999999994</v>
    </nc>
  </rcc>
  <rcc rId="6270" sId="2" numFmtId="4">
    <oc r="K53">
      <f>G53-I53</f>
    </oc>
    <nc r="K53">
      <v>46348.200000000012</v>
    </nc>
  </rcc>
  <rcc rId="6271" sId="2" numFmtId="4">
    <oc r="L53">
      <f>H53-J53</f>
    </oc>
    <nc r="L53">
      <v>575.09999999999854</v>
    </nc>
  </rcc>
  <rcc rId="6272" sId="2" numFmtId="14">
    <oc r="M53">
      <f>IF(G53=0,"-",I53/G53)</f>
    </oc>
    <nc r="M53">
      <v>0.7447015949746949</v>
    </nc>
  </rcc>
  <rcc rId="6273" sId="2" numFmtId="14">
    <oc r="N53">
      <f>IF(H53=0,"-",J53/H53)</f>
    </oc>
    <nc r="N53">
      <v>0.98566586077116725</v>
    </nc>
  </rcc>
  <rcc rId="6274" sId="2" numFmtId="4">
    <oc r="G54">
      <f>G55</f>
    </oc>
    <nc r="G54">
      <v>153258.69999999998</v>
    </nc>
  </rcc>
  <rcc rId="6275" sId="2" numFmtId="4">
    <oc r="H54">
      <f>H55</f>
    </oc>
    <nc r="H54">
      <v>37686.799999999996</v>
    </nc>
  </rcc>
  <rcc rId="6276" sId="2" numFmtId="4">
    <oc r="I54">
      <f>I55</f>
    </oc>
    <nc r="I54">
      <v>121386.49999999999</v>
    </nc>
  </rcc>
  <rcc rId="6277" sId="2" numFmtId="4">
    <oc r="J54">
      <f>J55</f>
    </oc>
    <nc r="J54">
      <v>37686.699999999997</v>
    </nc>
  </rcc>
  <rcc rId="6278" sId="2" numFmtId="4">
    <oc r="K54">
      <f>G54-I54</f>
    </oc>
    <nc r="K54">
      <v>31872.199999999997</v>
    </nc>
  </rcc>
  <rcc rId="6279" sId="2" numFmtId="4">
    <oc r="L54">
      <f>H54-J54</f>
    </oc>
    <nc r="L54">
      <v>9.9999999998544808E-2</v>
    </nc>
  </rcc>
  <rcc rId="6280" sId="2" numFmtId="14">
    <oc r="M54">
      <f>IF(G54=0,"-",I54/G54)</f>
    </oc>
    <nc r="M54">
      <v>0.79203660216353133</v>
    </nc>
  </rcc>
  <rcc rId="6281" sId="2" numFmtId="14">
    <oc r="N54">
      <f>IF(H54=0,"-",J54/H54)</f>
    </oc>
    <nc r="N54">
      <v>0.99999734655104711</v>
    </nc>
  </rcc>
  <rcc rId="6282" sId="2" numFmtId="4">
    <oc r="G55">
      <f>G56+G57+G58</f>
    </oc>
    <nc r="G55">
      <v>153258.69999999998</v>
    </nc>
  </rcc>
  <rcc rId="6283" sId="2" numFmtId="4">
    <oc r="H55">
      <f>H56+H57+H58</f>
    </oc>
    <nc r="H55">
      <v>37686.799999999996</v>
    </nc>
  </rcc>
  <rcc rId="6284" sId="2" numFmtId="4">
    <oc r="I55">
      <f>I56+I57+I58</f>
    </oc>
    <nc r="I55">
      <v>121386.49999999999</v>
    </nc>
  </rcc>
  <rcc rId="6285" sId="2" numFmtId="4">
    <oc r="J55">
      <f>J56+J57+J58</f>
    </oc>
    <nc r="J55">
      <v>37686.699999999997</v>
    </nc>
  </rcc>
  <rcc rId="6286" sId="2" numFmtId="4">
    <oc r="K55">
      <f>G55-I55</f>
    </oc>
    <nc r="K55">
      <v>31872.199999999997</v>
    </nc>
  </rcc>
  <rcc rId="6287" sId="2" numFmtId="4">
    <oc r="L55">
      <f>H55-J55</f>
    </oc>
    <nc r="L55">
      <v>9.9999999998544808E-2</v>
    </nc>
  </rcc>
  <rcc rId="6288" sId="2" numFmtId="14">
    <oc r="M55">
      <f>IF(G55=0,"-",I55/G55)</f>
    </oc>
    <nc r="M55">
      <v>0.79203660216353133</v>
    </nc>
  </rcc>
  <rcc rId="6289" sId="2" numFmtId="14">
    <oc r="N55">
      <f>IF(H55=0,"-",J55/H55)</f>
    </oc>
    <nc r="N55">
      <v>0.99999734655104711</v>
    </nc>
  </rcc>
  <rcc rId="6290" sId="2" numFmtId="4">
    <oc r="H56">
      <f>25947.5+1348.6</f>
    </oc>
    <nc r="H56">
      <v>27296.1</v>
    </nc>
  </rcc>
  <rcc rId="6291" sId="2" numFmtId="4">
    <oc r="I56">
      <f>92368.4</f>
    </oc>
    <nc r="I56">
      <v>92368.4</v>
    </nc>
  </rcc>
  <rcc rId="6292" sId="2" numFmtId="4">
    <oc r="K56">
      <f>G56-I56</f>
    </oc>
    <nc r="K56">
      <v>25317.800000000003</v>
    </nc>
  </rcc>
  <rcc rId="6293" sId="2" numFmtId="4">
    <oc r="L56">
      <f>H56-J56</f>
    </oc>
    <nc r="L56">
      <v>0</v>
    </nc>
  </rcc>
  <rcc rId="6294" sId="2" numFmtId="14">
    <oc r="M56">
      <f>IF(G56=0,"-",I56/G56)</f>
    </oc>
    <nc r="M56">
      <v>0.78487027365995332</v>
    </nc>
  </rcc>
  <rcc rId="6295" sId="2" numFmtId="14">
    <oc r="N56">
      <f>IF(H56=0,"-",J56/H56)</f>
    </oc>
    <nc r="N56">
      <v>1</v>
    </nc>
  </rcc>
  <rcc rId="6296" sId="2" numFmtId="4">
    <oc r="H57">
      <f>1401.8+588.8</f>
    </oc>
    <nc r="H57">
      <v>1990.6</v>
    </nc>
  </rcc>
  <rcc rId="6297" sId="2" numFmtId="4">
    <oc r="I57">
      <f>3930.4</f>
    </oc>
    <nc r="I57">
      <v>3930.4</v>
    </nc>
  </rcc>
  <rcc rId="6298" sId="2" numFmtId="4">
    <oc r="K57">
      <f>G57-I57</f>
    </oc>
    <nc r="K57">
      <v>1387.4999999999995</v>
    </nc>
  </rcc>
  <rcc rId="6299" sId="2" numFmtId="4">
    <oc r="L57">
      <f>H57-J57</f>
    </oc>
    <nc r="L57">
      <v>0</v>
    </nc>
  </rcc>
  <rcc rId="6300" sId="2" numFmtId="14">
    <oc r="M57">
      <f>IF(G57=0,"-",I57/G57)</f>
    </oc>
    <nc r="M57">
      <v>0.73908873803569086</v>
    </nc>
  </rcc>
  <rcc rId="6301" sId="2" numFmtId="14">
    <oc r="N57">
      <f>IF(H57=0,"-",J57/H57)</f>
    </oc>
    <nc r="N57">
      <v>1</v>
    </nc>
  </rcc>
  <rcc rId="6302" sId="2" numFmtId="4">
    <oc r="H58">
      <f>6470.9+1929.2</f>
    </oc>
    <nc r="H58">
      <v>8400.1</v>
    </nc>
  </rcc>
  <rcc rId="6303" sId="2" numFmtId="4">
    <oc r="K58">
      <f>G58-I58</f>
    </oc>
    <nc r="K58">
      <v>5166.8999999999978</v>
    </nc>
  </rcc>
  <rcc rId="6304" sId="2" numFmtId="4">
    <oc r="L58">
      <f>H58-J58</f>
    </oc>
    <nc r="L58">
      <v>0.1000000000003638</v>
    </nc>
  </rcc>
  <rcc rId="6305" sId="2" numFmtId="14">
    <oc r="M58">
      <f>IF(G58=0,"-",I58/G58)</f>
    </oc>
    <nc r="M58">
      <v>0.82921935837856064</v>
    </nc>
  </rcc>
  <rcc rId="6306" sId="2" numFmtId="14">
    <oc r="N58">
      <f>IF(H58=0,"-",J58/H58)</f>
    </oc>
    <nc r="N58">
      <v>0.99998809537981681</v>
    </nc>
  </rcc>
  <rcc rId="6307" sId="2" numFmtId="4">
    <oc r="G59">
      <f>G60</f>
    </oc>
    <nc r="G59">
      <v>27966.1</v>
    </nc>
  </rcc>
  <rcc rId="6308" sId="2" numFmtId="4">
    <oc r="H59">
      <f>H60</f>
    </oc>
    <nc r="H59">
      <v>2266.6</v>
    </nc>
  </rcc>
  <rcc rId="6309" sId="2" numFmtId="4">
    <oc r="I59">
      <f>I60</f>
    </oc>
    <nc r="I59">
      <v>13730.1</v>
    </nc>
  </rcc>
  <rcc rId="6310" sId="2" numFmtId="4">
    <oc r="J59">
      <f>J60</f>
    </oc>
    <nc r="J59">
      <v>1859.2</v>
    </nc>
  </rcc>
  <rcc rId="6311" sId="2" numFmtId="4">
    <oc r="K59">
      <f>G59-I59</f>
    </oc>
    <nc r="K59">
      <v>14235.999999999998</v>
    </nc>
  </rcc>
  <rcc rId="6312" sId="2" numFmtId="4">
    <oc r="L59">
      <f>H59-J59</f>
    </oc>
    <nc r="L59">
      <v>407.39999999999986</v>
    </nc>
  </rcc>
  <rcc rId="6313" sId="2" numFmtId="14">
    <oc r="M59">
      <f>IF(G59=0,"-",I59/G59)</f>
    </oc>
    <nc r="M59">
      <v>0.49095512066394675</v>
    </nc>
  </rcc>
  <rcc rId="6314" sId="2" numFmtId="14">
    <oc r="N59">
      <f>IF(H59=0,"-",J59/H59)</f>
    </oc>
    <nc r="N59">
      <v>0.82025941939468816</v>
    </nc>
  </rcc>
  <rcc rId="6315" sId="2" numFmtId="4">
    <oc r="G60">
      <f>G62+G63+G61</f>
    </oc>
    <nc r="G60">
      <v>27966.1</v>
    </nc>
  </rcc>
  <rcc rId="6316" sId="2" numFmtId="4">
    <oc r="H60">
      <f>H62+H63+H61</f>
    </oc>
    <nc r="H60">
      <v>2266.6</v>
    </nc>
  </rcc>
  <rcc rId="6317" sId="2" numFmtId="4">
    <oc r="I60">
      <f>I62+I63+I61</f>
    </oc>
    <nc r="I60">
      <v>13730.1</v>
    </nc>
  </rcc>
  <rcc rId="6318" sId="2" numFmtId="4">
    <oc r="J60">
      <f>J62+J63+J61</f>
    </oc>
    <nc r="J60">
      <v>1859.2</v>
    </nc>
  </rcc>
  <rcc rId="6319" sId="2" numFmtId="4">
    <oc r="K60">
      <f>G60-I60</f>
    </oc>
    <nc r="K60">
      <v>14235.999999999998</v>
    </nc>
  </rcc>
  <rcc rId="6320" sId="2" numFmtId="4">
    <oc r="L60">
      <f>H60-J60</f>
    </oc>
    <nc r="L60">
      <v>407.39999999999986</v>
    </nc>
  </rcc>
  <rcc rId="6321" sId="2" numFmtId="14">
    <oc r="M60">
      <f>IF(G60=0,"-",I60/G60)</f>
    </oc>
    <nc r="M60">
      <v>0.49095512066394675</v>
    </nc>
  </rcc>
  <rcc rId="6322" sId="2" numFmtId="14">
    <oc r="N60">
      <f>IF(H60=0,"-",J60/H60)</f>
    </oc>
    <nc r="N60">
      <v>0.82025941939468816</v>
    </nc>
  </rcc>
  <rcc rId="6323" sId="2" numFmtId="4">
    <oc r="K61">
      <f>G61-I61</f>
    </oc>
    <nc r="K61">
      <v>4921</v>
    </nc>
  </rcc>
  <rcc rId="6324" sId="2" numFmtId="4">
    <oc r="L61">
      <f>H61-J61</f>
    </oc>
    <nc r="L61">
      <v>150</v>
    </nc>
  </rcc>
  <rcc rId="6325" sId="2" numFmtId="14">
    <oc r="M61">
      <f>IF(G61=0,"-",I61/G61)</f>
    </oc>
    <nc r="M61">
      <v>0.63652076285583448</v>
    </nc>
  </rcc>
  <rcc rId="6326" sId="2" numFmtId="14">
    <oc r="N61">
      <f>IF(H61=0,"-",J61/H61)</f>
    </oc>
    <nc r="N61">
      <v>0</v>
    </nc>
  </rcc>
  <rcc rId="6327" sId="2" numFmtId="4">
    <oc r="K62">
      <f>G62-I62</f>
    </oc>
    <nc r="K62">
      <v>9029.2000000000007</v>
    </nc>
  </rcc>
  <rcc rId="6328" sId="2" numFmtId="4">
    <oc r="L62">
      <f>H62-J62</f>
    </oc>
    <nc r="L62">
      <v>247.5</v>
    </nc>
  </rcc>
  <rcc rId="6329" sId="2" numFmtId="14">
    <oc r="M62">
      <f>IF(G62=0,"-",I62/G62)</f>
    </oc>
    <nc r="M62">
      <v>0.33961353363661628</v>
    </nc>
  </rcc>
  <rcc rId="6330" sId="2" numFmtId="14">
    <oc r="N62">
      <f>IF(H62=0,"-",J62/H62)</f>
    </oc>
    <nc r="N62">
      <v>0.87704918032786883</v>
    </nc>
  </rcc>
  <rcc rId="6331" sId="2" numFmtId="4">
    <oc r="K63">
      <f>G63-I63</f>
    </oc>
    <nc r="K63">
      <v>285.79999999999995</v>
    </nc>
  </rcc>
  <rcc rId="6332" sId="2" numFmtId="4">
    <oc r="L63">
      <f>H63-J63</f>
    </oc>
    <nc r="L63">
      <v>9.8999999999999915</v>
    </nc>
  </rcc>
  <rcc rId="6333" sId="2" numFmtId="14">
    <oc r="M63">
      <f>IF(G63=0,"-",I63/G63)</f>
    </oc>
    <nc r="M63">
      <v>0.62140680884885424</v>
    </nc>
  </rcc>
  <rcc rId="6334" sId="2" numFmtId="14">
    <oc r="N63">
      <f>IF(H63=0,"-",J63/H63)</f>
    </oc>
    <nc r="N63">
      <v>0.90444015444015446</v>
    </nc>
  </rcc>
  <rcc rId="6335" sId="2" numFmtId="4">
    <oc r="G64">
      <f>G65</f>
    </oc>
    <nc r="G64">
      <v>255</v>
    </nc>
  </rcc>
  <rcc rId="6336" sId="2" numFmtId="4">
    <oc r="H64">
      <f>H65</f>
    </oc>
    <nc r="H64">
      <v>167.6</v>
    </nc>
  </rcc>
  <rcc rId="6337" sId="2" numFmtId="4">
    <oc r="I64">
      <f>I65</f>
    </oc>
    <nc r="I64">
      <v>17.399999999999999</v>
    </nc>
  </rcc>
  <rcc rId="6338" sId="2" numFmtId="4">
    <oc r="J64">
      <f>J65</f>
    </oc>
    <nc r="J64">
      <v>0</v>
    </nc>
  </rcc>
  <rcc rId="6339" sId="2" numFmtId="4">
    <oc r="K64">
      <f>G64-I64</f>
    </oc>
    <nc r="K64">
      <v>237.6</v>
    </nc>
  </rcc>
  <rcc rId="6340" sId="2" numFmtId="14">
    <oc r="M64">
      <f>IF(G64=0,"-",I64/G64)</f>
    </oc>
    <nc r="M64">
      <v>6.8235294117647047E-2</v>
    </nc>
  </rcc>
  <rcc rId="6341" sId="2" numFmtId="14">
    <oc r="N64">
      <f>IF(H64=0,"-",J64/H64)</f>
    </oc>
    <nc r="N64">
      <v>0</v>
    </nc>
  </rcc>
  <rcc rId="6342" sId="2" numFmtId="4">
    <oc r="G65">
      <f>G66</f>
    </oc>
    <nc r="G65">
      <v>255</v>
    </nc>
  </rcc>
  <rcc rId="6343" sId="2" numFmtId="4">
    <oc r="H65">
      <f>H66</f>
    </oc>
    <nc r="H65">
      <v>167.6</v>
    </nc>
  </rcc>
  <rcc rId="6344" sId="2" numFmtId="4">
    <oc r="I65">
      <f>I66</f>
    </oc>
    <nc r="I65">
      <v>17.399999999999999</v>
    </nc>
  </rcc>
  <rcc rId="6345" sId="2" numFmtId="4">
    <oc r="J65">
      <f>J66</f>
    </oc>
    <nc r="J65">
      <v>0</v>
    </nc>
  </rcc>
  <rcc rId="6346" sId="2" numFmtId="4">
    <oc r="K65">
      <f>G65-I65</f>
    </oc>
    <nc r="K65">
      <v>237.6</v>
    </nc>
  </rcc>
  <rcc rId="6347" sId="2" numFmtId="14">
    <oc r="M65">
      <f>IF(G65=0,"-",I65/G65)</f>
    </oc>
    <nc r="M65">
      <v>6.8235294117647047E-2</v>
    </nc>
  </rcc>
  <rcc rId="6348" sId="2" numFmtId="14">
    <oc r="N65">
      <f>IF(H65=0,"-",J65/H65)</f>
    </oc>
    <nc r="N65">
      <v>0</v>
    </nc>
  </rcc>
  <rcc rId="6349" sId="2" numFmtId="4">
    <oc r="K66">
      <f>G66-I66</f>
    </oc>
    <nc r="K66">
      <v>237.6</v>
    </nc>
  </rcc>
  <rcc rId="6350" sId="2" numFmtId="14">
    <oc r="M66">
      <f>IF(G66=0,"-",I66/G66)</f>
    </oc>
    <nc r="M66">
      <v>6.8235294117647047E-2</v>
    </nc>
  </rcc>
  <rcc rId="6351" sId="2" numFmtId="14">
    <oc r="N66">
      <f>IF(H66=0,"-",J66/H66)</f>
    </oc>
    <nc r="N66">
      <v>0</v>
    </nc>
  </rcc>
  <rcc rId="6352" sId="2" numFmtId="4">
    <oc r="G67">
      <f>G68</f>
    </oc>
    <nc r="G67">
      <v>65.400000000000006</v>
    </nc>
  </rcc>
  <rcc rId="6353" sId="2" numFmtId="4">
    <oc r="H67">
      <f>H68</f>
    </oc>
    <nc r="H67">
      <v>0</v>
    </nc>
  </rcc>
  <rcc rId="6354" sId="2" numFmtId="4">
    <oc r="I67">
      <f>I68</f>
    </oc>
    <nc r="I67">
      <v>63</v>
    </nc>
  </rcc>
  <rcc rId="6355" sId="2" numFmtId="4">
    <oc r="J67">
      <f>J68</f>
    </oc>
    <nc r="J67">
      <v>0</v>
    </nc>
  </rcc>
  <rcc rId="6356" sId="2" numFmtId="4">
    <oc r="K67">
      <f>G67-I67</f>
    </oc>
    <nc r="K67">
      <v>2.4000000000000057</v>
    </nc>
  </rcc>
  <rcc rId="6357" sId="2" numFmtId="4">
    <oc r="L67">
      <f>H67-J67</f>
    </oc>
    <nc r="L67">
      <v>0</v>
    </nc>
  </rcc>
  <rcc rId="6358" sId="2" numFmtId="14">
    <oc r="M67">
      <f>IF(G67=0,"-",I67/G67)</f>
    </oc>
    <nc r="M67">
      <v>0.96330275229357787</v>
    </nc>
  </rcc>
  <rcc rId="6359" sId="2">
    <oc r="N67">
      <f>IF(H67=0,"-",J67/H67)</f>
    </oc>
    <nc r="N67" t="inlineStr">
      <is>
        <t>-</t>
      </is>
    </nc>
  </rcc>
  <rcc rId="6360" sId="2" numFmtId="4">
    <oc r="G68">
      <f>G69+G70</f>
    </oc>
    <nc r="G68">
      <v>65.400000000000006</v>
    </nc>
  </rcc>
  <rcc rId="6361" sId="2" numFmtId="4">
    <oc r="H68">
      <f>H69+H70</f>
    </oc>
    <nc r="H68">
      <v>0</v>
    </nc>
  </rcc>
  <rcc rId="6362" sId="2" numFmtId="4">
    <oc r="I68">
      <f>I69+I70</f>
    </oc>
    <nc r="I68">
      <v>63</v>
    </nc>
  </rcc>
  <rcc rId="6363" sId="2" numFmtId="4">
    <oc r="J68">
      <f>J69+J70</f>
    </oc>
    <nc r="J68">
      <v>0</v>
    </nc>
  </rcc>
  <rcc rId="6364" sId="2" numFmtId="4">
    <oc r="K68">
      <f>G68-I68</f>
    </oc>
    <nc r="K68">
      <v>2.4000000000000057</v>
    </nc>
  </rcc>
  <rcc rId="6365" sId="2" numFmtId="4">
    <oc r="L68">
      <f>H68-J68</f>
    </oc>
    <nc r="L68">
      <v>0</v>
    </nc>
  </rcc>
  <rcc rId="6366" sId="2" numFmtId="14">
    <oc r="M68">
      <f>IF(G68=0,"-",I68/G68)</f>
    </oc>
    <nc r="M68">
      <v>0.96330275229357787</v>
    </nc>
  </rcc>
  <rcc rId="6367" sId="2">
    <oc r="N68">
      <f>IF(H68=0,"-",J68/H68)</f>
    </oc>
    <nc r="N68" t="inlineStr">
      <is>
        <t>-</t>
      </is>
    </nc>
  </rcc>
  <rcc rId="6368" sId="2" numFmtId="4">
    <oc r="K69">
      <f>G69-I69</f>
    </oc>
    <nc r="K69">
      <v>2.4</v>
    </nc>
  </rcc>
  <rcc rId="6369" sId="2" numFmtId="4">
    <oc r="L69">
      <f>H69-J69</f>
    </oc>
    <nc r="L69">
      <v>0</v>
    </nc>
  </rcc>
  <rcc rId="6370" sId="2" numFmtId="14">
    <oc r="M69">
      <f>IF(G69=0,"-",I69/G69)</f>
    </oc>
    <nc r="M69">
      <v>0</v>
    </nc>
  </rcc>
  <rcc rId="6371" sId="2">
    <oc r="N69">
      <f>IF(H69=0,"-",J69/H69)</f>
    </oc>
    <nc r="N69" t="inlineStr">
      <is>
        <t>-</t>
      </is>
    </nc>
  </rcc>
  <rcc rId="6372" sId="2" numFmtId="4">
    <oc r="K70">
      <f>G70-I70</f>
    </oc>
    <nc r="K70">
      <v>0</v>
    </nc>
  </rcc>
  <rcc rId="6373" sId="2" numFmtId="4">
    <oc r="L70">
      <f>H70-J70</f>
    </oc>
    <nc r="L70">
      <v>0</v>
    </nc>
  </rcc>
  <rcc rId="6374" sId="2" numFmtId="14">
    <oc r="M70">
      <f>IF(G70=0,"-",I70/G70)</f>
    </oc>
    <nc r="M70">
      <v>1</v>
    </nc>
  </rcc>
  <rcc rId="6375" sId="2">
    <oc r="N70">
      <f>IF(H70=0,"-",J70/H70)</f>
    </oc>
    <nc r="N70" t="inlineStr">
      <is>
        <t>-</t>
      </is>
    </nc>
  </rcc>
  <rcc rId="6376" sId="2" numFmtId="4">
    <oc r="G71">
      <f>G72</f>
    </oc>
    <nc r="G71">
      <v>17169.900000000001</v>
    </nc>
  </rcc>
  <rcc rId="6377" sId="2" numFmtId="4">
    <oc r="H71">
      <f>H72</f>
    </oc>
    <nc r="H71">
      <v>0</v>
    </nc>
  </rcc>
  <rcc rId="6378" sId="2" numFmtId="4">
    <oc r="I71">
      <f>I72</f>
    </oc>
    <nc r="I71">
      <v>0</v>
    </nc>
  </rcc>
  <rcc rId="6379" sId="2" numFmtId="4">
    <oc r="J71">
      <f>J72</f>
    </oc>
    <nc r="J71">
      <v>0</v>
    </nc>
  </rcc>
  <rcc rId="6380" sId="2" numFmtId="4">
    <oc r="K71">
      <f>G71-I71</f>
    </oc>
    <nc r="K71">
      <v>17169.900000000001</v>
    </nc>
  </rcc>
  <rcc rId="6381" sId="2" numFmtId="4">
    <oc r="L71">
      <f>H71-J71</f>
    </oc>
    <nc r="L71">
      <v>0</v>
    </nc>
  </rcc>
  <rcc rId="6382" sId="2" numFmtId="14">
    <oc r="M71">
      <f>IF(G71=0,"-",I71/G71)</f>
    </oc>
    <nc r="M71">
      <v>0</v>
    </nc>
  </rcc>
  <rcc rId="6383" sId="2">
    <oc r="N71">
      <f>IF(H71=0,"-",J71/H71)</f>
    </oc>
    <nc r="N71" t="inlineStr">
      <is>
        <t>-</t>
      </is>
    </nc>
  </rcc>
  <rcc rId="6384" sId="2" numFmtId="4">
    <oc r="G72">
      <f>G73</f>
    </oc>
    <nc r="G72">
      <v>17169.900000000001</v>
    </nc>
  </rcc>
  <rcc rId="6385" sId="2" numFmtId="4">
    <oc r="H72">
      <f>H73</f>
    </oc>
    <nc r="H72">
      <v>0</v>
    </nc>
  </rcc>
  <rcc rId="6386" sId="2" numFmtId="4">
    <oc r="I72">
      <f>I73</f>
    </oc>
    <nc r="I72">
      <v>0</v>
    </nc>
  </rcc>
  <rcc rId="6387" sId="2" numFmtId="4">
    <oc r="J72">
      <f>J73</f>
    </oc>
    <nc r="J72">
      <v>0</v>
    </nc>
  </rcc>
  <rcc rId="6388" sId="2" numFmtId="4">
    <oc r="K72">
      <f>G72-I72</f>
    </oc>
    <nc r="K72">
      <v>17169.900000000001</v>
    </nc>
  </rcc>
  <rcc rId="6389" sId="2" numFmtId="4">
    <oc r="L72">
      <f>H72-J72</f>
    </oc>
    <nc r="L72">
      <v>0</v>
    </nc>
  </rcc>
  <rcc rId="6390" sId="2" numFmtId="14">
    <oc r="M72">
      <f>IF(G72=0,"-",I72/G72)</f>
    </oc>
    <nc r="M72">
      <v>0</v>
    </nc>
  </rcc>
  <rcc rId="6391" sId="2">
    <oc r="N72">
      <f>IF(H72=0,"-",J72/H72)</f>
    </oc>
    <nc r="N72" t="inlineStr">
      <is>
        <t>-</t>
      </is>
    </nc>
  </rcc>
  <rcc rId="6392" sId="2" numFmtId="4">
    <oc r="K73">
      <f>G73-I73</f>
    </oc>
    <nc r="K73">
      <v>17169.900000000001</v>
    </nc>
  </rcc>
  <rcc rId="6393" sId="2" numFmtId="4">
    <oc r="L73">
      <f>H73-J73</f>
    </oc>
    <nc r="L73">
      <v>0</v>
    </nc>
  </rcc>
  <rcc rId="6394" sId="2" numFmtId="14">
    <oc r="M73">
      <f>IF(G73=0,"-",I73/G73)</f>
    </oc>
    <nc r="M73">
      <v>0</v>
    </nc>
  </rcc>
  <rcc rId="6395" sId="2">
    <oc r="N73">
      <f>IF(H73=0,"-",J73/H73)</f>
    </oc>
    <nc r="N73" t="inlineStr">
      <is>
        <t>-</t>
      </is>
    </nc>
  </rcc>
  <rcc rId="6396" sId="2" numFmtId="4">
    <oc r="G74">
      <f>G75+G84+G89+G92+G95+G102</f>
    </oc>
    <nc r="G74">
      <v>2233721.4</v>
    </nc>
  </rcc>
  <rcc rId="6397" sId="2" numFmtId="4">
    <oc r="H74">
      <f>H75+H84+H89+H92+H95+H102</f>
    </oc>
    <nc r="H74">
      <v>386441.6</v>
    </nc>
  </rcc>
  <rcc rId="6398" sId="2" numFmtId="4">
    <oc r="I74">
      <f>I75+I84+I89+I92+I95+I102</f>
    </oc>
    <nc r="I74">
      <v>1076874.5</v>
    </nc>
  </rcc>
  <rcc rId="6399" sId="2" numFmtId="4">
    <oc r="J74">
      <f>J75+J84+J89+J92+J95+J102</f>
    </oc>
    <nc r="J74">
      <v>385817.1</v>
    </nc>
  </rcc>
  <rcc rId="6400" sId="2" numFmtId="4">
    <oc r="K74">
      <f>G74-I74</f>
    </oc>
    <nc r="K74">
      <v>1156846.8999999999</v>
    </nc>
  </rcc>
  <rcc rId="6401" sId="2" numFmtId="4">
    <oc r="L74">
      <f>H74-J74</f>
    </oc>
    <nc r="L74">
      <v>624.5</v>
    </nc>
  </rcc>
  <rcc rId="6402" sId="2" numFmtId="14">
    <oc r="M74">
      <f>IF(G74=0,"-",I74/G74)</f>
    </oc>
    <nc r="M74">
      <v>0.48209884186989482</v>
    </nc>
  </rcc>
  <rcc rId="6403" sId="2" numFmtId="14">
    <oc r="N74">
      <f>IF(H74=0,"-",J74/H74)</f>
    </oc>
    <nc r="N74">
      <v>0.99838397315402894</v>
    </nc>
  </rcc>
  <rcc rId="6404" sId="2" numFmtId="4">
    <oc r="G75">
      <f>G76+G80</f>
    </oc>
    <nc r="G75">
      <v>411696.1</v>
    </nc>
  </rcc>
  <rcc rId="6405" sId="2" numFmtId="4">
    <oc r="H75">
      <f>H76+H80</f>
    </oc>
    <nc r="H75">
      <v>98745.3</v>
    </nc>
  </rcc>
  <rcc rId="6406" sId="2" numFmtId="4">
    <oc r="I75">
      <f>I76+I80</f>
    </oc>
    <nc r="I75">
      <v>287911.90000000002</v>
    </nc>
  </rcc>
  <rcc rId="6407" sId="2" numFmtId="4">
    <oc r="J75">
      <f>J76+J80</f>
    </oc>
    <nc r="J75">
      <v>98745.3</v>
    </nc>
  </rcc>
  <rcc rId="6408" sId="2" numFmtId="4">
    <oc r="K75">
      <f>G75-I75</f>
    </oc>
    <nc r="K75">
      <v>123784.19999999995</v>
    </nc>
  </rcc>
  <rcc rId="6409" sId="2" numFmtId="4">
    <oc r="L75">
      <f>H75-J75</f>
    </oc>
    <nc r="L75">
      <v>0</v>
    </nc>
  </rcc>
  <rcc rId="6410" sId="2" numFmtId="14">
    <oc r="M75">
      <f>IF(G75=0,"-",I75/G75)</f>
    </oc>
    <nc r="M75">
      <v>0.69933113284289072</v>
    </nc>
  </rcc>
  <rcc rId="6411" sId="2" numFmtId="14">
    <oc r="N75">
      <f>IF(H75=0,"-",J75/H75)</f>
    </oc>
    <nc r="N75">
      <v>1</v>
    </nc>
  </rcc>
  <rcc rId="6412" sId="2" numFmtId="4">
    <oc r="G76">
      <f>G77+G78+G79</f>
    </oc>
    <nc r="G76">
      <v>272396</v>
    </nc>
  </rcc>
  <rcc rId="6413" sId="2" numFmtId="4">
    <oc r="H76">
      <f>H77+H78+H79</f>
    </oc>
    <nc r="H76">
      <v>67626.3</v>
    </nc>
  </rcc>
  <rcc rId="6414" sId="2" numFmtId="4">
    <oc r="I76">
      <f>I77+I78+I79</f>
    </oc>
    <nc r="I76">
      <v>192365.90000000002</v>
    </nc>
  </rcc>
  <rcc rId="6415" sId="2" numFmtId="4">
    <oc r="J76">
      <f>J77+J78+J79</f>
    </oc>
    <nc r="J76">
      <v>67626.3</v>
    </nc>
  </rcc>
  <rcc rId="6416" sId="2" numFmtId="4">
    <oc r="K76">
      <f>G76-I76</f>
    </oc>
    <nc r="K76">
      <v>80030.099999999977</v>
    </nc>
  </rcc>
  <rcc rId="6417" sId="2" numFmtId="4">
    <oc r="L76">
      <f>H76-J76</f>
    </oc>
    <nc r="L76">
      <v>0</v>
    </nc>
  </rcc>
  <rcc rId="6418" sId="2" numFmtId="14">
    <oc r="M76">
      <f>IF(G76=0,"-",I76/G76)</f>
    </oc>
    <nc r="M76">
      <v>0.70619943024126652</v>
    </nc>
  </rcc>
  <rcc rId="6419" sId="2" numFmtId="14">
    <oc r="N76">
      <f>IF(H76=0,"-",J76/H76)</f>
    </oc>
    <nc r="N76">
      <v>1</v>
    </nc>
  </rcc>
  <rcc rId="6420" sId="2" numFmtId="4">
    <oc r="H77">
      <f>43799.7+6432.8</f>
    </oc>
    <nc r="H77">
      <v>50232.5</v>
    </nc>
  </rcc>
  <rcc rId="6421" sId="2" numFmtId="4">
    <oc r="K77">
      <f>G77-I77</f>
    </oc>
    <nc r="K77">
      <v>60716.899999999994</v>
    </nc>
  </rcc>
  <rcc rId="6422" sId="2" numFmtId="4">
    <oc r="L77">
      <f>H77-J77</f>
    </oc>
    <nc r="L77">
      <v>0</v>
    </nc>
  </rcc>
  <rcc rId="6423" sId="2" numFmtId="14">
    <oc r="M77">
      <f>IF(G77=0,"-",I77/G77)</f>
    </oc>
    <nc r="M77">
      <v>0.70539334325756886</v>
    </nc>
  </rcc>
  <rcc rId="6424" sId="2" numFmtId="14">
    <oc r="N77">
      <f>IF(H77=0,"-",J77/H77)</f>
    </oc>
    <nc r="N77">
      <v>1</v>
    </nc>
  </rcc>
  <rcc rId="6425" sId="2" numFmtId="4">
    <oc r="H78">
      <f>1316.2+865.9</f>
    </oc>
    <nc r="H78">
      <v>2182.1</v>
    </nc>
  </rcc>
  <rcc rId="6426" sId="2" numFmtId="4">
    <oc r="K78">
      <f>G78-I78</f>
    </oc>
    <nc r="K78">
      <v>1441</v>
    </nc>
  </rcc>
  <rcc rId="6427" sId="2" numFmtId="4">
    <oc r="L78">
      <f>H78-J78</f>
    </oc>
    <nc r="L78">
      <v>0</v>
    </nc>
  </rcc>
  <rcc rId="6428" sId="2" numFmtId="14">
    <oc r="M78">
      <f>IF(G78=0,"-",I78/G78)</f>
    </oc>
    <nc r="M78">
      <v>0.77857000169030532</v>
    </nc>
  </rcc>
  <rcc rId="6429" sId="2" numFmtId="14">
    <oc r="N78">
      <f>IF(H78=0,"-",J78/H78)</f>
    </oc>
    <nc r="N78">
      <v>1</v>
    </nc>
  </rcc>
  <rcc rId="6430" sId="2" numFmtId="4">
    <oc r="H79">
      <f>14721.3+490.4</f>
    </oc>
    <nc r="H79">
      <v>15211.699999999999</v>
    </nc>
  </rcc>
  <rcc rId="6431" sId="2" numFmtId="4">
    <oc r="K79">
      <f>G79-I79</f>
    </oc>
    <nc r="K79">
      <v>17872.199999999997</v>
    </nc>
  </rcc>
  <rcc rId="6432" sId="2" numFmtId="4">
    <oc r="L79">
      <f>H79-J79</f>
    </oc>
    <nc r="L79">
      <v>0</v>
    </nc>
  </rcc>
  <rcc rId="6433" sId="2" numFmtId="14">
    <oc r="M79">
      <f>IF(G79=0,"-",I79/G79)</f>
    </oc>
    <nc r="M79">
      <v>0.70110129027402646</v>
    </nc>
  </rcc>
  <rcc rId="6434" sId="2" numFmtId="14">
    <oc r="N79">
      <f>IF(H79=0,"-",J79/H79)</f>
    </oc>
    <nc r="N79">
      <v>1.0000000000000002</v>
    </nc>
  </rcc>
  <rcc rId="6435" sId="2" numFmtId="4">
    <oc r="G80">
      <f>G81+G82+G83</f>
    </oc>
    <nc r="G80">
      <v>139300.1</v>
    </nc>
  </rcc>
  <rcc rId="6436" sId="2" numFmtId="4">
    <oc r="H80">
      <f>H81+H82+H83</f>
    </oc>
    <nc r="H80">
      <v>31119</v>
    </nc>
  </rcc>
  <rcc rId="6437" sId="2" numFmtId="4">
    <oc r="I80">
      <f>I81+I82+I83</f>
    </oc>
    <nc r="I80">
      <v>95546</v>
    </nc>
  </rcc>
  <rcc rId="6438" sId="2" numFmtId="4">
    <oc r="J80">
      <f>J81+J82+J83</f>
    </oc>
    <nc r="J80">
      <v>31119</v>
    </nc>
  </rcc>
  <rcc rId="6439" sId="2" numFmtId="4">
    <oc r="K80">
      <f>G80-I80</f>
    </oc>
    <nc r="K80">
      <v>43754.100000000006</v>
    </nc>
  </rcc>
  <rcc rId="6440" sId="2" numFmtId="4">
    <oc r="L80">
      <f>H80-J80</f>
    </oc>
    <nc r="L80">
      <v>0</v>
    </nc>
  </rcc>
  <rcc rId="6441" sId="2" numFmtId="14">
    <oc r="M80">
      <f>IF(G80=0,"-",I80/G80)</f>
    </oc>
    <nc r="M80">
      <v>0.68590044084677615</v>
    </nc>
  </rcc>
  <rcc rId="6442" sId="2" numFmtId="14">
    <oc r="N80">
      <f>IF(H80=0,"-",J80/H80)</f>
    </oc>
    <nc r="N80">
      <v>1</v>
    </nc>
  </rcc>
  <rcc rId="6443" sId="2" numFmtId="4">
    <oc r="H81">
      <f>17976+5451.9</f>
    </oc>
    <nc r="H81">
      <v>23427.9</v>
    </nc>
  </rcc>
  <rcc rId="6444" sId="2" numFmtId="4">
    <oc r="K81">
      <f>G81-I81</f>
    </oc>
    <nc r="K81">
      <v>33092</v>
    </nc>
  </rcc>
  <rcc rId="6445" sId="2" numFmtId="4">
    <oc r="L81">
      <f>H81-J81</f>
    </oc>
    <nc r="L81">
      <v>0</v>
    </nc>
  </rcc>
  <rcc rId="6446" sId="2" numFmtId="14">
    <oc r="M81">
      <f>IF(G81=0,"-",I81/G81)</f>
    </oc>
    <nc r="M81">
      <v>0.68948983325983126</v>
    </nc>
  </rcc>
  <rcc rId="6447" sId="2" numFmtId="14">
    <oc r="N81">
      <f>IF(H81=0,"-",J81/H81)</f>
    </oc>
    <nc r="N81">
      <v>1</v>
    </nc>
  </rcc>
  <rcc rId="6448" sId="2" numFmtId="4">
    <oc r="H82">
      <f>561.9+119.7</f>
    </oc>
    <nc r="H82">
      <v>681.6</v>
    </nc>
  </rcc>
  <rcc rId="6449" sId="2" numFmtId="4">
    <oc r="K82">
      <f>G82-I82</f>
    </oc>
    <nc r="K82">
      <v>2436.7000000000003</v>
    </nc>
  </rcc>
  <rcc rId="6450" sId="2" numFmtId="4">
    <oc r="L82">
      <f>H82-J82</f>
    </oc>
    <nc r="L82">
      <v>0</v>
    </nc>
  </rcc>
  <rcc rId="6451" sId="2" numFmtId="14">
    <oc r="M82">
      <f>IF(G82=0,"-",I82/G82)</f>
    </oc>
    <nc r="M82">
      <v>0.38603608143519447</v>
    </nc>
  </rcc>
  <rcc rId="6452" sId="2" numFmtId="14">
    <oc r="N82">
      <f>IF(H82=0,"-",J82/H82)</f>
    </oc>
    <nc r="N82">
      <v>1</v>
    </nc>
  </rcc>
  <rcc rId="6453" sId="2" numFmtId="4">
    <oc r="H83">
      <f>5075.9+1933.6</f>
    </oc>
    <nc r="H83">
      <v>7009.5</v>
    </nc>
  </rcc>
  <rcc rId="6454" sId="2" numFmtId="4">
    <oc r="K83">
      <f>G83-I83</f>
    </oc>
    <nc r="K83">
      <v>8225.3999999999978</v>
    </nc>
  </rcc>
  <rcc rId="6455" sId="2" numFmtId="4">
    <oc r="L83">
      <f>H83-J83</f>
    </oc>
    <nc r="L83">
      <v>0</v>
    </nc>
  </rcc>
  <rcc rId="6456" sId="2" numFmtId="14">
    <oc r="M83">
      <f>IF(G83=0,"-",I83/G83)</f>
    </oc>
    <nc r="M83">
      <v>0.71398170267366301</v>
    </nc>
  </rcc>
  <rcc rId="6457" sId="2" numFmtId="14">
    <oc r="N83">
      <f>IF(H83=0,"-",J83/H83)</f>
    </oc>
    <nc r="N83">
      <v>1</v>
    </nc>
  </rcc>
  <rcc rId="6458" sId="2" numFmtId="4">
    <oc r="G84">
      <f>G85</f>
    </oc>
    <nc r="G84">
      <v>299776.10000000003</v>
    </nc>
  </rcc>
  <rcc rId="6459" sId="2" numFmtId="4">
    <oc r="H84">
      <f>H85</f>
    </oc>
    <nc r="H84">
      <v>43188.999999999993</v>
    </nc>
  </rcc>
  <rcc rId="6460" sId="2" numFmtId="4">
    <oc r="I84">
      <f>I85</f>
    </oc>
    <nc r="I84">
      <v>120289.60000000001</v>
    </nc>
  </rcc>
  <rcc rId="6461" sId="2" numFmtId="4">
    <oc r="J84">
      <f>J85</f>
    </oc>
    <nc r="J84">
      <v>43083.9</v>
    </nc>
  </rcc>
  <rcc rId="6462" sId="2" numFmtId="4">
    <oc r="K84">
      <f>G84-I84</f>
    </oc>
    <nc r="K84">
      <v>179486.50000000003</v>
    </nc>
  </rcc>
  <rcc rId="6463" sId="2" numFmtId="4">
    <oc r="L84">
      <f>H84-J84</f>
    </oc>
    <nc r="L84">
      <v>105.09999999999127</v>
    </nc>
  </rcc>
  <rcc rId="6464" sId="2" numFmtId="14">
    <oc r="M84">
      <f>IF(G84=0,"-",I84/G84)</f>
    </oc>
    <nc r="M84">
      <v>0.40126481063700536</v>
    </nc>
  </rcc>
  <rcc rId="6465" sId="2" numFmtId="14">
    <oc r="N84">
      <f>IF(H84=0,"-",J84/H84)</f>
    </oc>
    <nc r="N84">
      <v>0.99756650999097007</v>
    </nc>
  </rcc>
  <rcc rId="6466" sId="2" numFmtId="4">
    <oc r="G85">
      <f>G86+G87+G88</f>
    </oc>
    <nc r="G85">
      <v>299776.10000000003</v>
    </nc>
  </rcc>
  <rcc rId="6467" sId="2" numFmtId="4">
    <oc r="H85">
      <f>H86+H87+H88</f>
    </oc>
    <nc r="H85">
      <v>43188.999999999993</v>
    </nc>
  </rcc>
  <rcc rId="6468" sId="2" numFmtId="4">
    <oc r="I85">
      <f>I86+I87+I88</f>
    </oc>
    <nc r="I85">
      <v>120289.60000000001</v>
    </nc>
  </rcc>
  <rcc rId="6469" sId="2" numFmtId="4">
    <oc r="J85">
      <f>J86+J87+J88</f>
    </oc>
    <nc r="J85">
      <v>43083.9</v>
    </nc>
  </rcc>
  <rcc rId="6470" sId="2" numFmtId="4">
    <oc r="K85">
      <f>G85-I85</f>
    </oc>
    <nc r="K85">
      <v>179486.50000000003</v>
    </nc>
  </rcc>
  <rcc rId="6471" sId="2" numFmtId="4">
    <oc r="L85">
      <f>H85-J85</f>
    </oc>
    <nc r="L85">
      <v>105.09999999999127</v>
    </nc>
  </rcc>
  <rcc rId="6472" sId="2" numFmtId="14">
    <oc r="M85">
      <f>IF(G85=0,"-",I85/G85)</f>
    </oc>
    <nc r="M85">
      <v>0.40126481063700536</v>
    </nc>
  </rcc>
  <rcc rId="6473" sId="2" numFmtId="14">
    <oc r="N85">
      <f>IF(H85=0,"-",J85/H85)</f>
    </oc>
    <nc r="N85">
      <v>0.99756650999097007</v>
    </nc>
  </rcc>
  <rcc rId="6474" sId="2" numFmtId="4">
    <oc r="H86">
      <f>10297.5-10250</f>
    </oc>
    <nc r="H86">
      <v>47.5</v>
    </nc>
  </rcc>
  <rcc rId="6475" sId="2" numFmtId="4">
    <oc r="K86">
      <f>G86-I86</f>
    </oc>
    <nc r="K86">
      <v>36199.4</v>
    </nc>
  </rcc>
  <rcc rId="6476" sId="2" numFmtId="4">
    <oc r="L86">
      <f>H86-J86</f>
    </oc>
    <nc r="L86">
      <v>47.5</v>
    </nc>
  </rcc>
  <rcc rId="6477" sId="2" numFmtId="14">
    <oc r="M86">
      <f>IF(G86=0,"-",I86/G86)</f>
    </oc>
    <nc r="M86">
      <v>0</v>
    </nc>
  </rcc>
  <rcc rId="6478" sId="2" numFmtId="14">
    <oc r="N86">
      <f>IF(H86=0,"-",J86/H86)</f>
    </oc>
    <nc r="N86">
      <v>0</v>
    </nc>
  </rcc>
  <rcc rId="6479" sId="2" numFmtId="4">
    <oc r="H87">
      <f>94343.4-1933.6-119.7-5451.9-490.4-865.9-6432.8-1929.1-588.8-1348.6-16857.1-2467.5-13100</f>
    </oc>
    <nc r="H87">
      <v>42757.999999999993</v>
    </nc>
  </rcc>
  <rcc rId="6480" sId="2" numFmtId="4">
    <oc r="I87">
      <f>118195.1</f>
    </oc>
    <nc r="I87">
      <v>118195.1</v>
    </nc>
  </rcc>
  <rcc rId="6481" sId="2" numFmtId="4">
    <oc r="K87">
      <f>G87-I87</f>
    </oc>
    <nc r="K87">
      <v>141945.4</v>
    </nc>
  </rcc>
  <rcc rId="6482" sId="2" numFmtId="4">
    <oc r="L87">
      <f>H87-J87</f>
    </oc>
    <nc r="L87">
      <v>33.599999999991269</v>
    </nc>
  </rcc>
  <rcc rId="6483" sId="2" numFmtId="14">
    <oc r="M87">
      <f>IF(G87=0,"-",I87/G87)</f>
    </oc>
    <nc r="M87">
      <v>0.45435101416350016</v>
    </nc>
  </rcc>
  <rcc rId="6484" sId="2" numFmtId="14">
    <oc r="N87">
      <f>IF(H87=0,"-",J87/H87)</f>
    </oc>
    <nc r="N87">
      <v>0.99921418214135382</v>
    </nc>
  </rcc>
  <rcc rId="6485" sId="2" numFmtId="4">
    <oc r="K88">
      <f>G88-I88</f>
    </oc>
    <nc r="K88">
      <v>1341.6999999999998</v>
    </nc>
  </rcc>
  <rcc rId="6486" sId="2" numFmtId="4">
    <oc r="L88">
      <f>H88-J88</f>
    </oc>
    <nc r="L88">
      <v>24</v>
    </nc>
  </rcc>
  <rcc rId="6487" sId="2" numFmtId="14">
    <oc r="M88">
      <f>IF(G88=0,"-",I88/G88)</f>
    </oc>
    <nc r="M88">
      <v>0.60953960770618709</v>
    </nc>
  </rcc>
  <rcc rId="6488" sId="2" numFmtId="14">
    <oc r="N88">
      <f>IF(H88=0,"-",J88/H88)</f>
    </oc>
    <nc r="N88">
      <v>0.93741851368970008</v>
    </nc>
  </rcc>
  <rcc rId="6489" sId="2" numFmtId="4">
    <oc r="G89">
      <f>G90</f>
    </oc>
    <nc r="G89">
      <v>2393.1</v>
    </nc>
  </rcc>
  <rcc rId="6490" sId="2" numFmtId="4">
    <oc r="H89">
      <f>H90</f>
    </oc>
    <nc r="H89">
      <v>88.9</v>
    </nc>
  </rcc>
  <rcc rId="6491" sId="2" numFmtId="4">
    <oc r="I89">
      <f>I90</f>
    </oc>
    <nc r="I89">
      <v>2211.4</v>
    </nc>
  </rcc>
  <rcc rId="6492" sId="2" numFmtId="4">
    <oc r="J89">
      <f>J90</f>
    </oc>
    <nc r="J89">
      <v>88.8</v>
    </nc>
  </rcc>
  <rcc rId="6493" sId="2" numFmtId="4">
    <oc r="K89">
      <f>G89-I89</f>
    </oc>
    <nc r="K89">
      <v>181.69999999999982</v>
    </nc>
  </rcc>
  <rcc rId="6494" sId="2" numFmtId="4">
    <oc r="L89">
      <f>H89-J89</f>
    </oc>
    <nc r="L89">
      <v>0.10000000000000853</v>
    </nc>
  </rcc>
  <rcc rId="6495" sId="2" numFmtId="14">
    <oc r="M89">
      <f>IF(G89=0,"-",I89/G89)</f>
    </oc>
    <nc r="M89">
      <v>0.92407337762734532</v>
    </nc>
  </rcc>
  <rcc rId="6496" sId="2" numFmtId="14">
    <oc r="N89">
      <f>IF(H89=0,"-",J89/H89)</f>
    </oc>
    <nc r="N89">
      <v>0.99887514060742399</v>
    </nc>
  </rcc>
  <rcc rId="6497" sId="2" numFmtId="4">
    <oc r="G90">
      <f>G91</f>
    </oc>
    <nc r="G90">
      <v>2393.1</v>
    </nc>
  </rcc>
  <rcc rId="6498" sId="2" numFmtId="4">
    <oc r="H90">
      <f>H91</f>
    </oc>
    <nc r="H90">
      <v>88.9</v>
    </nc>
  </rcc>
  <rcc rId="6499" sId="2" numFmtId="4">
    <oc r="I90">
      <f>I91</f>
    </oc>
    <nc r="I90">
      <v>2211.4</v>
    </nc>
  </rcc>
  <rcc rId="6500" sId="2" numFmtId="4">
    <oc r="J90">
      <f>J91</f>
    </oc>
    <nc r="J90">
      <v>88.8</v>
    </nc>
  </rcc>
  <rcc rId="6501" sId="2" numFmtId="4">
    <oc r="K90">
      <f>G90-I90</f>
    </oc>
    <nc r="K90">
      <v>181.69999999999982</v>
    </nc>
  </rcc>
  <rcc rId="6502" sId="2" numFmtId="4">
    <oc r="L90">
      <f>H90-J90</f>
    </oc>
    <nc r="L90">
      <v>0.10000000000000853</v>
    </nc>
  </rcc>
  <rcc rId="6503" sId="2" numFmtId="14">
    <oc r="M90">
      <f>IF(G90=0,"-",I90/G90)</f>
    </oc>
    <nc r="M90">
      <v>0.92407337762734532</v>
    </nc>
  </rcc>
  <rcc rId="6504" sId="2" numFmtId="14">
    <oc r="N90">
      <f>IF(H90=0,"-",J90/H90)</f>
    </oc>
    <nc r="N90">
      <v>0.99887514060742399</v>
    </nc>
  </rcc>
  <rcc rId="6505" sId="2" numFmtId="4">
    <oc r="K91">
      <f>G91-I91</f>
    </oc>
    <nc r="K91">
      <v>181.69999999999982</v>
    </nc>
  </rcc>
  <rcc rId="6506" sId="2" numFmtId="4">
    <oc r="L91">
      <f>H91-J91</f>
    </oc>
    <nc r="L91">
      <v>0.10000000000000853</v>
    </nc>
  </rcc>
  <rcc rId="6507" sId="2" numFmtId="14">
    <oc r="M91">
      <f>IF(G91=0,"-",I91/G91)</f>
    </oc>
    <nc r="M91">
      <v>0.92407337762734532</v>
    </nc>
  </rcc>
  <rcc rId="6508" sId="2" numFmtId="14">
    <oc r="N91">
      <f>IF(H91=0,"-",J91/H91)</f>
    </oc>
    <nc r="N91">
      <v>0.99887514060742399</v>
    </nc>
  </rcc>
  <rcc rId="6509" sId="2" numFmtId="4">
    <oc r="G92">
      <f>G93</f>
    </oc>
    <nc r="G92">
      <v>31404.799999999999</v>
    </nc>
  </rcc>
  <rcc rId="6510" sId="2" numFmtId="4">
    <oc r="H92">
      <f>H93</f>
    </oc>
    <nc r="H92">
      <v>0</v>
    </nc>
  </rcc>
  <rcc rId="6511" sId="2" numFmtId="4">
    <oc r="I92">
      <f>I93</f>
    </oc>
    <nc r="I92">
      <v>1406.1</v>
    </nc>
  </rcc>
  <rcc rId="6512" sId="2" numFmtId="4">
    <oc r="J92">
      <f>J93</f>
    </oc>
    <nc r="J92">
      <v>0</v>
    </nc>
  </rcc>
  <rcc rId="6513" sId="2" numFmtId="4">
    <oc r="K92">
      <f>G92-I92</f>
    </oc>
    <nc r="K92">
      <v>29998.7</v>
    </nc>
  </rcc>
  <rcc rId="6514" sId="2" numFmtId="4">
    <oc r="L92">
      <f>H92-J92</f>
    </oc>
    <nc r="L92">
      <v>0</v>
    </nc>
  </rcc>
  <rcc rId="6515" sId="2" numFmtId="14">
    <oc r="M92">
      <f>IF(G92=0,"-",I92/G92)</f>
    </oc>
    <nc r="M92">
      <v>4.477341043407377E-2</v>
    </nc>
  </rcc>
  <rcc rId="6516" sId="2">
    <oc r="N92">
      <f>IF(H92=0,"-",J92/H92)</f>
    </oc>
    <nc r="N92" t="inlineStr">
      <is>
        <t>-</t>
      </is>
    </nc>
  </rcc>
  <rcc rId="6517" sId="2" numFmtId="4">
    <oc r="G93">
      <f>G94</f>
    </oc>
    <nc r="G93">
      <v>31404.799999999999</v>
    </nc>
  </rcc>
  <rcc rId="6518" sId="2" numFmtId="4">
    <oc r="H93">
      <f>H94</f>
    </oc>
    <nc r="H93">
      <v>0</v>
    </nc>
  </rcc>
  <rcc rId="6519" sId="2" numFmtId="4">
    <oc r="I93">
      <f>I94</f>
    </oc>
    <nc r="I93">
      <v>1406.1</v>
    </nc>
  </rcc>
  <rcc rId="6520" sId="2" numFmtId="4">
    <oc r="J93">
      <f>J94</f>
    </oc>
    <nc r="J93">
      <v>0</v>
    </nc>
  </rcc>
  <rcc rId="6521" sId="2" numFmtId="4">
    <oc r="K93">
      <f>G93-I93</f>
    </oc>
    <nc r="K93">
      <v>29998.7</v>
    </nc>
  </rcc>
  <rcc rId="6522" sId="2" numFmtId="4">
    <oc r="L93">
      <f>H93-J93</f>
    </oc>
    <nc r="L93">
      <v>0</v>
    </nc>
  </rcc>
  <rcc rId="6523" sId="2" numFmtId="14">
    <oc r="M93">
      <f>IF(G93=0,"-",I93/G93)</f>
    </oc>
    <nc r="M93">
      <v>4.477341043407377E-2</v>
    </nc>
  </rcc>
  <rcc rId="6524" sId="2">
    <oc r="N93">
      <f>IF(H93=0,"-",J93/H93)</f>
    </oc>
    <nc r="N93" t="inlineStr">
      <is>
        <t>-</t>
      </is>
    </nc>
  </rcc>
  <rcc rId="6525" sId="2" numFmtId="4">
    <oc r="K94">
      <f>G94-I94</f>
    </oc>
    <nc r="K94">
      <v>29998.7</v>
    </nc>
  </rcc>
  <rcc rId="6526" sId="2" numFmtId="4">
    <oc r="L94">
      <f>H94-J94</f>
    </oc>
    <nc r="L94">
      <v>0</v>
    </nc>
  </rcc>
  <rcc rId="6527" sId="2" numFmtId="14">
    <oc r="M94">
      <f>IF(G94=0,"-",I94/G94)</f>
    </oc>
    <nc r="M94">
      <v>4.477341043407377E-2</v>
    </nc>
  </rcc>
  <rcc rId="6528" sId="2">
    <oc r="N94">
      <f>IF(H94=0,"-",J94/H94)</f>
    </oc>
    <nc r="N94" t="inlineStr">
      <is>
        <t>-</t>
      </is>
    </nc>
  </rcc>
  <rcc rId="6529" sId="2" numFmtId="4">
    <oc r="G95">
      <f>G96+G99</f>
    </oc>
    <nc r="G95">
      <v>865078.7</v>
    </nc>
  </rcc>
  <rcc rId="6530" sId="2" numFmtId="4">
    <oc r="H95">
      <f>H96+H99</f>
    </oc>
    <nc r="H95">
      <v>242117.8</v>
    </nc>
  </rcc>
  <rcc rId="6531" sId="2" numFmtId="4">
    <oc r="I95">
      <f>I96+I99</f>
    </oc>
    <nc r="I95">
      <v>658938.80000000005</v>
    </nc>
  </rcc>
  <rcc rId="6532" sId="2" numFmtId="4">
    <oc r="J95">
      <f>J96+J99</f>
    </oc>
    <nc r="J95">
      <v>242047.5</v>
    </nc>
  </rcc>
  <rcc rId="6533" sId="2" numFmtId="4">
    <oc r="K95">
      <f>G95-I95</f>
    </oc>
    <nc r="K95">
      <v>206139.89999999991</v>
    </nc>
  </rcc>
  <rcc rId="6534" sId="2" numFmtId="4">
    <oc r="L95">
      <f>H95-J95</f>
    </oc>
    <nc r="L95">
      <v>70.299999999988358</v>
    </nc>
  </rcc>
  <rcc rId="6535" sId="2" numFmtId="14">
    <oc r="M95">
      <f>IF(G95=0,"-",I95/G95)</f>
    </oc>
    <nc r="M95">
      <v>0.76170965716760808</v>
    </nc>
  </rcc>
  <rcc rId="6536" sId="2" numFmtId="14">
    <oc r="N95">
      <f>IF(H95=0,"-",J95/H95)</f>
    </oc>
    <nc r="N95">
      <v>0.99970964547009766</v>
    </nc>
  </rcc>
  <rcc rId="6537" sId="2" numFmtId="4">
    <oc r="G96">
      <f>G97+G98</f>
    </oc>
    <nc r="G96">
      <v>832701</v>
    </nc>
  </rcc>
  <rcc rId="6538" sId="2" numFmtId="4">
    <oc r="H96">
      <f>H97+H98</f>
    </oc>
    <nc r="H96">
      <v>230196.3</v>
    </nc>
  </rcc>
  <rcc rId="6539" sId="2" numFmtId="4">
    <oc r="I96">
      <f>I97+I98</f>
    </oc>
    <nc r="I96">
      <v>636206.20000000007</v>
    </nc>
  </rcc>
  <rcc rId="6540" sId="2" numFmtId="4">
    <oc r="J96">
      <f>J97+J98</f>
    </oc>
    <nc r="J96">
      <v>230126</v>
    </nc>
  </rcc>
  <rcc rId="6541" sId="2" numFmtId="4">
    <oc r="K96">
      <f>G96-I96</f>
    </oc>
    <nc r="K96">
      <v>196494.79999999993</v>
    </nc>
  </rcc>
  <rcc rId="6542" sId="2" numFmtId="4">
    <oc r="L96">
      <f>H96-J96</f>
    </oc>
    <nc r="L96">
      <v>70.299999999988358</v>
    </nc>
  </rcc>
  <rcc rId="6543" sId="2" numFmtId="14">
    <oc r="M96">
      <f>IF(G96=0,"-",I96/G96)</f>
    </oc>
    <nc r="M96">
      <v>0.76402718382708812</v>
    </nc>
  </rcc>
  <rcc rId="6544" sId="2" numFmtId="14">
    <oc r="N96">
      <f>IF(H96=0,"-",J96/H96)</f>
    </oc>
    <nc r="N96">
      <v>0.99969460847111791</v>
    </nc>
  </rcc>
  <rcc rId="6545" sId="2" numFmtId="4">
    <oc r="H97">
      <f>191298.5-1900</f>
    </oc>
    <nc r="H97">
      <v>189398.5</v>
    </nc>
  </rcc>
  <rcc rId="6546" sId="2" numFmtId="4">
    <oc r="K97">
      <f>G97-I97</f>
    </oc>
    <nc r="K97">
      <v>184521.19999999995</v>
    </nc>
  </rcc>
  <rcc rId="6547" sId="2" numFmtId="4">
    <oc r="L97">
      <f>H97-J97</f>
    </oc>
    <nc r="L97">
      <v>45.299999999988358</v>
    </nc>
  </rcc>
  <rcc rId="6548" sId="2" numFmtId="14">
    <oc r="M97">
      <f>IF(G97=0,"-",I97/G97)</f>
    </oc>
    <nc r="M97">
      <v>0.761259216179202</v>
    </nc>
  </rcc>
  <rcc rId="6549" sId="2" numFmtId="14">
    <oc r="N97">
      <f>IF(H97=0,"-",J97/H97)</f>
    </oc>
    <nc r="N97">
      <v>0.99976082175941205</v>
    </nc>
  </rcc>
  <rcc rId="6550" sId="2" numFmtId="4">
    <oc r="H98">
      <f>51994.9-2929.5-2067.6-6200</f>
    </oc>
    <nc r="H98">
      <v>40797.800000000003</v>
    </nc>
  </rcc>
  <rcc rId="6551" sId="2" numFmtId="4">
    <oc r="K98">
      <f>G98-I98</f>
    </oc>
    <nc r="K98">
      <v>11973.599999999999</v>
    </nc>
  </rcc>
  <rcc rId="6552" sId="2" numFmtId="4">
    <oc r="L98">
      <f>H98-J98</f>
    </oc>
    <nc r="L98">
      <v>25</v>
    </nc>
  </rcc>
  <rcc rId="6553" sId="2" numFmtId="14">
    <oc r="M98">
      <f>IF(G98=0,"-",I98/G98)</f>
    </oc>
    <nc r="M98">
      <v>0.79979768423692688</v>
    </nc>
  </rcc>
  <rcc rId="6554" sId="2" numFmtId="14">
    <oc r="N98">
      <f>IF(H98=0,"-",J98/H98)</f>
    </oc>
    <nc r="N98">
      <v>0.99938722186000228</v>
    </nc>
  </rcc>
  <rcc rId="6555" sId="2" numFmtId="4">
    <oc r="G99">
      <f>G100+G101</f>
    </oc>
    <nc r="G99">
      <v>32377.699999999997</v>
    </nc>
  </rcc>
  <rcc rId="6556" sId="2" numFmtId="4">
    <oc r="H99">
      <f>H100+H101</f>
    </oc>
    <nc r="H99">
      <v>11921.5</v>
    </nc>
  </rcc>
  <rcc rId="6557" sId="2" numFmtId="4">
    <oc r="I99">
      <f>I100+I101</f>
    </oc>
    <nc r="I99">
      <v>22732.6</v>
    </nc>
  </rcc>
  <rcc rId="6558" sId="2" numFmtId="4">
    <oc r="J99">
      <f>J100+J101</f>
    </oc>
    <nc r="J99">
      <v>11921.5</v>
    </nc>
  </rcc>
  <rcc rId="6559" sId="2" numFmtId="4">
    <oc r="K99">
      <f>G99-I99</f>
    </oc>
    <nc r="K99">
      <v>9645.0999999999985</v>
    </nc>
  </rcc>
  <rcc rId="6560" sId="2" numFmtId="4">
    <oc r="L99">
      <f>H99-J99</f>
    </oc>
    <nc r="L99">
      <v>0</v>
    </nc>
  </rcc>
  <rcc rId="6561" sId="2" numFmtId="14">
    <oc r="M99">
      <f>IF(G99=0,"-",I99/G99)</f>
    </oc>
    <nc r="M99">
      <v>0.70210669689323213</v>
    </nc>
  </rcc>
  <rcc rId="6562" sId="2" numFmtId="14">
    <oc r="N99">
      <f>IF(H99=0,"-",J99/H99)</f>
    </oc>
    <nc r="N99">
      <v>1</v>
    </nc>
  </rcc>
  <rcc rId="6563" sId="2" numFmtId="4">
    <oc r="H100">
      <f>3099.5+2929.5</f>
    </oc>
    <nc r="H100">
      <v>6029</v>
    </nc>
  </rcc>
  <rcc rId="6564" sId="2" numFmtId="4">
    <oc r="K100">
      <f>G100-I100</f>
    </oc>
    <nc r="K100">
      <v>6757.9</v>
    </nc>
  </rcc>
  <rcc rId="6565" sId="2" numFmtId="4">
    <oc r="L100">
      <f>H100-J100</f>
    </oc>
    <nc r="L100">
      <v>0</v>
    </nc>
  </rcc>
  <rcc rId="6566" sId="2" numFmtId="14">
    <oc r="M100">
      <f>IF(G100=0,"-",I100/G100)</f>
    </oc>
    <nc r="M100">
      <v>0.6820529950881683</v>
    </nc>
  </rcc>
  <rcc rId="6567" sId="2" numFmtId="14">
    <oc r="N100">
      <f>IF(H100=0,"-",J100/H100)</f>
    </oc>
    <nc r="N100">
      <v>1</v>
    </nc>
  </rcc>
  <rcc rId="6568" sId="2" numFmtId="4">
    <oc r="H101">
      <f>3824.9+2067.6</f>
    </oc>
    <nc r="H101">
      <v>5892.5</v>
    </nc>
  </rcc>
  <rcc rId="6569" sId="2" numFmtId="4">
    <oc r="K101">
      <f>G101-I101</f>
    </oc>
    <nc r="K101">
      <v>2887.1999999999989</v>
    </nc>
  </rcc>
  <rcc rId="6570" sId="2" numFmtId="4">
    <oc r="L101">
      <f>H101-J101</f>
    </oc>
    <nc r="L101">
      <v>0</v>
    </nc>
  </rcc>
  <rcc rId="6571" sId="2" numFmtId="14">
    <oc r="M101">
      <f>IF(G101=0,"-",I101/G101)</f>
    </oc>
    <nc r="M101">
      <v>0.7404274065216806</v>
    </nc>
  </rcc>
  <rcc rId="6572" sId="2" numFmtId="14">
    <oc r="N101">
      <f>IF(H101=0,"-",J101/H101)</f>
    </oc>
    <nc r="N101">
      <v>1</v>
    </nc>
  </rcc>
  <rcc rId="6573" sId="2" numFmtId="4">
    <oc r="G102">
      <f>G103+G108+G106+G111</f>
    </oc>
    <nc r="G102">
      <v>623372.6</v>
    </nc>
  </rcc>
  <rcc rId="6574" sId="2" numFmtId="4">
    <oc r="H102">
      <f>H103+H108+H106+H111</f>
    </oc>
    <nc r="H102">
      <v>2300.6</v>
    </nc>
  </rcc>
  <rcc rId="6575" sId="2" numFmtId="4">
    <oc r="I102">
      <f>I103+I108+I106+I111</f>
    </oc>
    <nc r="I102">
      <v>6116.7</v>
    </nc>
  </rcc>
  <rcc rId="6576" sId="2" numFmtId="4">
    <oc r="J102">
      <f>J103+J108+J106+J111</f>
    </oc>
    <nc r="J102">
      <v>1851.6</v>
    </nc>
  </rcc>
  <rcc rId="6577" sId="2" numFmtId="4">
    <oc r="K102">
      <f>K103+K108+K106+K111</f>
    </oc>
    <nc r="K102">
      <v>617255.9</v>
    </nc>
  </rcc>
  <rcc rId="6578" sId="2" numFmtId="4">
    <oc r="L102">
      <f>L103+L108+L106+L111</f>
    </oc>
    <nc r="L102">
      <v>449</v>
    </nc>
  </rcc>
  <rcc rId="6579" sId="2" numFmtId="14">
    <oc r="M102">
      <f>IF(G102=0,"-",I102/G102)</f>
    </oc>
    <nc r="M102">
      <v>9.8122695800232484E-3</v>
    </nc>
  </rcc>
  <rcc rId="6580" sId="2" numFmtId="14">
    <oc r="N102">
      <f>IF(H102=0,"-",J102/H102)</f>
    </oc>
    <nc r="N102">
      <v>0.80483352168999389</v>
    </nc>
  </rcc>
  <rcc rId="6581" sId="2" numFmtId="4">
    <oc r="G103">
      <f>G104+G105</f>
    </oc>
    <nc r="G103">
      <v>8456.5</v>
    </nc>
  </rcc>
  <rcc rId="6582" sId="2" numFmtId="4">
    <oc r="H103">
      <f>H104+H105</f>
    </oc>
    <nc r="H103">
      <v>870</v>
    </nc>
  </rcc>
  <rcc rId="6583" sId="2" numFmtId="4">
    <oc r="I103">
      <f>I104+I105</f>
    </oc>
    <nc r="I103">
      <v>1373.9</v>
    </nc>
  </rcc>
  <rcc rId="6584" sId="2" numFmtId="4">
    <oc r="J103">
      <f>J104</f>
    </oc>
    <nc r="J103">
      <v>503.4</v>
    </nc>
  </rcc>
  <rcc rId="6585" sId="2" numFmtId="4">
    <oc r="K103">
      <f>G103-I103</f>
    </oc>
    <nc r="K103">
      <v>7082.6</v>
    </nc>
  </rcc>
  <rcc rId="6586" sId="2" numFmtId="4">
    <oc r="L103">
      <f>H103-J103</f>
    </oc>
    <nc r="L103">
      <v>366.6</v>
    </nc>
  </rcc>
  <rcc rId="6587" sId="2" numFmtId="14">
    <oc r="M103">
      <f>IF(G103=0,"-",I103/G103)</f>
    </oc>
    <nc r="M103">
      <v>0.16246674155974694</v>
    </nc>
  </rcc>
  <rcc rId="6588" sId="2" numFmtId="14">
    <oc r="N103">
      <f>IF(H103=0,"-",J103/H103)</f>
    </oc>
    <nc r="N103">
      <v>0.57862068965517244</v>
    </nc>
  </rcc>
  <rcc rId="6589" sId="2" numFmtId="4">
    <oc r="K104">
      <f>G104-I104</f>
    </oc>
    <nc r="K104">
      <v>2160.4</v>
    </nc>
  </rcc>
  <rcc rId="6590" sId="2" numFmtId="4">
    <oc r="L104">
      <f>H104-J104</f>
    </oc>
    <nc r="L104">
      <v>366.6</v>
    </nc>
  </rcc>
  <rcc rId="6591" sId="2" numFmtId="14">
    <oc r="M104">
      <f>IF(G104=0,"-",I104/G104)</f>
    </oc>
    <nc r="M104">
      <v>0.38873327108621225</v>
    </nc>
  </rcc>
  <rcc rId="6592" sId="2" numFmtId="14">
    <oc r="N104">
      <f>IF(H104=0,"-",J104/H104)</f>
    </oc>
    <nc r="N104">
      <v>0.57862068965517244</v>
    </nc>
  </rcc>
  <rcc rId="6593" sId="2" numFmtId="4">
    <oc r="K105">
      <f>G105-I105</f>
    </oc>
    <nc r="K105">
      <v>4922.2</v>
    </nc>
  </rcc>
  <rcc rId="6594" sId="2" numFmtId="4">
    <oc r="L105">
      <f>H105-J105</f>
    </oc>
    <nc r="L105">
      <v>0</v>
    </nc>
  </rcc>
  <rcc rId="6595" sId="2" numFmtId="14">
    <oc r="M105">
      <f>IF(G105=0,"-",I105/G105)</f>
    </oc>
    <nc r="M105">
      <v>0</v>
    </nc>
  </rcc>
  <rcc rId="6596" sId="2">
    <oc r="N105">
      <f>IF(H105=0,"-",J105/H105)</f>
    </oc>
    <nc r="N105" t="inlineStr">
      <is>
        <t>-</t>
      </is>
    </nc>
  </rcc>
  <rcc rId="6597" sId="2" numFmtId="4">
    <oc r="G106">
      <f>G107</f>
    </oc>
    <nc r="G106">
      <v>13524.9</v>
    </nc>
  </rcc>
  <rcc rId="6598" sId="2" numFmtId="4">
    <oc r="H106">
      <f>H107</f>
    </oc>
    <nc r="H106">
      <v>1228.0999999999999</v>
    </nc>
  </rcc>
  <rcc rId="6599" sId="2" numFmtId="4">
    <oc r="I106">
      <f>I107</f>
    </oc>
    <nc r="I106">
      <v>3325.1</v>
    </nc>
  </rcc>
  <rcc rId="6600" sId="2" numFmtId="4">
    <oc r="J106">
      <f>J107</f>
    </oc>
    <nc r="J106">
      <v>1198.0999999999999</v>
    </nc>
  </rcc>
  <rcc rId="6601" sId="2" numFmtId="4">
    <oc r="K106">
      <f>G106-I106</f>
    </oc>
    <nc r="K106">
      <v>10199.799999999999</v>
    </nc>
  </rcc>
  <rcc rId="6602" sId="2" numFmtId="4">
    <oc r="L106">
      <f>H106-J106</f>
    </oc>
    <nc r="L106">
      <v>30</v>
    </nc>
  </rcc>
  <rcc rId="6603" sId="2" numFmtId="14">
    <oc r="M106">
      <f>IF(G106=0,"-",I106/G106)</f>
    </oc>
    <nc r="M106">
      <v>0.24585024658222981</v>
    </nc>
  </rcc>
  <rcc rId="6604" sId="2" numFmtId="14">
    <oc r="N106">
      <f>IF(H106=0,"-",J106/H106)</f>
    </oc>
    <nc r="N106">
      <v>0.97557202182232716</v>
    </nc>
  </rcc>
  <rcc rId="6605" sId="2" numFmtId="4">
    <oc r="K107">
      <f>G107-I107</f>
    </oc>
    <nc r="K107">
      <v>10199.799999999999</v>
    </nc>
  </rcc>
  <rcc rId="6606" sId="2" numFmtId="4">
    <oc r="L107">
      <f>H107-J107</f>
    </oc>
    <nc r="L107">
      <v>30</v>
    </nc>
  </rcc>
  <rcc rId="6607" sId="2" numFmtId="14">
    <oc r="M107">
      <f>IF(G107=0,"-",I107/G107)</f>
    </oc>
    <nc r="M107">
      <v>0.24585024658222981</v>
    </nc>
  </rcc>
  <rcc rId="6608" sId="2" numFmtId="14">
    <oc r="N107">
      <f>IF(H107=0,"-",J107/H107)</f>
    </oc>
    <nc r="N107">
      <v>0.97557202182232716</v>
    </nc>
  </rcc>
  <rcc rId="6609" sId="2" numFmtId="4">
    <oc r="G108">
      <f>G109+G110</f>
    </oc>
    <nc r="G108">
      <v>1687.8000000000002</v>
    </nc>
  </rcc>
  <rcc rId="6610" sId="2" numFmtId="4">
    <oc r="H108">
      <f>H109+H110</f>
    </oc>
    <nc r="H108">
      <v>202.5</v>
    </nc>
  </rcc>
  <rcc rId="6611" sId="2" numFmtId="4">
    <oc r="I108">
      <f>I109+I110</f>
    </oc>
    <nc r="I108">
      <v>1417.6999999999998</v>
    </nc>
  </rcc>
  <rcc rId="6612" sId="2" numFmtId="4">
    <oc r="J108">
      <f>J109+J110</f>
    </oc>
    <nc r="J108">
      <v>150.1</v>
    </nc>
  </rcc>
  <rcc rId="6613" sId="2" numFmtId="4">
    <oc r="K108">
      <f>G108-I108</f>
    </oc>
    <nc r="K108">
      <v>270.10000000000036</v>
    </nc>
  </rcc>
  <rcc rId="6614" sId="2" numFmtId="4">
    <oc r="L108">
      <f>H108-J108</f>
    </oc>
    <nc r="L108">
      <v>52.400000000000006</v>
    </nc>
  </rcc>
  <rcc rId="6615" sId="2" numFmtId="14">
    <oc r="M108">
      <f>IF(G108=0,"-",I108/G108)</f>
    </oc>
    <nc r="M108">
      <v>0.83996919066240061</v>
    </nc>
  </rcc>
  <rcc rId="6616" sId="2" numFmtId="14">
    <oc r="N108">
      <f>IF(H108=0,"-",J108/H108)</f>
    </oc>
    <nc r="N108">
      <v>0.74123456790123454</v>
    </nc>
  </rcc>
  <rcc rId="6617" sId="2" numFmtId="4">
    <oc r="K109">
      <f>G109-I109</f>
    </oc>
    <nc r="K109">
      <v>270</v>
    </nc>
  </rcc>
  <rcc rId="6618" sId="2" numFmtId="4">
    <oc r="L109">
      <f>H109-J109</f>
    </oc>
    <nc r="L109">
      <v>8</v>
    </nc>
  </rcc>
  <rcc rId="6619" sId="2" numFmtId="14">
    <oc r="M109">
      <f>IF(G109=0,"-",I109/G109)</f>
    </oc>
    <nc r="M109">
      <v>0.26450558430945242</v>
    </nc>
  </rcc>
  <rcc rId="6620" sId="2" numFmtId="14">
    <oc r="N109">
      <f>IF(H109=0,"-",J109/H109)</f>
    </oc>
    <nc r="N109">
      <v>0</v>
    </nc>
  </rcc>
  <rcc rId="6621" sId="2" numFmtId="4">
    <oc r="J110">
      <f>194.5-44.4</f>
    </oc>
    <nc r="J110">
      <v>150.1</v>
    </nc>
  </rcc>
  <rcc rId="6622" sId="2" numFmtId="4">
    <oc r="K110">
      <f>G110-I110</f>
    </oc>
    <nc r="K110">
      <v>0.10000000000013642</v>
    </nc>
  </rcc>
  <rcc rId="6623" sId="2" numFmtId="4">
    <oc r="L110">
      <f>H110-J110</f>
    </oc>
    <nc r="L110">
      <v>44.400000000000006</v>
    </nc>
  </rcc>
  <rcc rId="6624" sId="2" numFmtId="14">
    <oc r="M110">
      <f>IF(G110=0,"-",I110/G110)</f>
    </oc>
    <nc r="M110">
      <v>0.99992428257742094</v>
    </nc>
  </rcc>
  <rcc rId="6625" sId="2" numFmtId="14">
    <oc r="N110">
      <f>IF(H110=0,"-",J110/H110)</f>
    </oc>
    <nc r="N110">
      <v>0.7717223650385604</v>
    </nc>
  </rcc>
  <rcc rId="6626" sId="2" numFmtId="4">
    <oc r="K111">
      <f>G111-I111</f>
    </oc>
    <nc r="K111">
      <v>599703.4</v>
    </nc>
  </rcc>
  <rcc rId="6627" sId="2" numFmtId="4">
    <oc r="L111">
      <f>H111-J111</f>
    </oc>
    <nc r="L111">
      <v>0</v>
    </nc>
  </rcc>
  <rcc rId="6628" sId="2" numFmtId="14">
    <oc r="M111">
      <f>IF(G111=0,"-",I111/G111)</f>
    </oc>
    <nc r="M111">
      <v>0</v>
    </nc>
  </rcc>
  <rcc rId="6629" sId="2">
    <oc r="N111">
      <f>IF(H111=0,"-",J111/H111)</f>
    </oc>
    <nc r="N111" t="inlineStr">
      <is>
        <t>-</t>
      </is>
    </nc>
  </rcc>
  <rcc rId="6630" sId="2" numFmtId="4">
    <oc r="G112">
      <f>G113+G123+G139</f>
    </oc>
    <nc r="G112">
      <v>650630.40000000002</v>
    </nc>
  </rcc>
  <rcc rId="6631" sId="2" numFmtId="4">
    <oc r="H112">
      <f>H113+H123+H139</f>
    </oc>
    <nc r="H112">
      <v>127774.59999999999</v>
    </nc>
  </rcc>
  <rcc rId="6632" sId="2" numFmtId="4">
    <oc r="I112">
      <f>I113+I123+I139</f>
    </oc>
    <nc r="I112">
      <v>436012.30000000005</v>
    </nc>
  </rcc>
  <rcc rId="6633" sId="2" numFmtId="4">
    <oc r="J112">
      <f>J113+J123+J139</f>
    </oc>
    <nc r="J112">
      <v>115340.5</v>
    </nc>
  </rcc>
  <rcc rId="6634" sId="2" numFmtId="4">
    <oc r="K112">
      <f>G112-I112</f>
    </oc>
    <nc r="K112">
      <v>214618.09999999998</v>
    </nc>
  </rcc>
  <rcc rId="6635" sId="2" numFmtId="4">
    <oc r="L112">
      <f>H112-J112</f>
    </oc>
    <nc r="L112">
      <v>12434.099999999991</v>
    </nc>
  </rcc>
  <rcc rId="6636" sId="2" numFmtId="14">
    <oc r="M112">
      <f>IF(G112=0,"-",I112/G112)</f>
    </oc>
    <nc r="M112">
      <v>0.67013822286815994</v>
    </nc>
  </rcc>
  <rcc rId="6637" sId="2" numFmtId="14">
    <oc r="N112">
      <f>IF(H112=0,"-",J112/H112)</f>
    </oc>
    <nc r="N112">
      <v>0.90268723204768408</v>
    </nc>
  </rcc>
  <rcc rId="6638" sId="2" numFmtId="4">
    <oc r="G113">
      <f>G114+G119</f>
    </oc>
    <nc r="G113">
      <v>108563.6</v>
    </nc>
  </rcc>
  <rcc rId="6639" sId="2" numFmtId="4">
    <oc r="H113">
      <f>H114+H119</f>
    </oc>
    <nc r="H113">
      <v>29828.699999999997</v>
    </nc>
  </rcc>
  <rcc rId="6640" sId="2" numFmtId="4">
    <oc r="I113">
      <f>I114+I119</f>
    </oc>
    <nc r="I113">
      <v>60723.199999999997</v>
    </nc>
  </rcc>
  <rcc rId="6641" sId="2" numFmtId="4">
    <oc r="J113">
      <f>J114+J119</f>
    </oc>
    <nc r="J113">
      <v>18572</v>
    </nc>
  </rcc>
  <rcc rId="6642" sId="2" numFmtId="4">
    <oc r="K113">
      <f>G113-I113</f>
    </oc>
    <nc r="K113">
      <v>47840.400000000009</v>
    </nc>
  </rcc>
  <rcc rId="6643" sId="2" numFmtId="4">
    <oc r="L113">
      <f>H113-J113</f>
    </oc>
    <nc r="L113">
      <v>11256.699999999997</v>
    </nc>
  </rcc>
  <rcc rId="6644" sId="2" numFmtId="14">
    <oc r="M113">
      <f>IF(G113=0,"-",I113/G113)</f>
    </oc>
    <nc r="M113">
      <v>0.55933296242939612</v>
    </nc>
  </rcc>
  <rcc rId="6645" sId="2" numFmtId="14">
    <oc r="N113">
      <f>IF(H113=0,"-",J113/H113)</f>
    </oc>
    <nc r="N113">
      <v>0.62262183735798082</v>
    </nc>
  </rcc>
  <rcc rId="6646" sId="2" numFmtId="4">
    <oc r="G114">
      <f>G115</f>
    </oc>
    <nc r="G114">
      <v>67576</v>
    </nc>
  </rcc>
  <rcc rId="6647" sId="2" numFmtId="4">
    <oc r="H114">
      <f>H115</f>
    </oc>
    <nc r="H114">
      <v>17043.099999999999</v>
    </nc>
  </rcc>
  <rcc rId="6648" sId="2" numFmtId="4">
    <oc r="I114">
      <f>I115</f>
    </oc>
    <nc r="I114">
      <v>50123.7</v>
    </nc>
  </rcc>
  <rcc rId="6649" sId="2" numFmtId="4">
    <oc r="J114">
      <f>J115</f>
    </oc>
    <nc r="J114">
      <v>16412.3</v>
    </nc>
  </rcc>
  <rcc rId="6650" sId="2" numFmtId="4">
    <oc r="K114">
      <f>G114-I114</f>
    </oc>
    <nc r="K114">
      <v>17452.300000000003</v>
    </nc>
  </rcc>
  <rcc rId="6651" sId="2" numFmtId="4">
    <oc r="L114">
      <f>H114-J114</f>
    </oc>
    <nc r="L114">
      <v>630.79999999999927</v>
    </nc>
  </rcc>
  <rcc rId="6652" sId="2" numFmtId="14">
    <oc r="M114">
      <f>IF(G114=0,"-",I114/G114)</f>
    </oc>
    <nc r="M114">
      <v>0.74173819107375394</v>
    </nc>
  </rcc>
  <rcc rId="6653" sId="2" numFmtId="14">
    <oc r="N114">
      <f>IF(H114=0,"-",J114/H114)</f>
    </oc>
    <nc r="N114">
      <v>0.96298795406938886</v>
    </nc>
  </rcc>
  <rcc rId="6654" sId="2" numFmtId="4">
    <oc r="G115">
      <f>G116+G117+G118</f>
    </oc>
    <nc r="G115">
      <v>67576</v>
    </nc>
  </rcc>
  <rcc rId="6655" sId="2" numFmtId="4">
    <oc r="H115">
      <f>H116+H117+H118</f>
    </oc>
    <nc r="H115">
      <v>17043.099999999999</v>
    </nc>
  </rcc>
  <rcc rId="6656" sId="2" numFmtId="4">
    <oc r="I115">
      <f>I116+I117+I118</f>
    </oc>
    <nc r="I115">
      <v>50123.7</v>
    </nc>
  </rcc>
  <rcc rId="6657" sId="2" numFmtId="4">
    <oc r="J115">
      <f>J116+J117+J118</f>
    </oc>
    <nc r="J115">
      <v>16412.3</v>
    </nc>
  </rcc>
  <rcc rId="6658" sId="2" numFmtId="4">
    <oc r="K115">
      <f>G115-I115</f>
    </oc>
    <nc r="K115">
      <v>17452.300000000003</v>
    </nc>
  </rcc>
  <rcc rId="6659" sId="2" numFmtId="4">
    <oc r="L115">
      <f>H115-J115</f>
    </oc>
    <nc r="L115">
      <v>630.79999999999927</v>
    </nc>
  </rcc>
  <rcc rId="6660" sId="2" numFmtId="14">
    <oc r="M115">
      <f>IF(G115=0,"-",I115/G115)</f>
    </oc>
    <nc r="M115">
      <v>0.74173819107375394</v>
    </nc>
  </rcc>
  <rcc rId="6661" sId="2" numFmtId="14">
    <oc r="N115">
      <f>IF(H115=0,"-",J115/H115)</f>
    </oc>
    <nc r="N115">
      <v>0.96298795406938886</v>
    </nc>
  </rcc>
  <rcc rId="6662" sId="2" numFmtId="4">
    <oc r="K116">
      <f>G116-I116</f>
    </oc>
    <nc r="K116">
      <v>14060.400000000001</v>
    </nc>
  </rcc>
  <rcc rId="6663" sId="2" numFmtId="4">
    <oc r="L116">
      <f>H116-J116</f>
    </oc>
    <nc r="L116">
      <v>547.29999999999927</v>
    </nc>
  </rcc>
  <rcc rId="6664" sId="2" numFmtId="14">
    <oc r="M116">
      <f>IF(G116=0,"-",I116/G116)</f>
    </oc>
    <nc r="M116">
      <v>0.72976931104666243</v>
    </nc>
  </rcc>
  <rcc rId="6665" sId="2" numFmtId="14">
    <oc r="N116">
      <f>IF(H116=0,"-",J116/H116)</f>
    </oc>
    <nc r="N116">
      <v>0.95621600000000007</v>
    </nc>
  </rcc>
  <rcc rId="6666" sId="2" numFmtId="4">
    <oc r="K117">
      <f>G117-I117</f>
    </oc>
    <nc r="K117">
      <v>143.20000000000005</v>
    </nc>
  </rcc>
  <rcc rId="6667" sId="2" numFmtId="4">
    <oc r="L117">
      <f>H117-J117</f>
    </oc>
    <nc r="L117">
      <v>83.499999999999972</v>
    </nc>
  </rcc>
  <rcc rId="6668" sId="2" numFmtId="14">
    <oc r="M117">
      <f>IF(G117=0,"-",I117/G117)</f>
    </oc>
    <nc r="M117">
      <v>0.89001536098310285</v>
    </nc>
  </rcc>
  <rcc rId="6669" sId="2" numFmtId="14">
    <oc r="N117">
      <f>IF(H117=0,"-",J117/H117)</f>
    </oc>
    <nc r="N117">
      <v>0.70536344389555405</v>
    </nc>
  </rcc>
  <rcc rId="6670" sId="2" numFmtId="4">
    <oc r="H118">
      <f>3877.3+382.4</f>
    </oc>
    <nc r="H118">
      <v>4259.7</v>
    </nc>
  </rcc>
  <rcc rId="6671" sId="2" numFmtId="4">
    <oc r="K118">
      <f>G118-I118</f>
    </oc>
    <nc r="K118">
      <v>3248.6999999999989</v>
    </nc>
  </rcc>
  <rcc rId="6672" sId="2" numFmtId="4">
    <oc r="L118">
      <f>H118-J118</f>
    </oc>
    <nc r="L118">
      <v>0</v>
    </nc>
  </rcc>
  <rcc rId="6673" sId="2" numFmtId="14">
    <oc r="M118">
      <f>IF(G118=0,"-",I118/G118)</f>
    </oc>
    <nc r="M118">
      <v>0.77190740649727241</v>
    </nc>
  </rcc>
  <rcc rId="6674" sId="2" numFmtId="14">
    <oc r="N118">
      <f>IF(H118=0,"-",J118/H118)</f>
    </oc>
    <nc r="N118">
      <v>1</v>
    </nc>
  </rcc>
  <rcc rId="6675" sId="2" numFmtId="4">
    <oc r="G119">
      <f>G120</f>
    </oc>
    <nc r="G119">
      <v>40987.599999999999</v>
    </nc>
  </rcc>
  <rcc rId="6676" sId="2" numFmtId="4">
    <oc r="H119">
      <f>H120</f>
    </oc>
    <nc r="H119">
      <v>12785.6</v>
    </nc>
  </rcc>
  <rcc rId="6677" sId="2" numFmtId="4">
    <oc r="I119">
      <f>I120</f>
    </oc>
    <nc r="I119">
      <v>10599.5</v>
    </nc>
  </rcc>
  <rcc rId="6678" sId="2" numFmtId="4">
    <oc r="J119">
      <f>J120</f>
    </oc>
    <nc r="J119">
      <v>2159.6999999999998</v>
    </nc>
  </rcc>
  <rcc rId="6679" sId="2" numFmtId="4">
    <oc r="K119">
      <f>G119-I119</f>
    </oc>
    <nc r="K119">
      <v>30388.1</v>
    </nc>
  </rcc>
  <rcc rId="6680" sId="2" numFmtId="4">
    <oc r="L119">
      <f>H119-J119</f>
    </oc>
    <nc r="L119">
      <v>10625.900000000001</v>
    </nc>
  </rcc>
  <rcc rId="6681" sId="2" numFmtId="14">
    <oc r="M119">
      <f>IF(G119=0,"-",I119/G119)</f>
    </oc>
    <nc r="M119">
      <v>0.25860260176248429</v>
    </nc>
  </rcc>
  <rcc rId="6682" sId="2" numFmtId="14">
    <oc r="N119">
      <f>IF(H119=0,"-",J119/H119)</f>
    </oc>
    <nc r="N119">
      <v>0.16891659366787634</v>
    </nc>
  </rcc>
  <rcc rId="6683" sId="2" numFmtId="4">
    <oc r="G120">
      <f>G121+G122</f>
    </oc>
    <nc r="G120">
      <v>40987.599999999999</v>
    </nc>
  </rcc>
  <rcc rId="6684" sId="2" numFmtId="4">
    <oc r="H120">
      <f>H121+H122</f>
    </oc>
    <nc r="H120">
      <v>12785.6</v>
    </nc>
  </rcc>
  <rcc rId="6685" sId="2" numFmtId="4">
    <oc r="I120">
      <f>I121+I122</f>
    </oc>
    <nc r="I120">
      <v>10599.5</v>
    </nc>
  </rcc>
  <rcc rId="6686" sId="2" numFmtId="4">
    <oc r="J120">
      <f>J121+J122</f>
    </oc>
    <nc r="J120">
      <v>2159.6999999999998</v>
    </nc>
  </rcc>
  <rcc rId="6687" sId="2" numFmtId="4">
    <oc r="K120">
      <f>G120-I120</f>
    </oc>
    <nc r="K120">
      <v>30388.1</v>
    </nc>
  </rcc>
  <rcc rId="6688" sId="2" numFmtId="4">
    <oc r="L120">
      <f>H120-J120</f>
    </oc>
    <nc r="L120">
      <v>10625.900000000001</v>
    </nc>
  </rcc>
  <rcc rId="6689" sId="2" numFmtId="14">
    <oc r="M120">
      <f>IF(G120=0,"-",I120/G120)</f>
    </oc>
    <nc r="M120">
      <v>0.25860260176248429</v>
    </nc>
  </rcc>
  <rcc rId="6690" sId="2" numFmtId="14">
    <oc r="N120">
      <f>IF(H120=0,"-",J120/H120)</f>
    </oc>
    <nc r="N120">
      <v>0.16891659366787634</v>
    </nc>
  </rcc>
  <rcc rId="6691" sId="2" numFmtId="4">
    <oc r="H121">
      <f>8886-382.4</f>
    </oc>
    <nc r="H121">
      <v>8503.6</v>
    </nc>
  </rcc>
  <rcc rId="6692" sId="2" numFmtId="4">
    <oc r="K121">
      <f>G121-I121</f>
    </oc>
    <nc r="K121">
      <v>23789.8</v>
    </nc>
  </rcc>
  <rcc rId="6693" sId="2" numFmtId="4">
    <oc r="L121">
      <f>H121-J121</f>
    </oc>
    <nc r="L121">
      <v>8503.6</v>
    </nc>
  </rcc>
  <rcc rId="6694" sId="2" numFmtId="14">
    <oc r="M121">
      <f>IF(G121=0,"-",I121/G121)</f>
    </oc>
    <nc r="M121">
      <v>1.4262036960304963E-2</v>
    </nc>
  </rcc>
  <rcc rId="6695" sId="2" numFmtId="14">
    <oc r="N121">
      <f>IF(H121=0,"-",J121/H121)</f>
    </oc>
    <nc r="N121">
      <v>0</v>
    </nc>
  </rcc>
  <rcc rId="6696" sId="2" numFmtId="4">
    <oc r="K122">
      <f>G122-I122</f>
    </oc>
    <nc r="K122">
      <v>6598.2999999999993</v>
    </nc>
  </rcc>
  <rcc rId="6697" sId="2" numFmtId="4">
    <oc r="L122">
      <f>H122-J122</f>
    </oc>
    <nc r="L122">
      <v>2122.3000000000002</v>
    </nc>
  </rcc>
  <rcc rId="6698" sId="2" numFmtId="14">
    <oc r="M122">
      <f>IF(G122=0,"-",I122/G122)</f>
    </oc>
    <nc r="M122">
      <v>0.60849314093131435</v>
    </nc>
  </rcc>
  <rcc rId="6699" sId="2" numFmtId="14">
    <oc r="N122">
      <f>IF(H122=0,"-",J122/H122)</f>
    </oc>
    <nc r="N122">
      <v>0.50436711816907986</v>
    </nc>
  </rcc>
  <rcc rId="6700" sId="2" numFmtId="4">
    <oc r="G123">
      <f>G124+G129+G133+G136</f>
    </oc>
    <nc r="G123">
      <v>395928.5</v>
    </nc>
  </rcc>
  <rcc rId="6701" sId="2" numFmtId="4">
    <oc r="H123">
      <f>H124+H129+H133+H136</f>
    </oc>
    <nc r="H123">
      <v>93728.799999999988</v>
    </nc>
  </rcc>
  <rcc rId="6702" sId="2" numFmtId="4">
    <oc r="I123">
      <f>I124+I129+I133+I136</f>
    </oc>
    <nc r="I123">
      <v>257943.30000000005</v>
    </nc>
  </rcc>
  <rcc rId="6703" sId="2" numFmtId="4">
    <oc r="J123">
      <f>J124+J129+J133+J136</f>
    </oc>
    <nc r="J123">
      <v>92834.5</v>
    </nc>
  </rcc>
  <rcc rId="6704" sId="2" numFmtId="4">
    <oc r="K123">
      <f>G123-I123</f>
    </oc>
    <nc r="K123">
      <v>137985.19999999995</v>
    </nc>
  </rcc>
  <rcc rId="6705" sId="2" numFmtId="4">
    <oc r="L123">
      <f>H123-J123</f>
    </oc>
    <nc r="L123">
      <v>894.29999999998836</v>
    </nc>
  </rcc>
  <rcc rId="6706" sId="2" numFmtId="14">
    <oc r="M123">
      <f>IF(G123=0,"-",I123/G123)</f>
    </oc>
    <nc r="M123">
      <v>0.65148959976359377</v>
    </nc>
  </rcc>
  <rcc rId="6707" sId="2" numFmtId="14">
    <oc r="N123">
      <f>IF(H123=0,"-",J123/H123)</f>
    </oc>
    <nc r="N123">
      <v>0.99045864238099723</v>
    </nc>
  </rcc>
  <rcc rId="6708" sId="2" numFmtId="4">
    <oc r="G124">
      <f>G125</f>
    </oc>
    <nc r="G124">
      <v>303522.40000000002</v>
    </nc>
  </rcc>
  <rcc rId="6709" sId="2" numFmtId="4">
    <oc r="H124">
      <f>H125</f>
    </oc>
    <nc r="H124">
      <v>72084.899999999994</v>
    </nc>
  </rcc>
  <rcc rId="6710" sId="2" numFmtId="4">
    <oc r="I124">
      <f>I125</f>
    </oc>
    <nc r="I124">
      <v>216621.10000000003</v>
    </nc>
  </rcc>
  <rcc rId="6711" sId="2" numFmtId="4">
    <oc r="J124">
      <f>J125</f>
    </oc>
    <nc r="J124">
      <v>72084.899999999994</v>
    </nc>
  </rcc>
  <rcc rId="6712" sId="2" numFmtId="4">
    <oc r="K124">
      <f>G124-I124</f>
    </oc>
    <nc r="K124">
      <v>86901.299999999988</v>
    </nc>
  </rcc>
  <rcc rId="6713" sId="2" numFmtId="4">
    <oc r="L124">
      <f>H124-J124</f>
    </oc>
    <nc r="L124">
      <v>0</v>
    </nc>
  </rcc>
  <rcc rId="6714" sId="2" numFmtId="14">
    <oc r="M124">
      <f>IF(G124=0,"-",I124/G124)</f>
    </oc>
    <nc r="M124">
      <v>0.71369065347401051</v>
    </nc>
  </rcc>
  <rcc rId="6715" sId="2" numFmtId="14">
    <oc r="N124">
      <f>IF(H124=0,"-",J124/H124)</f>
    </oc>
    <nc r="N124">
      <v>1</v>
    </nc>
  </rcc>
  <rcc rId="6716" sId="2" numFmtId="4">
    <oc r="G125">
      <f>G126+G127+G128</f>
    </oc>
    <nc r="G125">
      <v>303522.40000000002</v>
    </nc>
  </rcc>
  <rcc rId="6717" sId="2" numFmtId="4">
    <oc r="H125">
      <f>H126+H127+H128</f>
    </oc>
    <nc r="H125">
      <v>72084.899999999994</v>
    </nc>
  </rcc>
  <rcc rId="6718" sId="2" numFmtId="4">
    <oc r="I125">
      <f>I126+I127+I128</f>
    </oc>
    <nc r="I125">
      <v>216621.10000000003</v>
    </nc>
  </rcc>
  <rcc rId="6719" sId="2" numFmtId="4">
    <oc r="J125">
      <f>J126+J127+J128</f>
    </oc>
    <nc r="J125">
      <v>72084.899999999994</v>
    </nc>
  </rcc>
  <rcc rId="6720" sId="2" numFmtId="4">
    <oc r="K125">
      <f>G125-I125</f>
    </oc>
    <nc r="K125">
      <v>86901.299999999988</v>
    </nc>
  </rcc>
  <rcc rId="6721" sId="2" numFmtId="4">
    <oc r="L125">
      <f>H125-J125</f>
    </oc>
    <nc r="L125">
      <v>0</v>
    </nc>
  </rcc>
  <rcc rId="6722" sId="2" numFmtId="14">
    <oc r="M125">
      <f>IF(G125=0,"-",I125/G125)</f>
    </oc>
    <nc r="M125">
      <v>0.71369065347401051</v>
    </nc>
  </rcc>
  <rcc rId="6723" sId="2" numFmtId="14">
    <oc r="N125">
      <f>IF(H125=0,"-",J125/H125)</f>
    </oc>
    <nc r="N125">
      <v>1</v>
    </nc>
  </rcc>
  <rcc rId="6724" sId="2" numFmtId="4">
    <oc r="H126">
      <f>51000+3049.1</f>
    </oc>
    <nc r="H126">
      <v>54049.1</v>
    </nc>
  </rcc>
  <rcc rId="6725" sId="2" numFmtId="4">
    <oc r="K126">
      <f>G126-I126</f>
    </oc>
    <nc r="K126">
      <v>66791.199999999983</v>
    </nc>
  </rcc>
  <rcc rId="6726" sId="2" numFmtId="4">
    <oc r="L126">
      <f>H126-J126</f>
    </oc>
    <nc r="L126">
      <v>0</v>
    </nc>
  </rcc>
  <rcc rId="6727" sId="2" numFmtId="14">
    <oc r="M126">
      <f>IF(G126=0,"-",I126/G126)</f>
    </oc>
    <nc r="M126">
      <v>0.71160381924849081</v>
    </nc>
  </rcc>
  <rcc rId="6728" sId="2" numFmtId="14">
    <oc r="N126">
      <f>IF(H126=0,"-",J126/H126)</f>
    </oc>
    <nc r="N126">
      <v>1</v>
    </nc>
  </rcc>
  <rcc rId="6729" sId="2" numFmtId="4">
    <oc r="H127">
      <f>928.1+345</f>
    </oc>
    <nc r="H127">
      <v>1273.0999999999999</v>
    </nc>
  </rcc>
  <rcc rId="6730" sId="2" numFmtId="4">
    <oc r="K127">
      <f>G127-I127</f>
    </oc>
    <nc r="K127">
      <v>537.30000000000018</v>
    </nc>
  </rcc>
  <rcc rId="6731" sId="2" numFmtId="4">
    <oc r="L127">
      <f>H127-J127</f>
    </oc>
    <nc r="L127">
      <v>0</v>
    </nc>
  </rcc>
  <rcc rId="6732" sId="2" numFmtId="14">
    <oc r="M127">
      <f>IF(G127=0,"-",I127/G127)</f>
    </oc>
    <nc r="M127">
      <v>0.87013897280966768</v>
    </nc>
  </rcc>
  <rcc rId="6733" sId="2" numFmtId="14">
    <oc r="N127">
      <f>IF(H127=0,"-",J127/H127)</f>
    </oc>
    <nc r="N127">
      <v>1</v>
    </nc>
  </rcc>
  <rcc rId="6734" sId="2" numFmtId="4">
    <oc r="H128">
      <f>16100+662.7</f>
    </oc>
    <nc r="H128">
      <v>16762.7</v>
    </nc>
  </rcc>
  <rcc rId="6735" sId="2" numFmtId="4">
    <oc r="K128">
      <f>G128-I128</f>
    </oc>
    <nc r="K128">
      <v>19572.800000000003</v>
    </nc>
  </rcc>
  <rcc rId="6736" sId="2" numFmtId="4">
    <oc r="L128">
      <f>H128-J128</f>
    </oc>
    <nc r="L128">
      <v>0</v>
    </nc>
  </rcc>
  <rcc rId="6737" sId="2" numFmtId="14">
    <oc r="M128">
      <f>IF(G128=0,"-",I128/G128)</f>
    </oc>
    <nc r="M128">
      <v>0.71127134545712023</v>
    </nc>
  </rcc>
  <rcc rId="6738" sId="2" numFmtId="14">
    <oc r="N128">
      <f>IF(H128=0,"-",J128/H128)</f>
    </oc>
    <nc r="N128">
      <v>1</v>
    </nc>
  </rcc>
  <rcc rId="6739" sId="2" numFmtId="4">
    <oc r="G129">
      <f>G130</f>
    </oc>
    <nc r="G129">
      <v>92327.3</v>
    </nc>
  </rcc>
  <rcc rId="6740" sId="2" numFmtId="4">
    <oc r="H129">
      <f>H130</f>
    </oc>
    <nc r="H129">
      <v>21618.2</v>
    </nc>
  </rcc>
  <rcc rId="6741" sId="2" numFmtId="4">
    <oc r="I129">
      <f>I130</f>
    </oc>
    <nc r="I129">
      <v>41297</v>
    </nc>
  </rcc>
  <rcc rId="6742" sId="2" numFmtId="4">
    <oc r="J129">
      <f>J130</f>
    </oc>
    <nc r="J129">
      <v>20749.599999999999</v>
    </nc>
  </rcc>
  <rcc rId="6743" sId="2" numFmtId="4">
    <oc r="K129">
      <f>G129-I129</f>
    </oc>
    <nc r="K129">
      <v>51030.3</v>
    </nc>
  </rcc>
  <rcc rId="6744" sId="2" numFmtId="4">
    <oc r="L129">
      <f>H129-J129</f>
    </oc>
    <nc r="L129">
      <v>868.60000000000218</v>
    </nc>
  </rcc>
  <rcc rId="6745" sId="2" numFmtId="14">
    <oc r="M129">
      <f>IF(G129=0,"-",I129/G129)</f>
    </oc>
    <nc r="M129">
      <v>0.4472891549953264</v>
    </nc>
  </rcc>
  <rcc rId="6746" sId="2" numFmtId="14">
    <oc r="N129">
      <f>IF(H129=0,"-",J129/H129)</f>
    </oc>
    <nc r="N129">
      <v>0.95982089165610451</v>
    </nc>
  </rcc>
  <rcc rId="6747" sId="2" numFmtId="4">
    <oc r="G130">
      <f>G131+G132</f>
    </oc>
    <nc r="G130">
      <v>92327.3</v>
    </nc>
  </rcc>
  <rcc rId="6748" sId="2" numFmtId="4">
    <oc r="H130">
      <f>H131+H132</f>
    </oc>
    <nc r="H130">
      <v>21618.2</v>
    </nc>
  </rcc>
  <rcc rId="6749" sId="2" numFmtId="4">
    <oc r="I130">
      <f>I131+I132</f>
    </oc>
    <nc r="I130">
      <v>41297</v>
    </nc>
  </rcc>
  <rcc rId="6750" sId="2" numFmtId="4">
    <oc r="J130">
      <f>J131+J132</f>
    </oc>
    <nc r="J130">
      <v>20749.599999999999</v>
    </nc>
  </rcc>
  <rcc rId="6751" sId="2" numFmtId="4">
    <oc r="K130">
      <f>G130-I130</f>
    </oc>
    <nc r="K130">
      <v>51030.3</v>
    </nc>
  </rcc>
  <rcc rId="6752" sId="2" numFmtId="4">
    <oc r="L130">
      <f>H130-J130</f>
    </oc>
    <nc r="L130">
      <v>868.60000000000218</v>
    </nc>
  </rcc>
  <rcc rId="6753" sId="2" numFmtId="14">
    <oc r="M130">
      <f>IF(G130=0,"-",I130/G130)</f>
    </oc>
    <nc r="M130">
      <v>0.4472891549953264</v>
    </nc>
  </rcc>
  <rcc rId="6754" sId="2" numFmtId="14">
    <oc r="N130">
      <f>IF(H130=0,"-",J130/H130)</f>
    </oc>
    <nc r="N130">
      <v>0.95982089165610451</v>
    </nc>
  </rcc>
  <rcc rId="6755" sId="2" numFmtId="4">
    <oc r="H131">
      <f>23910.7-3049.1</f>
    </oc>
    <nc r="H131">
      <v>20861.600000000002</v>
    </nc>
  </rcc>
  <rcc rId="6756" sId="2" numFmtId="4">
    <oc r="K131">
      <f>G131-I131</f>
    </oc>
    <nc r="K131">
      <v>45681</v>
    </nc>
  </rcc>
  <rcc rId="6757" sId="2" numFmtId="4">
    <oc r="L131">
      <f>H131-J131</f>
    </oc>
    <nc r="L131">
      <v>519.60000000000218</v>
    </nc>
  </rcc>
  <rcc rId="6758" sId="2" numFmtId="14">
    <oc r="M131">
      <f>IF(G131=0,"-",I131/G131)</f>
    </oc>
    <nc r="M131">
      <v>0.45561344633953343</v>
    </nc>
  </rcc>
  <rcc rId="6759" sId="2" numFmtId="14">
    <oc r="N131">
      <f>IF(H131=0,"-",J131/H131)</f>
    </oc>
    <nc r="N131">
      <v>0.97509299382597681</v>
    </nc>
  </rcc>
  <rcc rId="6760" sId="2" numFmtId="4">
    <oc r="H132">
      <f>1764.3-662.7-345</f>
    </oc>
    <nc r="H132">
      <v>756.59999999999991</v>
    </nc>
  </rcc>
  <rcc rId="6761" sId="2" numFmtId="4">
    <oc r="K132">
      <f>G132-I132</f>
    </oc>
    <nc r="K132">
      <v>5349.3</v>
    </nc>
  </rcc>
  <rcc rId="6762" sId="2" numFmtId="4">
    <oc r="L132">
      <f>H132-J132</f>
    </oc>
    <nc r="L132">
      <v>348.99999999999989</v>
    </nc>
  </rcc>
  <rcc rId="6763" sId="2" numFmtId="14">
    <oc r="M132">
      <f>IF(G132=0,"-",I132/G132)</f>
    </oc>
    <nc r="M132">
      <v>0.36427595222532533</v>
    </nc>
  </rcc>
  <rcc rId="6764" sId="2" numFmtId="14">
    <oc r="N132">
      <f>IF(H132=0,"-",J132/H132)</f>
    </oc>
    <nc r="N132">
      <v>0.53872587893206458</v>
    </nc>
  </rcc>
  <rcc rId="6765" sId="2" numFmtId="4">
    <oc r="G133">
      <f>G134</f>
    </oc>
    <nc r="G133">
      <v>25.7</v>
    </nc>
  </rcc>
  <rcc rId="6766" sId="2" numFmtId="4">
    <oc r="H133">
      <f>H134</f>
    </oc>
    <nc r="H133">
      <v>25.7</v>
    </nc>
  </rcc>
  <rcc rId="6767" sId="2" numFmtId="4">
    <oc r="I133">
      <f>I134</f>
    </oc>
    <nc r="I133">
      <v>0</v>
    </nc>
  </rcc>
  <rcc rId="6768" sId="2" numFmtId="4">
    <oc r="J133">
      <f>J134</f>
    </oc>
    <nc r="J133">
      <v>0</v>
    </nc>
  </rcc>
  <rcc rId="6769" sId="2" numFmtId="4">
    <oc r="K133">
      <f>G133-I133</f>
    </oc>
    <nc r="K133">
      <v>25.7</v>
    </nc>
  </rcc>
  <rcc rId="6770" sId="2" numFmtId="4">
    <oc r="L133">
      <f>H133-J133</f>
    </oc>
    <nc r="L133">
      <v>25.7</v>
    </nc>
  </rcc>
  <rcc rId="6771" sId="2" numFmtId="14">
    <oc r="M133">
      <f>IF(G133=0,"-",I133/G133)</f>
    </oc>
    <nc r="M133">
      <v>0</v>
    </nc>
  </rcc>
  <rcc rId="6772" sId="2" numFmtId="14">
    <oc r="N133">
      <f>IF(H133=0,"-",J133/H133)</f>
    </oc>
    <nc r="N133">
      <v>0</v>
    </nc>
  </rcc>
  <rcc rId="6773" sId="2" numFmtId="4">
    <oc r="G134">
      <f>G135</f>
    </oc>
    <nc r="G134">
      <v>25.7</v>
    </nc>
  </rcc>
  <rcc rId="6774" sId="2" numFmtId="4">
    <oc r="H134">
      <f>H135</f>
    </oc>
    <nc r="H134">
      <v>25.7</v>
    </nc>
  </rcc>
  <rcc rId="6775" sId="2" numFmtId="4">
    <oc r="I134">
      <f>I135</f>
    </oc>
    <nc r="I134">
      <v>0</v>
    </nc>
  </rcc>
  <rcc rId="6776" sId="2" numFmtId="4">
    <oc r="J134">
      <f>J135</f>
    </oc>
    <nc r="J134">
      <v>0</v>
    </nc>
  </rcc>
  <rcc rId="6777" sId="2" numFmtId="4">
    <oc r="K134">
      <f>G134-I134</f>
    </oc>
    <nc r="K134">
      <v>25.7</v>
    </nc>
  </rcc>
  <rcc rId="6778" sId="2" numFmtId="4">
    <oc r="L134">
      <f>H134-J134</f>
    </oc>
    <nc r="L134">
      <v>25.7</v>
    </nc>
  </rcc>
  <rcc rId="6779" sId="2" numFmtId="14">
    <oc r="M134">
      <f>IF(G134=0,"-",I134/G134)</f>
    </oc>
    <nc r="M134">
      <v>0</v>
    </nc>
  </rcc>
  <rcc rId="6780" sId="2" numFmtId="14">
    <oc r="N134">
      <f>IF(H134=0,"-",J134/H134)</f>
    </oc>
    <nc r="N134">
      <v>0</v>
    </nc>
  </rcc>
  <rcc rId="6781" sId="2" numFmtId="4">
    <oc r="K135">
      <f>G135-I135</f>
    </oc>
    <nc r="K135">
      <v>25.7</v>
    </nc>
  </rcc>
  <rcc rId="6782" sId="2" numFmtId="4">
    <oc r="L135">
      <f>H135-J135</f>
    </oc>
    <nc r="L135">
      <v>25.7</v>
    </nc>
  </rcc>
  <rcc rId="6783" sId="2" numFmtId="14">
    <oc r="M135">
      <f>IF(G135=0,"-",I135/G135)</f>
    </oc>
    <nc r="M135">
      <v>0</v>
    </nc>
  </rcc>
  <rcc rId="6784" sId="2" numFmtId="14">
    <oc r="N135">
      <f>IF(H135=0,"-",J135/H135)</f>
    </oc>
    <nc r="N135">
      <v>0</v>
    </nc>
  </rcc>
  <rcc rId="6785" sId="2" numFmtId="4">
    <oc r="G136">
      <f>G137</f>
    </oc>
    <nc r="G136">
      <v>53.1</v>
    </nc>
  </rcc>
  <rcc rId="6786" sId="2" numFmtId="4">
    <oc r="H136">
      <f>H137</f>
    </oc>
    <nc r="H136">
      <v>0</v>
    </nc>
  </rcc>
  <rcc rId="6787" sId="2" numFmtId="4">
    <oc r="I136">
      <f>I137</f>
    </oc>
    <nc r="I136">
      <v>25.2</v>
    </nc>
  </rcc>
  <rcc rId="6788" sId="2" numFmtId="4">
    <oc r="J136">
      <f>J137</f>
    </oc>
    <nc r="J136">
      <v>0</v>
    </nc>
  </rcc>
  <rcc rId="6789" sId="2" numFmtId="4">
    <oc r="K136">
      <f>G136-I136</f>
    </oc>
    <nc r="K136">
      <v>27.900000000000002</v>
    </nc>
  </rcc>
  <rcc rId="6790" sId="2" numFmtId="4">
    <oc r="L136">
      <f>H136-J136</f>
    </oc>
    <nc r="L136">
      <v>0</v>
    </nc>
  </rcc>
  <rcc rId="6791" sId="2" numFmtId="14">
    <oc r="M136">
      <f>IF(G136=0,"-",I136/G136)</f>
    </oc>
    <nc r="M136">
      <v>0.47457627118644063</v>
    </nc>
  </rcc>
  <rcc rId="6792" sId="2">
    <oc r="N136">
      <f>IF(H136=0,"-",J136/H136)</f>
    </oc>
    <nc r="N136" t="inlineStr">
      <is>
        <t>-</t>
      </is>
    </nc>
  </rcc>
  <rcc rId="6793" sId="2" numFmtId="4">
    <oc r="G137">
      <f>G138</f>
    </oc>
    <nc r="G137">
      <v>53.1</v>
    </nc>
  </rcc>
  <rcc rId="6794" sId="2" numFmtId="4">
    <oc r="H137">
      <f>H138</f>
    </oc>
    <nc r="H137">
      <v>0</v>
    </nc>
  </rcc>
  <rcc rId="6795" sId="2" numFmtId="4">
    <oc r="I137">
      <f>I138</f>
    </oc>
    <nc r="I137">
      <v>25.2</v>
    </nc>
  </rcc>
  <rcc rId="6796" sId="2" numFmtId="4">
    <oc r="J137">
      <f>J138</f>
    </oc>
    <nc r="J137">
      <v>0</v>
    </nc>
  </rcc>
  <rcc rId="6797" sId="2" numFmtId="4">
    <oc r="K137">
      <f>G137-I137</f>
    </oc>
    <nc r="K137">
      <v>27.900000000000002</v>
    </nc>
  </rcc>
  <rcc rId="6798" sId="2" numFmtId="4">
    <oc r="L137">
      <f>H137-J137</f>
    </oc>
    <nc r="L137">
      <v>0</v>
    </nc>
  </rcc>
  <rcc rId="6799" sId="2" numFmtId="14">
    <oc r="M137">
      <f>IF(G137=0,"-",I137/G137)</f>
    </oc>
    <nc r="M137">
      <v>0.47457627118644063</v>
    </nc>
  </rcc>
  <rcc rId="6800" sId="2">
    <oc r="N137">
      <f>IF(H137=0,"-",J137/H137)</f>
    </oc>
    <nc r="N137" t="inlineStr">
      <is>
        <t>-</t>
      </is>
    </nc>
  </rcc>
  <rcc rId="6801" sId="2" numFmtId="4">
    <oc r="K138">
      <f>G138-I138</f>
    </oc>
    <nc r="K138">
      <v>27.900000000000002</v>
    </nc>
  </rcc>
  <rcc rId="6802" sId="2" numFmtId="4">
    <oc r="L138">
      <f>H138-J138</f>
    </oc>
    <nc r="L138">
      <v>0</v>
    </nc>
  </rcc>
  <rcc rId="6803" sId="2" numFmtId="14">
    <oc r="M138">
      <f>IF(G138=0,"-",I138/G138)</f>
    </oc>
    <nc r="M138">
      <v>0.47457627118644063</v>
    </nc>
  </rcc>
  <rcc rId="6804" sId="2">
    <oc r="N138">
      <f>IF(H138=0,"-",J138/H138)</f>
    </oc>
    <nc r="N138" t="inlineStr">
      <is>
        <t>-</t>
      </is>
    </nc>
  </rcc>
  <rcc rId="6805" sId="2" numFmtId="4">
    <oc r="G139">
      <f>G140+G144</f>
    </oc>
    <nc r="G139">
      <v>146138.30000000002</v>
    </nc>
  </rcc>
  <rcc rId="6806" sId="2" numFmtId="4">
    <oc r="H139">
      <f>H140+H144</f>
    </oc>
    <nc r="H139">
      <v>4217.1000000000004</v>
    </nc>
  </rcc>
  <rcc rId="6807" sId="2" numFmtId="4">
    <oc r="I139">
      <f>I140+I144</f>
    </oc>
    <nc r="I139">
      <v>117345.8</v>
    </nc>
  </rcc>
  <rcc rId="6808" sId="2" numFmtId="4">
    <oc r="J139">
      <f>J140+J144</f>
    </oc>
    <nc r="J139">
      <v>3934</v>
    </nc>
  </rcc>
  <rcc rId="6809" sId="2" numFmtId="4">
    <oc r="K139">
      <f>G139-I139</f>
    </oc>
    <nc r="K139">
      <v>28792.500000000015</v>
    </nc>
  </rcc>
  <rcc rId="6810" sId="2" numFmtId="4">
    <oc r="L139">
      <f>H139-J139</f>
    </oc>
    <nc r="L139">
      <v>283.10000000000036</v>
    </nc>
  </rcc>
  <rcc rId="6811" sId="2" numFmtId="14">
    <oc r="M139">
      <f>IF(G139=0,"-",I139/G139)</f>
    </oc>
    <nc r="M139">
      <v>0.80297772726246297</v>
    </nc>
  </rcc>
  <rcc rId="6812" sId="2" numFmtId="14">
    <oc r="N139">
      <f>IF(H139=0,"-",J139/H139)</f>
    </oc>
    <nc r="N139">
      <v>0.93286855896232002</v>
    </nc>
  </rcc>
  <rcc rId="6813" sId="2" numFmtId="4">
    <oc r="G140">
      <f>G141</f>
    </oc>
    <nc r="G140">
      <v>137546.6</v>
    </nc>
  </rcc>
  <rcc rId="6814" sId="2" numFmtId="4">
    <oc r="H140">
      <f>H141</f>
    </oc>
    <nc r="H140">
      <v>1289.4000000000001</v>
    </nc>
  </rcc>
  <rcc rId="6815" sId="2" numFmtId="4">
    <oc r="I140">
      <f>I141</f>
    </oc>
    <nc r="I140">
      <v>111173.8</v>
    </nc>
  </rcc>
  <rcc rId="6816" sId="2" numFmtId="4">
    <oc r="J140">
      <f>J141</f>
    </oc>
    <nc r="J140">
      <v>1289.4000000000001</v>
    </nc>
  </rcc>
  <rcc rId="6817" sId="2" numFmtId="4">
    <oc r="K140">
      <f>G140-I140</f>
    </oc>
    <nc r="K140">
      <v>26372.800000000003</v>
    </nc>
  </rcc>
  <rcc rId="6818" sId="2" numFmtId="4">
    <oc r="L140">
      <f>H140-J140</f>
    </oc>
    <nc r="L140">
      <v>0</v>
    </nc>
  </rcc>
  <rcc rId="6819" sId="2" numFmtId="14">
    <oc r="M140">
      <f>IF(G140=0,"-",I140/G140)</f>
    </oc>
    <nc r="M140">
      <v>0.80826279966207815</v>
    </nc>
  </rcc>
  <rcc rId="6820" sId="2" numFmtId="14">
    <oc r="N140">
      <f>IF(H140=0,"-",J140/H140)</f>
    </oc>
    <nc r="N140">
      <v>1</v>
    </nc>
  </rcc>
  <rcc rId="6821" sId="2" numFmtId="4">
    <oc r="G141">
      <f>G142+G143</f>
    </oc>
    <nc r="G141">
      <v>137546.6</v>
    </nc>
  </rcc>
  <rcc rId="6822" sId="2" numFmtId="4">
    <oc r="H141">
      <f>H142+H143</f>
    </oc>
    <nc r="H141">
      <v>1289.4000000000001</v>
    </nc>
  </rcc>
  <rcc rId="6823" sId="2" numFmtId="4">
    <oc r="I141">
      <f>I142+I143</f>
    </oc>
    <nc r="I141">
      <v>111173.8</v>
    </nc>
  </rcc>
  <rcc rId="6824" sId="2" numFmtId="4">
    <oc r="J141">
      <f>J142+J143</f>
    </oc>
    <nc r="J141">
      <v>1289.4000000000001</v>
    </nc>
  </rcc>
  <rcc rId="6825" sId="2" numFmtId="4">
    <oc r="K141">
      <f>G141-I141</f>
    </oc>
    <nc r="K141">
      <v>26372.800000000003</v>
    </nc>
  </rcc>
  <rcc rId="6826" sId="2" numFmtId="4">
    <oc r="L141">
      <f>H141-J141</f>
    </oc>
    <nc r="L141">
      <v>0</v>
    </nc>
  </rcc>
  <rcc rId="6827" sId="2" numFmtId="14">
    <oc r="M141">
      <f>IF(G141=0,"-",I141/G141)</f>
    </oc>
    <nc r="M141">
      <v>0.80826279966207815</v>
    </nc>
  </rcc>
  <rcc rId="6828" sId="2" numFmtId="14">
    <oc r="N141">
      <f>IF(H141=0,"-",J141/H141)</f>
    </oc>
    <nc r="N141">
      <v>1</v>
    </nc>
  </rcc>
  <rcc rId="6829" sId="2" numFmtId="4">
    <oc r="K142">
      <f>G142-I142</f>
    </oc>
    <nc r="K142">
      <v>9451</v>
    </nc>
  </rcc>
  <rcc rId="6830" sId="2" numFmtId="4">
    <oc r="L142">
      <f>H142-J142</f>
    </oc>
    <nc r="L142">
      <v>0</v>
    </nc>
  </rcc>
  <rcc rId="6831" sId="2" numFmtId="14">
    <oc r="M142">
      <f>IF(G142=0,"-",I142/G142)</f>
    </oc>
    <nc r="M142">
      <v>0</v>
    </nc>
  </rcc>
  <rcc rId="6832" sId="2">
    <oc r="N142">
      <f>IF(H142=0,"-",J142/H142)</f>
    </oc>
    <nc r="N142" t="inlineStr">
      <is>
        <t>-</t>
      </is>
    </nc>
  </rcc>
  <rcc rId="6833" sId="2" numFmtId="4">
    <oc r="H143">
      <f>743+546.4</f>
    </oc>
    <nc r="H143">
      <v>1289.4000000000001</v>
    </nc>
  </rcc>
  <rcc rId="6834" sId="2" numFmtId="4">
    <oc r="K143">
      <f>G143-I143</f>
    </oc>
    <nc r="K143">
      <v>16921.800000000003</v>
    </nc>
  </rcc>
  <rcc rId="6835" sId="2" numFmtId="4">
    <oc r="L143">
      <f>H143-J143</f>
    </oc>
    <nc r="L143">
      <v>0</v>
    </nc>
  </rcc>
  <rcc rId="6836" sId="2" numFmtId="14">
    <oc r="M143">
      <f>IF(G143=0,"-",I143/G143)</f>
    </oc>
    <nc r="M143">
      <v>0.86789710185205426</v>
    </nc>
  </rcc>
  <rcc rId="6837" sId="2" numFmtId="14">
    <oc r="N143">
      <f>IF(H143=0,"-",J143/H143)</f>
    </oc>
    <nc r="N143">
      <v>1</v>
    </nc>
  </rcc>
  <rcc rId="6838" sId="2" numFmtId="4">
    <oc r="G144">
      <f>G145+G148</f>
    </oc>
    <nc r="G144">
      <v>8591.7000000000007</v>
    </nc>
  </rcc>
  <rcc rId="6839" sId="2" numFmtId="4">
    <oc r="H144">
      <f>H145+H148</f>
    </oc>
    <nc r="H144">
      <v>2927.7</v>
    </nc>
  </rcc>
  <rcc rId="6840" sId="2" numFmtId="4">
    <oc r="I144">
      <f>I145+I148</f>
    </oc>
    <nc r="I144">
      <v>6172</v>
    </nc>
  </rcc>
  <rcc rId="6841" sId="2" numFmtId="4">
    <oc r="J144">
      <f>J145+J148</f>
    </oc>
    <nc r="J144">
      <v>2644.6</v>
    </nc>
  </rcc>
  <rcc rId="6842" sId="2" numFmtId="4">
    <oc r="K144">
      <f>G144-I144</f>
    </oc>
    <nc r="K144">
      <v>2419.7000000000007</v>
    </nc>
  </rcc>
  <rcc rId="6843" sId="2" numFmtId="4">
    <oc r="L144">
      <f>H144-J144</f>
    </oc>
    <nc r="L144">
      <v>283.09999999999991</v>
    </nc>
  </rcc>
  <rcc rId="6844" sId="2" numFmtId="14">
    <oc r="M144">
      <f>IF(G144=0,"-",I144/G144)</f>
    </oc>
    <nc r="M144">
      <v>0.71836772699232976</v>
    </nc>
  </rcc>
  <rcc rId="6845" sId="2" numFmtId="14">
    <oc r="N144">
      <f>IF(H144=0,"-",J144/H144)</f>
    </oc>
    <nc r="N144">
      <v>0.9033029340437887</v>
    </nc>
  </rcc>
  <rcc rId="6846" sId="2" numFmtId="4">
    <oc r="G145">
      <f>G146+G147</f>
    </oc>
    <nc r="G145">
      <v>443.2</v>
    </nc>
  </rcc>
  <rcc rId="6847" sId="2" numFmtId="4">
    <oc r="H145">
      <f>H146+H147</f>
    </oc>
    <nc r="H145">
      <v>0</v>
    </nc>
  </rcc>
  <rcc rId="6848" sId="2" numFmtId="4">
    <oc r="I145">
      <f>I146+I147</f>
    </oc>
    <nc r="I145">
      <v>443.2</v>
    </nc>
  </rcc>
  <rcc rId="6849" sId="2" numFmtId="4">
    <oc r="J145">
      <f>J146+J147</f>
    </oc>
    <nc r="J145">
      <v>0</v>
    </nc>
  </rcc>
  <rcc rId="6850" sId="2" numFmtId="4">
    <oc r="K145">
      <f>G145-I145</f>
    </oc>
    <nc r="K145">
      <v>0</v>
    </nc>
  </rcc>
  <rcc rId="6851" sId="2" numFmtId="4">
    <oc r="L145">
      <f>H145-J145</f>
    </oc>
    <nc r="L145">
      <v>0</v>
    </nc>
  </rcc>
  <rcc rId="6852" sId="2" numFmtId="14">
    <oc r="M145">
      <f>IF(G145=0,"-",I145/G145)</f>
    </oc>
    <nc r="M145">
      <v>1</v>
    </nc>
  </rcc>
  <rcc rId="6853" sId="2">
    <oc r="N145">
      <f>IF(H145=0,"-",J145/H145)</f>
    </oc>
    <nc r="N145" t="inlineStr">
      <is>
        <t>-</t>
      </is>
    </nc>
  </rcc>
  <rcc rId="6854" sId="2" numFmtId="4">
    <oc r="K146">
      <f>G146-I146</f>
    </oc>
    <nc r="K146">
      <v>0</v>
    </nc>
  </rcc>
  <rcc rId="6855" sId="2" numFmtId="4">
    <oc r="L146">
      <f>H146-J146</f>
    </oc>
    <nc r="L146">
      <v>0</v>
    </nc>
  </rcc>
  <rcc rId="6856" sId="2" numFmtId="14">
    <oc r="M146">
      <f>IF(G146=0,"-",I146/G146)</f>
    </oc>
    <nc r="M146">
      <v>1</v>
    </nc>
  </rcc>
  <rcc rId="6857" sId="2">
    <oc r="N146">
      <f>IF(H146=0,"-",J146/H146)</f>
    </oc>
    <nc r="N146" t="inlineStr">
      <is>
        <t>-</t>
      </is>
    </nc>
  </rcc>
  <rcc rId="6858" sId="2" numFmtId="4">
    <oc r="K147">
      <f>G147-I147</f>
    </oc>
    <nc r="K147">
      <v>0</v>
    </nc>
  </rcc>
  <rcc rId="6859" sId="2" numFmtId="4">
    <oc r="L147">
      <f>H147-J147</f>
    </oc>
    <nc r="L147">
      <v>0</v>
    </nc>
  </rcc>
  <rcc rId="6860" sId="2">
    <oc r="M147">
      <f>IF(G147=0,"-",I147/G147)</f>
    </oc>
    <nc r="M147" t="inlineStr">
      <is>
        <t>-</t>
      </is>
    </nc>
  </rcc>
  <rcc rId="6861" sId="2">
    <oc r="N147">
      <f>IF(H147=0,"-",J147/H147)</f>
    </oc>
    <nc r="N147" t="inlineStr">
      <is>
        <t>-</t>
      </is>
    </nc>
  </rcc>
  <rcc rId="6862" sId="2" numFmtId="4">
    <oc r="G148">
      <f>G149</f>
    </oc>
    <nc r="G148">
      <v>8148.5</v>
    </nc>
  </rcc>
  <rcc rId="6863" sId="2" numFmtId="4">
    <oc r="H148">
      <f>H149</f>
    </oc>
    <nc r="H148">
      <v>2927.7</v>
    </nc>
  </rcc>
  <rcc rId="6864" sId="2" numFmtId="4">
    <oc r="I148">
      <f>I149</f>
    </oc>
    <nc r="I148">
      <v>5728.8</v>
    </nc>
  </rcc>
  <rcc rId="6865" sId="2" numFmtId="4">
    <oc r="J148">
      <f>J149</f>
    </oc>
    <nc r="J148">
      <v>2644.6</v>
    </nc>
  </rcc>
  <rcc rId="6866" sId="2" numFmtId="4">
    <oc r="K148">
      <f>G148-I148</f>
    </oc>
    <nc r="K148">
      <v>2419.6999999999998</v>
    </nc>
  </rcc>
  <rcc rId="6867" sId="2" numFmtId="4">
    <oc r="L148">
      <f>H148-J148</f>
    </oc>
    <nc r="L148">
      <v>283.09999999999991</v>
    </nc>
  </rcc>
  <rcc rId="6868" sId="2" numFmtId="14">
    <oc r="M148">
      <f>IF(G148=0,"-",I148/G148)</f>
    </oc>
    <nc r="M148">
      <v>0.70304964103822787</v>
    </nc>
  </rcc>
  <rcc rId="6869" sId="2" numFmtId="14">
    <oc r="N148">
      <f>IF(H148=0,"-",J148/H148)</f>
    </oc>
    <nc r="N148">
      <v>0.9033029340437887</v>
    </nc>
  </rcc>
  <rcc rId="6870" sId="2" numFmtId="4">
    <oc r="H149">
      <f>3474.1-546.4</f>
    </oc>
    <nc r="H149">
      <v>2927.7</v>
    </nc>
  </rcc>
  <rcc rId="6871" sId="2" numFmtId="4">
    <oc r="K149">
      <f>G149-I149</f>
    </oc>
    <nc r="K149">
      <v>2419.6999999999998</v>
    </nc>
  </rcc>
  <rcc rId="6872" sId="2" numFmtId="4">
    <oc r="L149">
      <f>H149-J149</f>
    </oc>
    <nc r="L149">
      <v>283.09999999999991</v>
    </nc>
  </rcc>
  <rcc rId="6873" sId="2" numFmtId="14">
    <oc r="M149">
      <f>IF(G149=0,"-",I149/G149)</f>
    </oc>
    <nc r="M149">
      <v>0.70304964103822787</v>
    </nc>
  </rcc>
  <rcc rId="6874" sId="2" numFmtId="14">
    <oc r="N149">
      <f>IF(H149=0,"-",J149/H149)</f>
    </oc>
    <nc r="N149">
      <v>0.9033029340437887</v>
    </nc>
  </rcc>
  <rcc rId="6875" sId="2" numFmtId="4">
    <oc r="G150">
      <f>G151+G159+G181+G190</f>
    </oc>
    <nc r="G150">
      <v>5472682.4000000004</v>
    </nc>
  </rcc>
  <rcc rId="6876" sId="2" numFmtId="4">
    <oc r="H150">
      <f>H151+H159+H181+H190</f>
    </oc>
    <nc r="H150">
      <v>2320499.5</v>
    </nc>
  </rcc>
  <rcc rId="6877" sId="2" numFmtId="4">
    <oc r="I150">
      <f>I151+I159+I181+I190</f>
    </oc>
    <nc r="I150">
      <v>3378112.1999999997</v>
    </nc>
  </rcc>
  <rcc rId="6878" sId="2" numFmtId="4">
    <oc r="J150">
      <f>J151+J159+J181+J190</f>
    </oc>
    <nc r="J150">
      <v>1743831.2</v>
    </nc>
  </rcc>
  <rcc rId="6879" sId="2" numFmtId="4">
    <oc r="K150">
      <f>G150-I150</f>
    </oc>
    <nc r="K150">
      <v>2094570.2000000007</v>
    </nc>
  </rcc>
  <rcc rId="6880" sId="2" numFmtId="4">
    <oc r="L150">
      <f>H150-J150</f>
    </oc>
    <nc r="L150">
      <v>576668.30000000005</v>
    </nc>
  </rcc>
  <rcc rId="6881" sId="2" numFmtId="14">
    <oc r="M150">
      <f>IF(G150=0,"-",I150/G150)</f>
    </oc>
    <nc r="M150">
      <v>0.61726808776624775</v>
    </nc>
  </rcc>
  <rcc rId="6882" sId="2" numFmtId="14">
    <oc r="N150">
      <f>IF(H150=0,"-",J150/H150)</f>
    </oc>
    <nc r="N150">
      <v>0.75148958230760232</v>
    </nc>
  </rcc>
  <rcc rId="6883" sId="2" numFmtId="4">
    <oc r="G151">
      <f>G152+G155</f>
    </oc>
    <nc r="G151">
      <v>1210346.2</v>
    </nc>
  </rcc>
  <rcc rId="6884" sId="2" numFmtId="4">
    <oc r="H151">
      <f>H152+H155</f>
    </oc>
    <nc r="H151">
      <v>378615.10000000003</v>
    </nc>
  </rcc>
  <rcc rId="6885" sId="2" numFmtId="4">
    <oc r="I151">
      <f>I152+I155</f>
    </oc>
    <nc r="I151">
      <v>1004108.7</v>
    </nc>
  </rcc>
  <rcc rId="6886" sId="2" numFmtId="4">
    <oc r="J151">
      <f>J152+J155</f>
    </oc>
    <nc r="J151">
      <v>373739</v>
    </nc>
  </rcc>
  <rcc rId="6887" sId="2" numFmtId="4">
    <oc r="K151">
      <f>G151-I151</f>
    </oc>
    <nc r="K151">
      <v>206237.5</v>
    </nc>
  </rcc>
  <rcc rId="6888" sId="2" numFmtId="4">
    <oc r="L151">
      <f>H151-J151</f>
    </oc>
    <nc r="L151">
      <v>4876.1000000000349</v>
    </nc>
  </rcc>
  <rcc rId="6889" sId="2" numFmtId="14">
    <oc r="M151">
      <f>IF(G151=0,"-",I151/G151)</f>
    </oc>
    <nc r="M151">
      <v>0.82960453794129319</v>
    </nc>
  </rcc>
  <rcc rId="6890" sId="2" numFmtId="14">
    <oc r="N151">
      <f>IF(H151=0,"-",J151/H151)</f>
    </oc>
    <nc r="N151">
      <v>0.98712122152550164</v>
    </nc>
  </rcc>
  <rcc rId="6891" sId="2" numFmtId="4">
    <oc r="G152">
      <f>G153</f>
    </oc>
    <nc r="G152">
      <v>60497.9</v>
    </nc>
  </rcc>
  <rcc rId="6892" sId="2" numFmtId="4">
    <oc r="H152">
      <f>H153</f>
    </oc>
    <nc r="H152">
      <v>331.4</v>
    </nc>
  </rcc>
  <rcc rId="6893" sId="2" numFmtId="4">
    <oc r="I152">
      <f>I153</f>
    </oc>
    <nc r="I152">
      <v>5461.6</v>
    </nc>
  </rcc>
  <rcc rId="6894" sId="2" numFmtId="4">
    <oc r="J152">
      <f>J153</f>
    </oc>
    <nc r="J152">
      <v>331.4</v>
    </nc>
  </rcc>
  <rcc rId="6895" sId="2" numFmtId="4">
    <oc r="K152">
      <f>G152-I152</f>
    </oc>
    <nc r="K152">
      <v>55036.3</v>
    </nc>
  </rcc>
  <rcc rId="6896" sId="2" numFmtId="4">
    <oc r="L152">
      <f>H152-J152</f>
    </oc>
    <nc r="L152">
      <v>0</v>
    </nc>
  </rcc>
  <rcc rId="6897" sId="2" numFmtId="14">
    <oc r="M152">
      <f>IF(G152=0,"-",I152/G152)</f>
    </oc>
    <nc r="M152">
      <v>9.0277513764940601E-2</v>
    </nc>
  </rcc>
  <rcc rId="6898" sId="2" numFmtId="14">
    <oc r="N152">
      <f>IF(H152=0,"-",J152/H152)</f>
    </oc>
    <nc r="N152">
      <v>1</v>
    </nc>
  </rcc>
  <rcc rId="6899" sId="2" numFmtId="4">
    <oc r="G153">
      <f>G154</f>
    </oc>
    <nc r="G153">
      <v>60497.9</v>
    </nc>
  </rcc>
  <rcc rId="6900" sId="2" numFmtId="4">
    <oc r="H153">
      <f>H154</f>
    </oc>
    <nc r="H153">
      <v>331.4</v>
    </nc>
  </rcc>
  <rcc rId="6901" sId="2" numFmtId="4">
    <oc r="I153">
      <f>I154</f>
    </oc>
    <nc r="I153">
      <v>5461.6</v>
    </nc>
  </rcc>
  <rcc rId="6902" sId="2" numFmtId="4">
    <oc r="J153">
      <f>J154</f>
    </oc>
    <nc r="J153">
      <v>331.4</v>
    </nc>
  </rcc>
  <rcc rId="6903" sId="2" numFmtId="4">
    <oc r="K153">
      <f>G153-I153</f>
    </oc>
    <nc r="K153">
      <v>55036.3</v>
    </nc>
  </rcc>
  <rcc rId="6904" sId="2" numFmtId="4">
    <oc r="L153">
      <f>H153-J153</f>
    </oc>
    <nc r="L153">
      <v>0</v>
    </nc>
  </rcc>
  <rcc rId="6905" sId="2" numFmtId="14">
    <oc r="M153">
      <f>IF(G153=0,"-",I153/G153)</f>
    </oc>
    <nc r="M153">
      <v>9.0277513764940601E-2</v>
    </nc>
  </rcc>
  <rcc rId="6906" sId="2" numFmtId="14">
    <oc r="N153">
      <f>IF(H153=0,"-",J153/H153)</f>
    </oc>
    <nc r="N153">
      <v>1</v>
    </nc>
  </rcc>
  <rcc rId="6907" sId="2" numFmtId="4">
    <oc r="K154">
      <f>G154-I154</f>
    </oc>
    <nc r="K154">
      <v>55036.3</v>
    </nc>
  </rcc>
  <rcc rId="6908" sId="2" numFmtId="4">
    <oc r="L154">
      <f>H154-J154</f>
    </oc>
    <nc r="L154">
      <v>0</v>
    </nc>
  </rcc>
  <rcc rId="6909" sId="2" numFmtId="14">
    <oc r="M154">
      <f>IF(G154=0,"-",I154/G154)</f>
    </oc>
    <nc r="M154">
      <v>9.0277513764940601E-2</v>
    </nc>
  </rcc>
  <rcc rId="6910" sId="2" numFmtId="14">
    <oc r="N154">
      <f>IF(H154=0,"-",J154/H154)</f>
    </oc>
    <nc r="N154">
      <v>1</v>
    </nc>
  </rcc>
  <rcc rId="6911" sId="2" numFmtId="4">
    <oc r="G155">
      <f>G156</f>
    </oc>
    <nc r="G155">
      <v>1149848.3</v>
    </nc>
  </rcc>
  <rcc rId="6912" sId="2" numFmtId="4">
    <oc r="H155">
      <f>H156</f>
    </oc>
    <nc r="H155">
      <v>378283.7</v>
    </nc>
  </rcc>
  <rcc rId="6913" sId="2" numFmtId="4">
    <oc r="I155">
      <f>I156</f>
    </oc>
    <nc r="I155">
      <v>998647.1</v>
    </nc>
  </rcc>
  <rcc rId="6914" sId="2" numFmtId="4">
    <oc r="J155">
      <f>J156</f>
    </oc>
    <nc r="J155">
      <v>373407.6</v>
    </nc>
  </rcc>
  <rcc rId="6915" sId="2" numFmtId="4">
    <oc r="K155">
      <f>G155-I155</f>
    </oc>
    <nc r="K155">
      <v>151201.20000000007</v>
    </nc>
  </rcc>
  <rcc rId="6916" sId="2" numFmtId="4">
    <oc r="L155">
      <f>H155-J155</f>
    </oc>
    <nc r="L155">
      <v>4876.1000000000349</v>
    </nc>
  </rcc>
  <rcc rId="6917" sId="2" numFmtId="14">
    <oc r="M155">
      <f>IF(G155=0,"-",I155/G155)</f>
    </oc>
    <nc r="M155">
      <v>0.86850334952880304</v>
    </nc>
  </rcc>
  <rcc rId="6918" sId="2" numFmtId="14">
    <oc r="N155">
      <f>IF(H155=0,"-",J155/H155)</f>
    </oc>
    <nc r="N155">
      <v>0.98710993891621546</v>
    </nc>
  </rcc>
  <rcc rId="6919" sId="2" numFmtId="4">
    <oc r="G156">
      <f>G157+G158</f>
    </oc>
    <nc r="G156">
      <v>1149848.3</v>
    </nc>
  </rcc>
  <rcc rId="6920" sId="2" numFmtId="4">
    <oc r="H156">
      <f>H157+H158</f>
    </oc>
    <nc r="H156">
      <v>378283.7</v>
    </nc>
  </rcc>
  <rcc rId="6921" sId="2" numFmtId="4">
    <oc r="I156">
      <f>I157+I158</f>
    </oc>
    <nc r="I156">
      <v>998647.1</v>
    </nc>
  </rcc>
  <rcc rId="6922" sId="2" numFmtId="4">
    <oc r="J156">
      <f>J157+J158</f>
    </oc>
    <nc r="J156">
      <v>373407.6</v>
    </nc>
  </rcc>
  <rcc rId="6923" sId="2" numFmtId="4">
    <oc r="K156">
      <f>G156-I156</f>
    </oc>
    <nc r="K156">
      <v>151201.20000000007</v>
    </nc>
  </rcc>
  <rcc rId="6924" sId="2" numFmtId="4">
    <oc r="L156">
      <f>H156-J156</f>
    </oc>
    <nc r="L156">
      <v>4876.1000000000349</v>
    </nc>
  </rcc>
  <rcc rId="6925" sId="2" numFmtId="14">
    <oc r="M156">
      <f>IF(G156=0,"-",I156/G156)</f>
    </oc>
    <nc r="M156">
      <v>0.86850334952880304</v>
    </nc>
  </rcc>
  <rcc rId="6926" sId="2" numFmtId="14">
    <oc r="N156">
      <f>IF(H156=0,"-",J156/H156)</f>
    </oc>
    <nc r="N156">
      <v>0.98710993891621546</v>
    </nc>
  </rcc>
  <rcc rId="6927" sId="2" numFmtId="4">
    <oc r="H157">
      <f>370190.2-331.4</f>
    </oc>
    <nc r="H157">
      <v>369858.8</v>
    </nc>
  </rcc>
  <rcc rId="6928" sId="2" numFmtId="4">
    <oc r="K157">
      <f>G157-I157</f>
    </oc>
    <nc r="K157">
      <v>134843.19999999995</v>
    </nc>
  </rcc>
  <rcc rId="6929" sId="2" numFmtId="4">
    <oc r="L157">
      <f>H157-J157</f>
    </oc>
    <nc r="L157">
      <v>2593.5</v>
    </nc>
  </rcc>
  <rcc rId="6930" sId="2" numFmtId="14">
    <oc r="M157">
      <f>IF(G157=0,"-",I157/G157)</f>
    </oc>
    <nc r="M157">
      <v>0.87962472801493896</v>
    </nc>
  </rcc>
  <rcc rId="6931" sId="2" numFmtId="14">
    <oc r="N157">
      <f>IF(H157=0,"-",J157/H157)</f>
    </oc>
    <nc r="N157">
      <v>0.99298786455804211</v>
    </nc>
  </rcc>
  <rcc rId="6932" sId="2" numFmtId="4">
    <oc r="K158">
      <f>G158-I158</f>
    </oc>
    <nc r="K158">
      <v>16357.999999999998</v>
    </nc>
  </rcc>
  <rcc rId="6933" sId="2" numFmtId="4">
    <oc r="L158">
      <f>H158-J158</f>
    </oc>
    <nc r="L158">
      <v>2282.5999999999995</v>
    </nc>
  </rcc>
  <rcc rId="6934" sId="2" numFmtId="14">
    <oc r="M158">
      <f>IF(G158=0,"-",I158/G158)</f>
    </oc>
    <nc r="M158">
      <v>0.44844747303434818</v>
    </nc>
  </rcc>
  <rcc rId="6935" sId="2" numFmtId="14">
    <oc r="N158">
      <f>IF(H158=0,"-",J158/H158)</f>
    </oc>
    <nc r="N158">
      <v>0.72906503341285955</v>
    </nc>
  </rcc>
  <rcc rId="6936" sId="2" numFmtId="4">
    <oc r="G159">
      <f>G160+G165+G170+G173+G176</f>
    </oc>
    <nc r="G159">
      <v>4062193</v>
    </nc>
  </rcc>
  <rcc rId="6937" sId="2" numFmtId="4">
    <oc r="H159">
      <f>H160+H165+H170+H173+H176</f>
    </oc>
    <nc r="H159">
      <v>1871467.0000000002</v>
    </nc>
  </rcc>
  <rcc rId="6938" sId="2" numFmtId="4">
    <oc r="I159">
      <f>I160+I165+I170+I173+I176</f>
    </oc>
    <nc r="I159">
      <v>2311599.5999999996</v>
    </nc>
  </rcc>
  <rcc rId="6939" sId="2" numFmtId="4">
    <oc r="J159">
      <f>J160+J165+J170+J173+J176</f>
    </oc>
    <nc r="J159">
      <v>1351642.8</v>
    </nc>
  </rcc>
  <rcc rId="6940" sId="2" numFmtId="4">
    <oc r="K159">
      <f>G159-I159</f>
    </oc>
    <nc r="K159">
      <v>1750593.4000000004</v>
    </nc>
  </rcc>
  <rcc rId="6941" sId="2" numFmtId="4">
    <oc r="L159">
      <f>H159-J159</f>
    </oc>
    <nc r="L159">
      <v>519824.20000000019</v>
    </nc>
  </rcc>
  <rcc rId="6942" sId="2" numFmtId="14">
    <oc r="M159">
      <f>IF(G159=0,"-",I159/G159)</f>
    </oc>
    <nc r="M159">
      <v>0.56905213513981234</v>
    </nc>
  </rcc>
  <rcc rId="6943" sId="2" numFmtId="14">
    <oc r="N159">
      <f>IF(H159=0,"-",J159/H159)</f>
    </oc>
    <nc r="N159">
      <v>0.72223704719345838</v>
    </nc>
  </rcc>
  <rcc rId="6944" sId="2" numFmtId="4">
    <oc r="G160">
      <f>G161</f>
    </oc>
    <nc r="G160">
      <v>119270.59999999999</v>
    </nc>
  </rcc>
  <rcc rId="6945" sId="2" numFmtId="4">
    <oc r="H160">
      <f>H161</f>
    </oc>
    <nc r="H160">
      <v>30175.5</v>
    </nc>
  </rcc>
  <rcc rId="6946" sId="2" numFmtId="4">
    <oc r="I160">
      <f>I161</f>
    </oc>
    <nc r="I160">
      <v>87353.9</v>
    </nc>
  </rcc>
  <rcc rId="6947" sId="2" numFmtId="4">
    <oc r="J160">
      <f>J161</f>
    </oc>
    <nc r="J160">
      <v>29365.800000000003</v>
    </nc>
  </rcc>
  <rcc rId="6948" sId="2" numFmtId="4">
    <oc r="K160">
      <f>G160-I160</f>
    </oc>
    <nc r="K160">
      <v>31916.699999999997</v>
    </nc>
  </rcc>
  <rcc rId="6949" sId="2" numFmtId="4">
    <oc r="L160">
      <f>H160-J160</f>
    </oc>
    <nc r="L160">
      <v>809.69999999999709</v>
    </nc>
  </rcc>
  <rcc rId="6950" sId="2" numFmtId="14">
    <oc r="M160">
      <f>IF(G160=0,"-",I160/G160)</f>
    </oc>
    <nc r="M160">
      <v>0.73240094373634412</v>
    </nc>
  </rcc>
  <rcc rId="6951" sId="2" numFmtId="14">
    <oc r="N160">
      <f>IF(H160=0,"-",J160/H160)</f>
    </oc>
    <nc r="N160">
      <v>0.97316697320674062</v>
    </nc>
  </rcc>
  <rcc rId="6952" sId="2" numFmtId="4">
    <oc r="G161">
      <f>G162+G163+G164</f>
    </oc>
    <nc r="G161">
      <v>119270.59999999999</v>
    </nc>
  </rcc>
  <rcc rId="6953" sId="2" numFmtId="4">
    <oc r="H161">
      <f>H162+H163+H164</f>
    </oc>
    <nc r="H161">
      <v>30175.5</v>
    </nc>
  </rcc>
  <rcc rId="6954" sId="2" numFmtId="4">
    <oc r="I161">
      <f>I162+I163+I164</f>
    </oc>
    <nc r="I161">
      <v>87353.9</v>
    </nc>
  </rcc>
  <rcc rId="6955" sId="2" numFmtId="4">
    <oc r="J161">
      <f>J162+J163+J164</f>
    </oc>
    <nc r="J161">
      <v>29365.800000000003</v>
    </nc>
  </rcc>
  <rcc rId="6956" sId="2" numFmtId="4">
    <oc r="K161">
      <f>G161-I161</f>
    </oc>
    <nc r="K161">
      <v>31916.699999999997</v>
    </nc>
  </rcc>
  <rcc rId="6957" sId="2" numFmtId="4">
    <oc r="L161">
      <f>H161-J161</f>
    </oc>
    <nc r="L161">
      <v>809.69999999999709</v>
    </nc>
  </rcc>
  <rcc rId="6958" sId="2" numFmtId="14">
    <oc r="M161">
      <f>IF(G161=0,"-",I161/G161)</f>
    </oc>
    <nc r="M161">
      <v>0.73240094373634412</v>
    </nc>
  </rcc>
  <rcc rId="6959" sId="2" numFmtId="14">
    <oc r="N161">
      <f>IF(H161=0,"-",J161/H161)</f>
    </oc>
    <nc r="N161">
      <v>0.97316697320674062</v>
    </nc>
  </rcc>
  <rcc rId="6960" sId="2" numFmtId="4">
    <oc r="K162">
      <f>G162-I162</f>
    </oc>
    <nc r="K162">
      <v>23950.5</v>
    </nc>
  </rcc>
  <rcc rId="6961" sId="2" numFmtId="4">
    <oc r="L162">
      <f>H162-J162</f>
    </oc>
    <nc r="L162">
      <v>357</v>
    </nc>
  </rcc>
  <rcc rId="6962" sId="2" numFmtId="14">
    <oc r="M162">
      <f>IF(G162=0,"-",I162/G162)</f>
    </oc>
    <nc r="M162">
      <v>0.73495206550475911</v>
    </nc>
  </rcc>
  <rcc rId="6963" sId="2" numFmtId="14">
    <oc r="N162">
      <f>IF(H162=0,"-",J162/H162)</f>
    </oc>
    <nc r="N162">
      <v>0.98405602275924597</v>
    </nc>
  </rcc>
  <rcc rId="6964" sId="2" numFmtId="4">
    <oc r="K163">
      <f>G163-I163</f>
    </oc>
    <nc r="K163">
      <v>805.7</v>
    </nc>
  </rcc>
  <rcc rId="6965" sId="2" numFmtId="14">
    <oc r="M163">
      <f>IF(G163=0,"-",I163/G163)</f>
    </oc>
    <nc r="M163">
      <v>0.6618258132214061</v>
    </nc>
  </rcc>
  <rcc rId="6966" sId="2" numFmtId="14">
    <oc r="N163">
      <f>IF(H163=0,"-",J163/H163)</f>
    </oc>
    <nc r="N163">
      <v>1.4600558659217879</v>
    </nc>
  </rcc>
  <rcc rId="6967" sId="2" numFmtId="4">
    <oc r="K164">
      <f>G164-I164</f>
    </oc>
    <nc r="K164">
      <v>7160.5</v>
    </nc>
  </rcc>
  <rcc rId="6968" sId="2" numFmtId="4">
    <oc r="L164">
      <f>H164-J164</f>
    </oc>
    <nc r="L164">
      <v>617.40000000000055</v>
    </nc>
  </rcc>
  <rcc rId="6969" sId="2" numFmtId="14">
    <oc r="M164">
      <f>IF(G164=0,"-",I164/G164)</f>
    </oc>
    <nc r="M164">
      <v>0.73004916079803361</v>
    </nc>
  </rcc>
  <rcc rId="6970" sId="2" numFmtId="14">
    <oc r="N164">
      <f>IF(H164=0,"-",J164/H164)</f>
    </oc>
    <nc r="N164">
      <v>0.91686639915977697</v>
    </nc>
  </rcc>
  <rcc rId="6971" sId="2" numFmtId="4">
    <oc r="G165">
      <f>G166</f>
    </oc>
    <nc r="G165">
      <v>3325842.3000000003</v>
    </nc>
  </rcc>
  <rcc rId="6972" sId="2" numFmtId="4">
    <oc r="H165">
      <f>H166</f>
    </oc>
    <nc r="H165">
      <v>1556105.7000000002</v>
    </nc>
  </rcc>
  <rcc rId="6973" sId="2" numFmtId="4">
    <oc r="I165">
      <f>I166</f>
    </oc>
    <nc r="I165">
      <v>1829344.9</v>
    </nc>
  </rcc>
  <rcc rId="6974" sId="2" numFmtId="4">
    <oc r="J165">
      <f>J166</f>
    </oc>
    <nc r="J165">
      <v>1062076.1000000001</v>
    </nc>
  </rcc>
  <rcc rId="6975" sId="2" numFmtId="4">
    <oc r="K165">
      <f>G165-I165</f>
    </oc>
    <nc r="K165">
      <v>1496497.4000000004</v>
    </nc>
  </rcc>
  <rcc rId="6976" sId="2" numFmtId="4">
    <oc r="L165">
      <f>H165-J165</f>
    </oc>
    <nc r="L165">
      <v>494029.60000000009</v>
    </nc>
  </rcc>
  <rcc rId="6977" sId="2" numFmtId="14">
    <oc r="M165">
      <f>IF(G165=0,"-",I165/G165)</f>
    </oc>
    <nc r="M165">
      <v>0.55003957944728765</v>
    </nc>
  </rcc>
  <rcc rId="6978" sId="2" numFmtId="14">
    <oc r="N165">
      <f>IF(H165=0,"-",J165/H165)</f>
    </oc>
    <nc r="N165">
      <v>0.68252182354964708</v>
    </nc>
  </rcc>
  <rcc rId="6979" sId="2" numFmtId="4">
    <oc r="G166">
      <f>G169+G168+G167</f>
    </oc>
    <nc r="G166">
      <v>3325842.3000000003</v>
    </nc>
  </rcc>
  <rcc rId="6980" sId="2" numFmtId="4">
    <oc r="H166">
      <f>H169+H168+H167</f>
    </oc>
    <nc r="H166">
      <v>1556105.7000000002</v>
    </nc>
  </rcc>
  <rcc rId="6981" sId="2" numFmtId="4">
    <oc r="I166">
      <f>I169+I168+I167</f>
    </oc>
    <nc r="I166">
      <v>1829344.9</v>
    </nc>
  </rcc>
  <rcc rId="6982" sId="2" numFmtId="4">
    <oc r="J166">
      <f>J169+J168+J167</f>
    </oc>
    <nc r="J166">
      <v>1062076.1000000001</v>
    </nc>
  </rcc>
  <rcc rId="6983" sId="2" numFmtId="4">
    <oc r="K166">
      <f>G166-I166</f>
    </oc>
    <nc r="K166">
      <v>1496497.4000000004</v>
    </nc>
  </rcc>
  <rcc rId="6984" sId="2" numFmtId="4">
    <oc r="L166">
      <f>H166-J166</f>
    </oc>
    <nc r="L166">
      <v>494029.60000000009</v>
    </nc>
  </rcc>
  <rcc rId="6985" sId="2" numFmtId="14">
    <oc r="M166">
      <f>IF(G166=0,"-",I166/G166)</f>
    </oc>
    <nc r="M166">
      <v>0.55003957944728765</v>
    </nc>
  </rcc>
  <rcc rId="6986" sId="2" numFmtId="14">
    <oc r="N166">
      <f>IF(H166=0,"-",J166/H166)</f>
    </oc>
    <nc r="N166">
      <v>0.68252182354964708</v>
    </nc>
  </rcc>
  <rcc rId="6987" sId="2" numFmtId="4">
    <oc r="K167">
      <f>G167-I167</f>
    </oc>
    <nc r="K167">
      <v>4642.7</v>
    </nc>
  </rcc>
  <rcc rId="6988" sId="2" numFmtId="4">
    <oc r="L167">
      <f>H167-J167</f>
    </oc>
    <nc r="L167">
      <v>0</v>
    </nc>
  </rcc>
  <rcc rId="6989" sId="2" numFmtId="14">
    <oc r="M167">
      <f>IF(G167=0,"-",I167/G167)</f>
    </oc>
    <nc r="M167">
      <v>0</v>
    </nc>
  </rcc>
  <rcc rId="6990" sId="2">
    <oc r="N167">
      <f>IF(H167=0,"-",J167/H167)</f>
    </oc>
    <nc r="N167" t="inlineStr">
      <is>
        <t>-</t>
      </is>
    </nc>
  </rcc>
  <rcc rId="6991" sId="2" numFmtId="4">
    <oc r="H168">
      <f>1625121-920.7-62512.5-9107.7</f>
    </oc>
    <nc r="H168">
      <v>1552580.1</v>
    </nc>
  </rcc>
  <rcc rId="6992" sId="2" numFmtId="4">
    <oc r="K168">
      <f>G168-I168</f>
    </oc>
    <nc r="K168">
      <v>1460019.5</v>
    </nc>
  </rcc>
  <rcc rId="6993" sId="2" numFmtId="4">
    <oc r="L168">
      <f>H168-J168</f>
    </oc>
    <nc r="L168">
      <v>494029.60000000009</v>
    </nc>
  </rcc>
  <rcc rId="6994" sId="2" numFmtId="14">
    <oc r="M168">
      <f>IF(G168=0,"-",I168/G168)</f>
    </oc>
    <nc r="M168">
      <v>0.55297524679417109</v>
    </nc>
  </rcc>
  <rcc rId="6995" sId="2" numFmtId="14">
    <oc r="N168">
      <f>IF(H168=0,"-",J168/H168)</f>
    </oc>
    <nc r="N168">
      <v>0.68180089387980691</v>
    </nc>
  </rcc>
  <rcc rId="6996" sId="2" numFmtId="4">
    <oc r="H169">
      <f>2604.9+920.7</f>
    </oc>
    <nc r="H169">
      <v>3525.6000000000004</v>
    </nc>
  </rcc>
  <rcc rId="6997" sId="2" numFmtId="4">
    <oc r="K169">
      <f>G169-I169</f>
    </oc>
    <nc r="K169">
      <v>31835.199999999997</v>
    </nc>
  </rcc>
  <rcc rId="6998" sId="2" numFmtId="4">
    <oc r="L169">
      <f>H169-J169</f>
    </oc>
    <nc r="L169">
      <v>0</v>
    </nc>
  </rcc>
  <rcc rId="6999" sId="2" numFmtId="14">
    <oc r="M169">
      <f>IF(G169=0,"-",I169/G169)</f>
    </oc>
    <nc r="M169">
      <v>0.42241316748189328</v>
    </nc>
  </rcc>
  <rcc rId="7000" sId="2" numFmtId="14">
    <oc r="N169">
      <f>IF(H169=0,"-",J169/H169)</f>
    </oc>
    <nc r="N169">
      <v>0.99999999999999989</v>
    </nc>
  </rcc>
  <rcc rId="7001" sId="2" numFmtId="4">
    <oc r="G170">
      <f>G171</f>
    </oc>
    <nc r="G170">
      <v>106</v>
    </nc>
  </rcc>
  <rcc rId="7002" sId="2" numFmtId="4">
    <oc r="H170">
      <f>H171</f>
    </oc>
    <nc r="H170">
      <v>0</v>
    </nc>
  </rcc>
  <rcc rId="7003" sId="2" numFmtId="4">
    <oc r="I170">
      <f>I171</f>
    </oc>
    <nc r="I170">
      <v>105.9</v>
    </nc>
  </rcc>
  <rcc rId="7004" sId="2" numFmtId="4">
    <oc r="J170">
      <f>J171</f>
    </oc>
    <nc r="J170">
      <v>0</v>
    </nc>
  </rcc>
  <rcc rId="7005" sId="2" numFmtId="4">
    <oc r="K170">
      <f>G170-I170</f>
    </oc>
    <nc r="K170">
      <v>9.9999999999994316E-2</v>
    </nc>
  </rcc>
  <rcc rId="7006" sId="2" numFmtId="4">
    <oc r="L170">
      <f>H170-J170</f>
    </oc>
    <nc r="L170">
      <v>0</v>
    </nc>
  </rcc>
  <rcc rId="7007" sId="2" numFmtId="14">
    <oc r="M170">
      <f>IF(G170=0,"-",I170/G170)</f>
    </oc>
    <nc r="M170">
      <v>0.99905660377358496</v>
    </nc>
  </rcc>
  <rcc rId="7008" sId="2">
    <oc r="N170">
      <f>IF(H170=0,"-",J170/H170)</f>
    </oc>
    <nc r="N170" t="inlineStr">
      <is>
        <t>-</t>
      </is>
    </nc>
  </rcc>
  <rcc rId="7009" sId="2" numFmtId="4">
    <oc r="G171">
      <f>G172</f>
    </oc>
    <nc r="G171">
      <v>106</v>
    </nc>
  </rcc>
  <rcc rId="7010" sId="2" numFmtId="4">
    <oc r="H171">
      <f>H172</f>
    </oc>
    <nc r="H171">
      <v>0</v>
    </nc>
  </rcc>
  <rcc rId="7011" sId="2" numFmtId="4">
    <oc r="I171">
      <f>I172</f>
    </oc>
    <nc r="I171">
      <v>105.9</v>
    </nc>
  </rcc>
  <rcc rId="7012" sId="2" numFmtId="4">
    <oc r="J171">
      <f>J172</f>
    </oc>
    <nc r="J171">
      <v>0</v>
    </nc>
  </rcc>
  <rcc rId="7013" sId="2" numFmtId="4">
    <oc r="K171">
      <f>G171-I171</f>
    </oc>
    <nc r="K171">
      <v>9.9999999999994316E-2</v>
    </nc>
  </rcc>
  <rcc rId="7014" sId="2" numFmtId="4">
    <oc r="L171">
      <f>H171-J171</f>
    </oc>
    <nc r="L171">
      <v>0</v>
    </nc>
  </rcc>
  <rcc rId="7015" sId="2" numFmtId="14">
    <oc r="M171">
      <f>IF(G171=0,"-",I171/G171)</f>
    </oc>
    <nc r="M171">
      <v>0.99905660377358496</v>
    </nc>
  </rcc>
  <rcc rId="7016" sId="2">
    <oc r="N171">
      <f>IF(H171=0,"-",J171/H171)</f>
    </oc>
    <nc r="N171" t="inlineStr">
      <is>
        <t>-</t>
      </is>
    </nc>
  </rcc>
  <rcc rId="7017" sId="2" numFmtId="4">
    <oc r="K172">
      <f>G172-I172</f>
    </oc>
    <nc r="K172">
      <v>9.9999999999994316E-2</v>
    </nc>
  </rcc>
  <rcc rId="7018" sId="2" numFmtId="4">
    <oc r="L172">
      <f>H172-J172</f>
    </oc>
    <nc r="L172">
      <v>0</v>
    </nc>
  </rcc>
  <rcc rId="7019" sId="2" numFmtId="14">
    <oc r="M172">
      <f>IF(G172=0,"-",I172/G172)</f>
    </oc>
    <nc r="M172">
      <v>0.99905660377358496</v>
    </nc>
  </rcc>
  <rcc rId="7020" sId="2">
    <oc r="N172">
      <f>IF(H172=0,"-",J172/H172)</f>
    </oc>
    <nc r="N172" t="inlineStr">
      <is>
        <t>-</t>
      </is>
    </nc>
  </rcc>
  <rcc rId="7021" sId="2" numFmtId="4">
    <oc r="G173">
      <f>G174</f>
    </oc>
    <nc r="G173">
      <v>200911.3</v>
    </nc>
  </rcc>
  <rcc rId="7022" sId="2" numFmtId="4">
    <oc r="H173">
      <f>H174</f>
    </oc>
    <nc r="H173">
      <v>75623.3</v>
    </nc>
  </rcc>
  <rcc rId="7023" sId="2" numFmtId="4">
    <oc r="I173">
      <f>I174</f>
    </oc>
    <nc r="I173">
      <v>100335.4</v>
    </nc>
  </rcc>
  <rcc rId="7024" sId="2" numFmtId="4">
    <oc r="J173">
      <f>J174</f>
    </oc>
    <nc r="J173">
      <v>50674.7</v>
    </nc>
  </rcc>
  <rcc rId="7025" sId="2" numFmtId="4">
    <oc r="K173">
      <f>G173-I173</f>
    </oc>
    <nc r="K173">
      <v>100575.9</v>
    </nc>
  </rcc>
  <rcc rId="7026" sId="2" numFmtId="4">
    <oc r="L173">
      <f>H173-J173</f>
    </oc>
    <nc r="L173">
      <v>24948.600000000006</v>
    </nc>
  </rcc>
  <rcc rId="7027" sId="2" numFmtId="14">
    <oc r="M173">
      <f>IF(G173=0,"-",I173/G173)</f>
    </oc>
    <nc r="M173">
      <v>0.49940147716927819</v>
    </nc>
  </rcc>
  <rcc rId="7028" sId="2" numFmtId="14">
    <oc r="N173">
      <f>IF(H173=0,"-",J173/H173)</f>
    </oc>
    <nc r="N173">
      <v>0.67009374095020968</v>
    </nc>
  </rcc>
  <rcc rId="7029" sId="2" numFmtId="4">
    <oc r="G174">
      <f>G175</f>
    </oc>
    <nc r="G174">
      <v>200911.3</v>
    </nc>
  </rcc>
  <rcc rId="7030" sId="2" numFmtId="4">
    <oc r="H174">
      <f>H175</f>
    </oc>
    <nc r="H174">
      <v>75623.3</v>
    </nc>
  </rcc>
  <rcc rId="7031" sId="2" numFmtId="4">
    <oc r="I174">
      <f>I175</f>
    </oc>
    <nc r="I174">
      <v>100335.4</v>
    </nc>
  </rcc>
  <rcc rId="7032" sId="2" numFmtId="4">
    <oc r="J174">
      <f>J175</f>
    </oc>
    <nc r="J174">
      <v>50674.7</v>
    </nc>
  </rcc>
  <rcc rId="7033" sId="2" numFmtId="4">
    <oc r="K174">
      <f>G174-I174</f>
    </oc>
    <nc r="K174">
      <v>100575.9</v>
    </nc>
  </rcc>
  <rcc rId="7034" sId="2" numFmtId="4">
    <oc r="L174">
      <f>H174-J174</f>
    </oc>
    <nc r="L174">
      <v>24948.600000000006</v>
    </nc>
  </rcc>
  <rcc rId="7035" sId="2" numFmtId="14">
    <oc r="M174">
      <f>IF(G174=0,"-",I174/G174)</f>
    </oc>
    <nc r="M174">
      <v>0.49940147716927819</v>
    </nc>
  </rcc>
  <rcc rId="7036" sId="2" numFmtId="14">
    <oc r="N174">
      <f>IF(H174=0,"-",J174/H174)</f>
    </oc>
    <nc r="N174">
      <v>0.67009374095020968</v>
    </nc>
  </rcc>
  <rcc rId="7037" sId="2" numFmtId="4">
    <oc r="K175">
      <f>G175-I175</f>
    </oc>
    <nc r="K175">
      <v>100575.9</v>
    </nc>
  </rcc>
  <rcc rId="7038" sId="2" numFmtId="4">
    <oc r="L175">
      <f>H175-J175</f>
    </oc>
    <nc r="L175">
      <v>24948.600000000006</v>
    </nc>
  </rcc>
  <rcc rId="7039" sId="2" numFmtId="14">
    <oc r="M175">
      <f>IF(G175=0,"-",I175/G175)</f>
    </oc>
    <nc r="M175">
      <v>0.49940147716927819</v>
    </nc>
  </rcc>
  <rcc rId="7040" sId="2" numFmtId="14">
    <oc r="N175">
      <f>IF(H175=0,"-",J175/H175)</f>
    </oc>
    <nc r="N175">
      <v>0.67009374095020968</v>
    </nc>
  </rcc>
  <rcc rId="7041" sId="2" numFmtId="4">
    <oc r="G176">
      <f>G177+G179</f>
    </oc>
    <nc r="G176">
      <v>416062.8</v>
    </nc>
  </rcc>
  <rcc rId="7042" sId="2" numFmtId="4">
    <oc r="H176">
      <f>H177+H179</f>
    </oc>
    <nc r="H176">
      <v>209562.5</v>
    </nc>
  </rcc>
  <rcc rId="7043" sId="2" numFmtId="4">
    <oc r="I176">
      <f>I177+I179</f>
    </oc>
    <nc r="I176">
      <v>294459.5</v>
    </nc>
  </rcc>
  <rcc rId="7044" sId="2" numFmtId="4">
    <oc r="J176">
      <f>J177+J179</f>
    </oc>
    <nc r="J176">
      <v>209526.2</v>
    </nc>
  </rcc>
  <rcc rId="7045" sId="2" numFmtId="4">
    <oc r="K176">
      <f>G176-I176</f>
    </oc>
    <nc r="K176">
      <v>121603.29999999999</v>
    </nc>
  </rcc>
  <rcc rId="7046" sId="2" numFmtId="4">
    <oc r="L176">
      <f>H176-J176</f>
    </oc>
    <nc r="L176">
      <v>36.299999999988358</v>
    </nc>
  </rcc>
  <rcc rId="7047" sId="2" numFmtId="14">
    <oc r="M176">
      <f>IF(G176=0,"-",I176/G176)</f>
    </oc>
    <nc r="M176">
      <v>0.7077284967557782</v>
    </nc>
  </rcc>
  <rcc rId="7048" sId="2" numFmtId="14">
    <oc r="N176">
      <f>IF(H176=0,"-",J176/H176)</f>
    </oc>
    <nc r="N176">
      <v>0.99982678198628094</v>
    </nc>
  </rcc>
  <rcc rId="7049" sId="2" numFmtId="4">
    <oc r="G177">
      <f>G178</f>
    </oc>
    <nc r="G177">
      <v>415788.7</v>
    </nc>
  </rcc>
  <rcc rId="7050" sId="2" numFmtId="4">
    <oc r="H177">
      <f>H178</f>
    </oc>
    <nc r="H177">
      <v>209512.5</v>
    </nc>
  </rcc>
  <rcc rId="7051" sId="2" numFmtId="4">
    <oc r="I177">
      <f>I178</f>
    </oc>
    <nc r="I177">
      <v>294297</v>
    </nc>
  </rcc>
  <rcc rId="7052" sId="2" numFmtId="4">
    <oc r="J177">
      <f>J178</f>
    </oc>
    <nc r="J177">
      <v>209512.5</v>
    </nc>
  </rcc>
  <rcc rId="7053" sId="2" numFmtId="4">
    <oc r="K177">
      <f>G177-I177</f>
    </oc>
    <nc r="K177">
      <v>121491.70000000001</v>
    </nc>
  </rcc>
  <rcc rId="7054" sId="2" numFmtId="4">
    <oc r="L177">
      <f>H177-J177</f>
    </oc>
    <nc r="L177">
      <v>0</v>
    </nc>
  </rcc>
  <rcc rId="7055" sId="2" numFmtId="14">
    <oc r="M177">
      <f>IF(G177=0,"-",I177/G177)</f>
    </oc>
    <nc r="M177">
      <v>0.70780422844584279</v>
    </nc>
  </rcc>
  <rcc rId="7056" sId="2" numFmtId="14">
    <oc r="N177">
      <f>IF(H177=0,"-",J177/H177)</f>
    </oc>
    <nc r="N177">
      <v>1</v>
    </nc>
  </rcc>
  <rcc rId="7057" sId="2" numFmtId="4">
    <oc r="H178">
      <f>147000+62512.5</f>
    </oc>
    <nc r="H178">
      <v>209512.5</v>
    </nc>
  </rcc>
  <rcc rId="7058" sId="2" numFmtId="4">
    <oc r="K178">
      <f>G178-I178</f>
    </oc>
    <nc r="K178">
      <v>121491.70000000001</v>
    </nc>
  </rcc>
  <rcc rId="7059" sId="2" numFmtId="4">
    <oc r="L178">
      <f>H178-J178</f>
    </oc>
    <nc r="L178">
      <v>0</v>
    </nc>
  </rcc>
  <rcc rId="7060" sId="2" numFmtId="14">
    <oc r="M178">
      <f>IF(G178=0,"-",I178/G178)</f>
    </oc>
    <nc r="M178">
      <v>0.70780422844584279</v>
    </nc>
  </rcc>
  <rcc rId="7061" sId="2" numFmtId="14">
    <oc r="N178">
      <f>IF(H178=0,"-",J178/H178)</f>
    </oc>
    <nc r="N178">
      <v>1</v>
    </nc>
  </rcc>
  <rcc rId="7062" sId="2" numFmtId="4">
    <oc r="G179">
      <f>G180</f>
    </oc>
    <nc r="G179">
      <v>274.10000000000002</v>
    </nc>
  </rcc>
  <rcc rId="7063" sId="2" numFmtId="4">
    <oc r="H179">
      <f>H180</f>
    </oc>
    <nc r="H179">
      <v>50</v>
    </nc>
  </rcc>
  <rcc rId="7064" sId="2" numFmtId="4">
    <oc r="I179">
      <f>I180</f>
    </oc>
    <nc r="I179">
      <v>162.5</v>
    </nc>
  </rcc>
  <rcc rId="7065" sId="2" numFmtId="4">
    <oc r="J179">
      <f>J180</f>
    </oc>
    <nc r="J179">
      <v>13.7</v>
    </nc>
  </rcc>
  <rcc rId="7066" sId="2" numFmtId="4">
    <oc r="K179">
      <f>G179-I179</f>
    </oc>
    <nc r="K179">
      <v>111.60000000000002</v>
    </nc>
  </rcc>
  <rcc rId="7067" sId="2" numFmtId="4">
    <oc r="L179">
      <f>H179-J179</f>
    </oc>
    <nc r="L179">
      <v>36.299999999999997</v>
    </nc>
  </rcc>
  <rcc rId="7068" sId="2" numFmtId="14">
    <oc r="M179">
      <f>IF(G179=0,"-",I179/G179)</f>
    </oc>
    <nc r="M179">
      <v>0.59284932506384524</v>
    </nc>
  </rcc>
  <rcc rId="7069" sId="2" numFmtId="14">
    <oc r="N179">
      <f>IF(H179=0,"-",J179/H179)</f>
    </oc>
    <nc r="N179">
      <v>0.27399999999999997</v>
    </nc>
  </rcc>
  <rcc rId="7070" sId="2" numFmtId="4">
    <oc r="K180">
      <f>G180-I180</f>
    </oc>
    <nc r="K180">
      <v>111.60000000000002</v>
    </nc>
  </rcc>
  <rcc rId="7071" sId="2" numFmtId="4">
    <oc r="L180">
      <f>H180-J180</f>
    </oc>
    <nc r="L180">
      <v>36.299999999999997</v>
    </nc>
  </rcc>
  <rcc rId="7072" sId="2" numFmtId="14">
    <oc r="M180">
      <f>IF(G180=0,"-",I180/G180)</f>
    </oc>
    <nc r="M180">
      <v>0.59284932506384524</v>
    </nc>
  </rcc>
  <rcc rId="7073" sId="2" numFmtId="14">
    <oc r="N180">
      <f>IF(H180=0,"-",J180/H180)</f>
    </oc>
    <nc r="N180">
      <v>0.27399999999999997</v>
    </nc>
  </rcc>
  <rcc rId="7074" sId="2" numFmtId="4">
    <oc r="G181">
      <f>G182+G187</f>
    </oc>
    <nc r="G181">
      <v>121674.9</v>
    </nc>
  </rcc>
  <rcc rId="7075" sId="2" numFmtId="4">
    <oc r="H181">
      <f>H182+H187</f>
    </oc>
    <nc r="H181">
      <v>27664.999999999996</v>
    </nc>
  </rcc>
  <rcc rId="7076" sId="2" numFmtId="4">
    <oc r="I181">
      <f>I182+I187</f>
    </oc>
    <nc r="I181">
      <v>61753.900000000009</v>
    </nc>
  </rcc>
  <rcc rId="7077" sId="2" numFmtId="4">
    <oc r="J181">
      <f>J182+J187</f>
    </oc>
    <nc r="J181">
      <v>18125.400000000001</v>
    </nc>
  </rcc>
  <rcc rId="7078" sId="2" numFmtId="4">
    <oc r="K181">
      <f>G181-I181</f>
    </oc>
    <nc r="K181">
      <v>59920.999999999985</v>
    </nc>
  </rcc>
  <rcc rId="7079" sId="2" numFmtId="4">
    <oc r="L181">
      <f>H181-J181</f>
    </oc>
    <nc r="L181">
      <v>9539.5999999999949</v>
    </nc>
  </rcc>
  <rcc rId="7080" sId="2" numFmtId="14">
    <oc r="M181">
      <f>IF(G181=0,"-",I181/G181)</f>
    </oc>
    <nc r="M181">
      <v>0.50753195605667245</v>
    </nc>
  </rcc>
  <rcc rId="7081" sId="2" numFmtId="14">
    <oc r="N181">
      <f>IF(H181=0,"-",J181/H181)</f>
    </oc>
    <nc r="N181">
      <v>0.65517440809687344</v>
    </nc>
  </rcc>
  <rcc rId="7082" sId="2" numFmtId="4">
    <oc r="G182">
      <f>G183</f>
    </oc>
    <nc r="G182">
      <v>55909.2</v>
    </nc>
  </rcc>
  <rcc rId="7083" sId="2" numFmtId="4">
    <oc r="H182">
      <f>H183</f>
    </oc>
    <nc r="H182">
      <v>12149.899999999998</v>
    </nc>
  </rcc>
  <rcc rId="7084" sId="2" numFmtId="4">
    <oc r="I182">
      <f>I183</f>
    </oc>
    <nc r="I182">
      <v>38707.700000000004</v>
    </nc>
  </rcc>
  <rcc rId="7085" sId="2" numFmtId="4">
    <oc r="J182">
      <f>J183</f>
    </oc>
    <nc r="J182">
      <v>12149.900000000001</v>
    </nc>
  </rcc>
  <rcc rId="7086" sId="2" numFmtId="4">
    <oc r="K182">
      <f>G182-I182</f>
    </oc>
    <nc r="K182">
      <v>17201.499999999993</v>
    </nc>
  </rcc>
  <rcc rId="7087" sId="2" numFmtId="4">
    <oc r="L182">
      <f>H182-J182</f>
    </oc>
    <nc r="L182">
      <v>0</v>
    </nc>
  </rcc>
  <rcc rId="7088" sId="2" numFmtId="14">
    <oc r="M182">
      <f>IF(G182=0,"-",I182/G182)</f>
    </oc>
    <nc r="M182">
      <v>0.69233149463773414</v>
    </nc>
  </rcc>
  <rcc rId="7089" sId="2" numFmtId="14">
    <oc r="N182">
      <f>IF(H182=0,"-",J182/H182)</f>
    </oc>
    <nc r="N182">
      <v>1.0000000000000002</v>
    </nc>
  </rcc>
  <rcc rId="7090" sId="2" numFmtId="4">
    <oc r="G183">
      <f>G184+G185+G186</f>
    </oc>
    <nc r="G183">
      <v>55909.2</v>
    </nc>
  </rcc>
  <rcc rId="7091" sId="2" numFmtId="4">
    <oc r="H183">
      <f>H184+H185+H186</f>
    </oc>
    <nc r="H183">
      <v>12149.899999999998</v>
    </nc>
  </rcc>
  <rcc rId="7092" sId="2" numFmtId="4">
    <oc r="I183">
      <f>I184+I185+I186</f>
    </oc>
    <nc r="I183">
      <v>38707.700000000004</v>
    </nc>
  </rcc>
  <rcc rId="7093" sId="2" numFmtId="4">
    <oc r="J183">
      <f>J184+J185+J186</f>
    </oc>
    <nc r="J183">
      <v>12149.900000000001</v>
    </nc>
  </rcc>
  <rcc rId="7094" sId="2" numFmtId="4">
    <oc r="K183">
      <f>G183-I183</f>
    </oc>
    <nc r="K183">
      <v>17201.499999999993</v>
    </nc>
  </rcc>
  <rcc rId="7095" sId="2" numFmtId="4">
    <oc r="L183">
      <f>H183-J183</f>
    </oc>
    <nc r="L183">
      <v>0</v>
    </nc>
  </rcc>
  <rcc rId="7096" sId="2" numFmtId="14">
    <oc r="M183">
      <f>IF(G183=0,"-",I183/G183)</f>
    </oc>
    <nc r="M183">
      <v>0.69233149463773414</v>
    </nc>
  </rcc>
  <rcc rId="7097" sId="2" numFmtId="14">
    <oc r="N183">
      <f>IF(H183=0,"-",J183/H183)</f>
    </oc>
    <nc r="N183">
      <v>1.0000000000000002</v>
    </nc>
  </rcc>
  <rcc rId="7098" sId="2" numFmtId="4">
    <oc r="H184">
      <f>6471.9+2671.7</f>
    </oc>
    <nc r="H184">
      <v>9143.5999999999985</v>
    </nc>
  </rcc>
  <rcc rId="7099" sId="2" numFmtId="4">
    <oc r="K184">
      <f>G184-I184</f>
    </oc>
    <nc r="K184">
      <v>13233.999999999996</v>
    </nc>
  </rcc>
  <rcc rId="7100" sId="2" numFmtId="4">
    <oc r="L184">
      <f>H184-J184</f>
    </oc>
    <nc r="L184">
      <v>0</v>
    </nc>
  </rcc>
  <rcc rId="7101" sId="2" numFmtId="14">
    <oc r="M184">
      <f>IF(G184=0,"-",I184/G184)</f>
    </oc>
    <nc r="M184">
      <v>0.69397759751371257</v>
    </nc>
  </rcc>
  <rcc rId="7102" sId="2" numFmtId="14">
    <oc r="N184">
      <f>IF(H184=0,"-",J184/H184)</f>
    </oc>
    <nc r="N184">
      <v>1.0000000000000002</v>
    </nc>
  </rcc>
  <rcc rId="7103" sId="2" numFmtId="4">
    <oc r="H185">
      <f>114+108.5</f>
    </oc>
    <nc r="H185">
      <v>222.5</v>
    </nc>
  </rcc>
  <rcc rId="7104" sId="2" numFmtId="4">
    <oc r="K185">
      <f>G185-I185</f>
    </oc>
    <nc r="K185">
      <v>671.6</v>
    </nc>
  </rcc>
  <rcc rId="7105" sId="2" numFmtId="4">
    <oc r="L185">
      <f>H185-J185</f>
    </oc>
    <nc r="L185">
      <v>0</v>
    </nc>
  </rcc>
  <rcc rId="7106" sId="2" numFmtId="14">
    <oc r="M185">
      <f>IF(G185=0,"-",I185/G185)</f>
    </oc>
    <nc r="M185">
      <v>0.33767258382642995</v>
    </nc>
  </rcc>
  <rcc rId="7107" sId="2" numFmtId="14">
    <oc r="N185">
      <f>IF(H185=0,"-",J185/H185)</f>
    </oc>
    <nc r="N185">
      <v>1</v>
    </nc>
  </rcc>
  <rcc rId="7108" sId="2" numFmtId="4">
    <oc r="H186">
      <f>1500+1283.8</f>
    </oc>
    <nc r="H186">
      <v>2783.8</v>
    </nc>
  </rcc>
  <rcc rId="7109" sId="2" numFmtId="4">
    <oc r="K186">
      <f>G186-I186</f>
    </oc>
    <nc r="K186">
      <v>3295.8999999999996</v>
    </nc>
  </rcc>
  <rcc rId="7110" sId="2" numFmtId="4">
    <oc r="L186">
      <f>H186-J186</f>
    </oc>
    <nc r="L186">
      <v>0</v>
    </nc>
  </rcc>
  <rcc rId="7111" sId="2" numFmtId="14">
    <oc r="M186">
      <f>IF(G186=0,"-",I186/G186)</f>
    </oc>
    <nc r="M186">
      <v>0.71709012875536482</v>
    </nc>
  </rcc>
  <rcc rId="7112" sId="2" numFmtId="14">
    <oc r="N186">
      <f>IF(H186=0,"-",J186/H186)</f>
    </oc>
    <nc r="N186">
      <v>1</v>
    </nc>
  </rcc>
  <rcc rId="7113" sId="2" numFmtId="4">
    <oc r="G187">
      <f>G188</f>
    </oc>
    <nc r="G187">
      <v>65765.7</v>
    </nc>
  </rcc>
  <rcc rId="7114" sId="2" numFmtId="4">
    <oc r="H187">
      <f>H188</f>
    </oc>
    <nc r="H187">
      <v>15515.099999999999</v>
    </nc>
  </rcc>
  <rcc rId="7115" sId="2" numFmtId="4">
    <oc r="I187">
      <f>I188</f>
    </oc>
    <nc r="I187">
      <v>23046.2</v>
    </nc>
  </rcc>
  <rcc rId="7116" sId="2" numFmtId="4">
    <oc r="J187">
      <f>J188</f>
    </oc>
    <nc r="J187">
      <v>5975.5</v>
    </nc>
  </rcc>
  <rcc rId="7117" sId="2" numFmtId="4">
    <oc r="K187">
      <f>G187-I187</f>
    </oc>
    <nc r="K187">
      <v>42719.5</v>
    </nc>
  </rcc>
  <rcc rId="7118" sId="2" numFmtId="4">
    <oc r="L187">
      <f>H187-J187</f>
    </oc>
    <nc r="L187">
      <v>9539.5999999999985</v>
    </nc>
  </rcc>
  <rcc rId="7119" sId="2" numFmtId="14">
    <oc r="M187">
      <f>IF(G187=0,"-",I187/G187)</f>
    </oc>
    <nc r="M187">
      <v>0.35042887097681619</v>
    </nc>
  </rcc>
  <rcc rId="7120" sId="2" numFmtId="14">
    <oc r="N187">
      <f>IF(H187=0,"-",J187/H187)</f>
    </oc>
    <nc r="N187">
      <v>0.38514092722573495</v>
    </nc>
  </rcc>
  <rcc rId="7121" sId="2" numFmtId="4">
    <oc r="G188">
      <f>G189</f>
    </oc>
    <nc r="G188">
      <v>65765.7</v>
    </nc>
  </rcc>
  <rcc rId="7122" sId="2" numFmtId="4">
    <oc r="H188">
      <f>H189</f>
    </oc>
    <nc r="H188">
      <v>15515.099999999999</v>
    </nc>
  </rcc>
  <rcc rId="7123" sId="2" numFmtId="4">
    <oc r="I188">
      <f>I189</f>
    </oc>
    <nc r="I188">
      <v>23046.2</v>
    </nc>
  </rcc>
  <rcc rId="7124" sId="2" numFmtId="4">
    <oc r="J188">
      <f>J189</f>
    </oc>
    <nc r="J188">
      <v>5975.5</v>
    </nc>
  </rcc>
  <rcc rId="7125" sId="2" numFmtId="4">
    <oc r="K188">
      <f>G188-I188</f>
    </oc>
    <nc r="K188">
      <v>42719.5</v>
    </nc>
  </rcc>
  <rcc rId="7126" sId="2" numFmtId="4">
    <oc r="L188">
      <f>H188-J188</f>
    </oc>
    <nc r="L188">
      <v>9539.5999999999985</v>
    </nc>
  </rcc>
  <rcc rId="7127" sId="2" numFmtId="14">
    <oc r="M188">
      <f>IF(G188=0,"-",I188/G188)</f>
    </oc>
    <nc r="M188">
      <v>0.35042887097681619</v>
    </nc>
  </rcc>
  <rcc rId="7128" sId="2" numFmtId="14">
    <oc r="N188">
      <f>IF(H188=0,"-",J188/H188)</f>
    </oc>
    <nc r="N188">
      <v>0.38514092722573495</v>
    </nc>
  </rcc>
  <rcc rId="7129" sId="2" numFmtId="4">
    <oc r="H189">
      <f>19579.1-1283.8-108.5-2671.7</f>
    </oc>
    <nc r="H189">
      <v>15515.099999999999</v>
    </nc>
  </rcc>
  <rcc rId="7130" sId="2" numFmtId="4">
    <oc r="K189">
      <f>G189-I189</f>
    </oc>
    <nc r="K189">
      <v>42719.5</v>
    </nc>
  </rcc>
  <rcc rId="7131" sId="2" numFmtId="4">
    <oc r="L189">
      <f>H189-J189</f>
    </oc>
    <nc r="L189">
      <v>9539.5999999999985</v>
    </nc>
  </rcc>
  <rcc rId="7132" sId="2" numFmtId="14">
    <oc r="M189">
      <f>IF(G189=0,"-",I189/G189)</f>
    </oc>
    <nc r="M189">
      <v>0.35042887097681619</v>
    </nc>
  </rcc>
  <rcc rId="7133" sId="2" numFmtId="14">
    <oc r="N189">
      <f>IF(H189=0,"-",J189/H189)</f>
    </oc>
    <nc r="N189">
      <v>0.38514092722573495</v>
    </nc>
  </rcc>
  <rcc rId="7134" sId="2" numFmtId="4">
    <oc r="G190">
      <f>G191+G194+G196</f>
    </oc>
    <nc r="G190">
      <v>78468.3</v>
    </nc>
  </rcc>
  <rcc rId="7135" sId="2" numFmtId="4">
    <oc r="H190">
      <f>H191+H194+H196</f>
    </oc>
    <nc r="H190">
      <v>42752.4</v>
    </nc>
  </rcc>
  <rcc rId="7136" sId="2" numFmtId="4">
    <oc r="I190">
      <f>I191+I194+I196</f>
    </oc>
    <nc r="I190">
      <v>650</v>
    </nc>
  </rcc>
  <rcc rId="7137" sId="2" numFmtId="4">
    <oc r="J190">
      <f>J191+J194+J196</f>
    </oc>
    <nc r="J190">
      <v>324</v>
    </nc>
  </rcc>
  <rcc rId="7138" sId="2" numFmtId="4">
    <oc r="K190">
      <f>G190-I190</f>
    </oc>
    <nc r="K190">
      <v>77818.3</v>
    </nc>
  </rcc>
  <rcc rId="7139" sId="2" numFmtId="4">
    <oc r="L190">
      <f>H190-J190</f>
    </oc>
    <nc r="L190">
      <v>42428.4</v>
    </nc>
  </rcc>
  <rcc rId="7140" sId="2" numFmtId="14">
    <oc r="M190">
      <f>IF(G190=0,"-",I190/G190)</f>
    </oc>
    <nc r="M190">
      <v>8.283599874089281E-3</v>
    </nc>
  </rcc>
  <rcc rId="7141" sId="2" numFmtId="14">
    <oc r="N190">
      <f>IF(H190=0,"-",J190/H190)</f>
    </oc>
    <nc r="N190">
      <v>7.5785219075420324E-3</v>
    </nc>
  </rcc>
  <rcc rId="7142" sId="2" numFmtId="4">
    <oc r="G191">
      <f>G192</f>
    </oc>
    <nc r="G191">
      <v>14368.3</v>
    </nc>
  </rcc>
  <rcc rId="7143" sId="2" numFmtId="4">
    <oc r="H191">
      <f>H192</f>
    </oc>
    <nc r="H191">
      <v>7459.6</v>
    </nc>
  </rcc>
  <rcc rId="7144" sId="2" numFmtId="4">
    <oc r="I191">
      <f>I192</f>
    </oc>
    <nc r="I191">
      <v>650</v>
    </nc>
  </rcc>
  <rcc rId="7145" sId="2" numFmtId="4">
    <oc r="J191">
      <f>J192</f>
    </oc>
    <nc r="J191">
      <v>324</v>
    </nc>
  </rcc>
  <rcc rId="7146" sId="2" numFmtId="4">
    <oc r="K191">
      <f>G191-I191</f>
    </oc>
    <nc r="K191">
      <v>13718.3</v>
    </nc>
  </rcc>
  <rcc rId="7147" sId="2" numFmtId="4">
    <oc r="L191">
      <f>H191-J191</f>
    </oc>
    <nc r="L191">
      <v>7135.6</v>
    </nc>
  </rcc>
  <rcc rId="7148" sId="2" numFmtId="14">
    <oc r="M191">
      <f>IF(G191=0,"-",I191/G191)</f>
    </oc>
    <nc r="M191">
      <v>4.5238476368115926E-2</v>
    </nc>
  </rcc>
  <rcc rId="7149" sId="2" numFmtId="14">
    <oc r="N191">
      <f>IF(H191=0,"-",J191/H191)</f>
    </oc>
    <nc r="N191">
      <v>4.3433964287629363E-2</v>
    </nc>
  </rcc>
  <rcc rId="7150" sId="2" numFmtId="4">
    <oc r="G192">
      <f>G193</f>
    </oc>
    <nc r="G192">
      <v>14368.3</v>
    </nc>
  </rcc>
  <rcc rId="7151" sId="2" numFmtId="4">
    <oc r="H192">
      <f>H193</f>
    </oc>
    <nc r="H192">
      <v>7459.6</v>
    </nc>
  </rcc>
  <rcc rId="7152" sId="2" numFmtId="4">
    <oc r="I192">
      <f>I193</f>
    </oc>
    <nc r="I192">
      <v>650</v>
    </nc>
  </rcc>
  <rcc rId="7153" sId="2" numFmtId="4">
    <oc r="J192">
      <f>J193</f>
    </oc>
    <nc r="J192">
      <v>324</v>
    </nc>
  </rcc>
  <rcc rId="7154" sId="2" numFmtId="4">
    <oc r="K192">
      <f>G192-I192</f>
    </oc>
    <nc r="K192">
      <v>13718.3</v>
    </nc>
  </rcc>
  <rcc rId="7155" sId="2" numFmtId="4">
    <oc r="L192">
      <f>H192-J192</f>
    </oc>
    <nc r="L192">
      <v>7135.6</v>
    </nc>
  </rcc>
  <rcc rId="7156" sId="2" numFmtId="14">
    <oc r="M192">
      <f>IF(G192=0,"-",I192/G192)</f>
    </oc>
    <nc r="M192">
      <v>4.5238476368115926E-2</v>
    </nc>
  </rcc>
  <rcc rId="7157" sId="2" numFmtId="14">
    <oc r="N192">
      <f>IF(H192=0,"-",J192/H192)</f>
    </oc>
    <nc r="N192">
      <v>4.3433964287629363E-2</v>
    </nc>
  </rcc>
  <rcc rId="7158" sId="2" numFmtId="4">
    <oc r="K193">
      <f>G193-I193</f>
    </oc>
    <nc r="K193">
      <v>13718.3</v>
    </nc>
  </rcc>
  <rcc rId="7159" sId="2" numFmtId="4">
    <oc r="L193">
      <f>H193-J193</f>
    </oc>
    <nc r="L193">
      <v>7135.6</v>
    </nc>
  </rcc>
  <rcc rId="7160" sId="2" numFmtId="14">
    <oc r="M193">
      <f>IF(G193=0,"-",I193/G193)</f>
    </oc>
    <nc r="M193">
      <v>4.5238476368115926E-2</v>
    </nc>
  </rcc>
  <rcc rId="7161" sId="2" numFmtId="14">
    <oc r="N193">
      <f>IF(H193=0,"-",J193/H193)</f>
    </oc>
    <nc r="N193">
      <v>4.3433964287629363E-2</v>
    </nc>
  </rcc>
  <rcc rId="7162" sId="2" numFmtId="4">
    <oc r="G194">
      <f>G195</f>
    </oc>
    <nc r="G194">
      <v>22500</v>
    </nc>
  </rcc>
  <rcc rId="7163" sId="2" numFmtId="4">
    <oc r="J194">
      <f>J195</f>
    </oc>
    <nc r="J194">
      <v>0</v>
    </nc>
  </rcc>
  <rcc rId="7164" sId="2" numFmtId="4">
    <oc r="K194">
      <f>G194-I194</f>
    </oc>
    <nc r="K194">
      <v>22500</v>
    </nc>
  </rcc>
  <rcc rId="7165" sId="2" numFmtId="4">
    <oc r="L194">
      <f>H194-J194</f>
    </oc>
    <nc r="L194">
      <v>0</v>
    </nc>
  </rcc>
  <rcc rId="7166" sId="2" numFmtId="14">
    <oc r="M194">
      <f>IF(G194=0,"-",I194/G194)</f>
    </oc>
    <nc r="M194">
      <v>0</v>
    </nc>
  </rcc>
  <rcc rId="7167" sId="2">
    <oc r="N194">
      <f>IF(H194=0,"-",J194/H194)</f>
    </oc>
    <nc r="N194" t="inlineStr">
      <is>
        <t>-</t>
      </is>
    </nc>
  </rcc>
  <rcc rId="7168" sId="2" numFmtId="4">
    <oc r="L195">
      <f>H195-J195</f>
    </oc>
    <nc r="L195">
      <v>0</v>
    </nc>
  </rcc>
  <rcc rId="7169" sId="2" numFmtId="14">
    <oc r="M195">
      <f>IF(G195=0,"-",I195/G195)</f>
    </oc>
    <nc r="M195">
      <v>0</v>
    </nc>
  </rcc>
  <rcc rId="7170" sId="2">
    <oc r="N195">
      <f>IF(H195=0,"-",J195/H195)</f>
    </oc>
    <nc r="N195" t="inlineStr">
      <is>
        <t>-</t>
      </is>
    </nc>
  </rcc>
  <rcc rId="7171" sId="2" numFmtId="4">
    <oc r="G196">
      <f>G197</f>
    </oc>
    <nc r="G196">
      <v>41600</v>
    </nc>
  </rcc>
  <rcc rId="7172" sId="2" numFmtId="4">
    <oc r="H196">
      <f>H197</f>
    </oc>
    <nc r="H196">
      <v>35292.800000000003</v>
    </nc>
  </rcc>
  <rcc rId="7173" sId="2" numFmtId="4">
    <oc r="I196">
      <f>I197</f>
    </oc>
    <nc r="I196">
      <v>0</v>
    </nc>
  </rcc>
  <rcc rId="7174" sId="2" numFmtId="4">
    <oc r="J196">
      <f>J197</f>
    </oc>
    <nc r="J196">
      <v>0</v>
    </nc>
  </rcc>
  <rcc rId="7175" sId="2" numFmtId="4">
    <oc r="K196">
      <f>G196-I196</f>
    </oc>
    <nc r="K196">
      <v>41600</v>
    </nc>
  </rcc>
  <rcc rId="7176" sId="2" numFmtId="4">
    <oc r="L196">
      <f>H196-J196</f>
    </oc>
    <nc r="L196">
      <v>35292.800000000003</v>
    </nc>
  </rcc>
  <rcc rId="7177" sId="2" numFmtId="14">
    <oc r="M196">
      <f>IF(G196=0,"-",I196/G196)</f>
    </oc>
    <nc r="M196">
      <v>0</v>
    </nc>
  </rcc>
  <rcc rId="7178" sId="2" numFmtId="14">
    <oc r="N196">
      <f>IF(H196=0,"-",J196/H196)</f>
    </oc>
    <nc r="N196">
      <v>0</v>
    </nc>
  </rcc>
  <rcc rId="7179" sId="2" numFmtId="4">
    <oc r="G197">
      <f>G198</f>
    </oc>
    <nc r="G197">
      <v>41600</v>
    </nc>
  </rcc>
  <rcc rId="7180" sId="2" numFmtId="4">
    <oc r="H197">
      <f>H198</f>
    </oc>
    <nc r="H197">
      <v>35292.800000000003</v>
    </nc>
  </rcc>
  <rcc rId="7181" sId="2" numFmtId="4">
    <oc r="I197">
      <f>I198</f>
    </oc>
    <nc r="I197">
      <v>0</v>
    </nc>
  </rcc>
  <rcc rId="7182" sId="2" numFmtId="4">
    <oc r="J197">
      <f>J198</f>
    </oc>
    <nc r="J197">
      <v>0</v>
    </nc>
  </rcc>
  <rcc rId="7183" sId="2" numFmtId="4">
    <oc r="K197">
      <f>G197-I197</f>
    </oc>
    <nc r="K197">
      <v>41600</v>
    </nc>
  </rcc>
  <rcc rId="7184" sId="2" numFmtId="4">
    <oc r="L197">
      <f>H197-J197</f>
    </oc>
    <nc r="L197">
      <v>35292.800000000003</v>
    </nc>
  </rcc>
  <rcc rId="7185" sId="2" numFmtId="14">
    <oc r="M197">
      <f>IF(G197=0,"-",I197/G197)</f>
    </oc>
    <nc r="M197">
      <v>0</v>
    </nc>
  </rcc>
  <rcc rId="7186" sId="2" numFmtId="14">
    <oc r="N197">
      <f>IF(H197=0,"-",J197/H197)</f>
    </oc>
    <nc r="N197">
      <v>0</v>
    </nc>
  </rcc>
  <rcc rId="7187" sId="2" numFmtId="4">
    <oc r="K198">
      <f>G198-I198</f>
    </oc>
    <nc r="K198">
      <v>41600</v>
    </nc>
  </rcc>
  <rcc rId="7188" sId="2" numFmtId="4">
    <oc r="L198">
      <f>H198-J198</f>
    </oc>
    <nc r="L198">
      <v>35292.800000000003</v>
    </nc>
  </rcc>
  <rcc rId="7189" sId="2" numFmtId="14">
    <oc r="M198">
      <f>IF(G198=0,"-",I198/G198)</f>
    </oc>
    <nc r="M198">
      <v>0</v>
    </nc>
  </rcc>
  <rcc rId="7190" sId="2" numFmtId="14">
    <oc r="N198">
      <f>IF(H198=0,"-",J198/H198)</f>
    </oc>
    <nc r="N198">
      <v>0</v>
    </nc>
  </rcc>
  <rcc rId="7191" sId="2" numFmtId="4">
    <oc r="G199">
      <f>G200+G214+G227+G240</f>
    </oc>
    <nc r="G199">
      <v>8257206.2000000002</v>
    </nc>
  </rcc>
  <rcc rId="7192" sId="2" numFmtId="4">
    <oc r="H199">
      <f>H200+H214+H227+H240</f>
    </oc>
    <nc r="H199">
      <v>1653541.7999999998</v>
    </nc>
  </rcc>
  <rcc rId="7193" sId="2" numFmtId="4">
    <oc r="I199">
      <f>I200+I214+I227+I240</f>
    </oc>
    <nc r="I199">
      <v>3203740.8</v>
    </nc>
  </rcc>
  <rcc rId="7194" sId="2" numFmtId="4">
    <oc r="J199">
      <f>J200+J214+J227+J240</f>
    </oc>
    <nc r="J199">
      <v>1322770.1000000001</v>
    </nc>
  </rcc>
  <rcc rId="7195" sId="2" numFmtId="4">
    <oc r="K199">
      <f>G199-I199</f>
    </oc>
    <nc r="K199">
      <v>5053465.4000000004</v>
    </nc>
  </rcc>
  <rcc rId="7196" sId="2" numFmtId="4">
    <oc r="L199">
      <f>H199-J199</f>
    </oc>
    <nc r="L199">
      <v>330771.69999999972</v>
    </nc>
  </rcc>
  <rcc rId="7197" sId="2" numFmtId="14">
    <oc r="M199">
      <f>IF(G199=0,"-",I199/G199)</f>
    </oc>
    <nc r="M199">
      <v>0.38799331425198025</v>
    </nc>
  </rcc>
  <rcc rId="7198" sId="2" numFmtId="14">
    <oc r="N199">
      <f>IF(H199=0,"-",J199/H199)</f>
    </oc>
    <nc r="N199">
      <v>0.7999616943460397</v>
    </nc>
  </rcc>
  <rcc rId="7199" sId="2" numFmtId="4">
    <oc r="G200">
      <f>G201+G207+G204</f>
    </oc>
    <nc r="G200">
      <v>5599625.5999999996</v>
    </nc>
  </rcc>
  <rcc rId="7200" sId="2" numFmtId="4">
    <oc r="H200">
      <f>H201+H207+H204</f>
    </oc>
    <nc r="H200">
      <v>964136.09999999986</v>
    </nc>
  </rcc>
  <rcc rId="7201" sId="2" numFmtId="4">
    <oc r="I200">
      <f>I201+I207+I204</f>
    </oc>
    <nc r="I200">
      <v>2217259.7999999998</v>
    </nc>
  </rcc>
  <rcc rId="7202" sId="2" numFmtId="4">
    <oc r="J200">
      <f>J201+J207+J204</f>
    </oc>
    <nc r="J200">
      <v>891723.5</v>
    </nc>
  </rcc>
  <rcc rId="7203" sId="2" numFmtId="4">
    <oc r="K200">
      <f>G200-I200</f>
    </oc>
    <nc r="K200">
      <v>3382365.8</v>
    </nc>
  </rcc>
  <rcc rId="7204" sId="2" numFmtId="4">
    <oc r="L200">
      <f>H200-J200</f>
    </oc>
    <nc r="L200">
      <v>72412.59999999986</v>
    </nc>
  </rcc>
  <rcc rId="7205" sId="2" numFmtId="14">
    <oc r="M200">
      <f>IF(G200=0,"-",I200/G200)</f>
    </oc>
    <nc r="M200">
      <v>0.3959657231369183</v>
    </nc>
  </rcc>
  <rcc rId="7206" sId="2" numFmtId="14">
    <oc r="N200">
      <f>IF(H200=0,"-",J200/H200)</f>
    </oc>
    <nc r="N200">
      <v>0.9248937987074648</v>
    </nc>
  </rcc>
  <rcc rId="7207" sId="2" numFmtId="4">
    <oc r="G201">
      <f>G202</f>
    </oc>
    <nc r="G201">
      <v>611196.6</v>
    </nc>
  </rcc>
  <rcc rId="7208" sId="2" numFmtId="4">
    <oc r="H201">
      <f>H202</f>
    </oc>
    <nc r="H201">
      <v>159831.6</v>
    </nc>
  </rcc>
  <rcc rId="7209" sId="2" numFmtId="4">
    <oc r="I201">
      <f>I202</f>
    </oc>
    <nc r="I201">
      <v>273769.2</v>
    </nc>
  </rcc>
  <rcc rId="7210" sId="2" numFmtId="4">
    <oc r="J201">
      <f>J202</f>
    </oc>
    <nc r="J201">
      <v>105531.9</v>
    </nc>
  </rcc>
  <rcc rId="7211" sId="2" numFmtId="4">
    <oc r="K201">
      <f>G201-I201</f>
    </oc>
    <nc r="K201">
      <v>337427.39999999997</v>
    </nc>
  </rcc>
  <rcc rId="7212" sId="2" numFmtId="4">
    <oc r="L201">
      <f>H201-J201</f>
    </oc>
    <nc r="L201">
      <v>54299.700000000012</v>
    </nc>
  </rcc>
  <rcc rId="7213" sId="2" numFmtId="14">
    <oc r="M201">
      <f>IF(G201=0,"-",I201/G201)</f>
    </oc>
    <nc r="M201">
      <v>0.44792330323827068</v>
    </nc>
  </rcc>
  <rcc rId="7214" sId="2" numFmtId="14">
    <oc r="N201">
      <f>IF(H201=0,"-",J201/H201)</f>
    </oc>
    <nc r="N201">
      <v>0.6602693084471406</v>
    </nc>
  </rcc>
  <rcc rId="7215" sId="2" numFmtId="4">
    <oc r="G202">
      <f>G203</f>
    </oc>
    <nc r="G202">
      <v>611196.6</v>
    </nc>
  </rcc>
  <rcc rId="7216" sId="2" numFmtId="4">
    <oc r="H202">
      <f>H203</f>
    </oc>
    <nc r="H202">
      <v>159831.6</v>
    </nc>
  </rcc>
  <rcc rId="7217" sId="2" numFmtId="4">
    <oc r="I202">
      <f>I203</f>
    </oc>
    <nc r="I202">
      <v>273769.2</v>
    </nc>
  </rcc>
  <rcc rId="7218" sId="2" numFmtId="4">
    <oc r="J202">
      <f>J203</f>
    </oc>
    <nc r="J202">
      <v>105531.9</v>
    </nc>
  </rcc>
  <rcc rId="7219" sId="2" numFmtId="4">
    <oc r="K202">
      <f>G202-I202</f>
    </oc>
    <nc r="K202">
      <v>337427.39999999997</v>
    </nc>
  </rcc>
  <rcc rId="7220" sId="2" numFmtId="4">
    <oc r="L202">
      <f>H202-J202</f>
    </oc>
    <nc r="L202">
      <v>54299.700000000012</v>
    </nc>
  </rcc>
  <rcc rId="7221" sId="2" numFmtId="14">
    <oc r="M202">
      <f>IF(G202=0,"-",I202/G202)</f>
    </oc>
    <nc r="M202">
      <v>0.44792330323827068</v>
    </nc>
  </rcc>
  <rcc rId="7222" sId="2" numFmtId="14">
    <oc r="N202">
      <f>IF(H202=0,"-",J202/H202)</f>
    </oc>
    <nc r="N202">
      <v>0.6602693084471406</v>
    </nc>
  </rcc>
  <rcc rId="7223" sId="2" numFmtId="4">
    <oc r="K203">
      <f>G203-I203</f>
    </oc>
    <nc r="K203">
      <v>337427.39999999997</v>
    </nc>
  </rcc>
  <rcc rId="7224" sId="2" numFmtId="4">
    <oc r="L203">
      <f>H203-J203</f>
    </oc>
    <nc r="L203">
      <v>54299.700000000012</v>
    </nc>
  </rcc>
  <rcc rId="7225" sId="2" numFmtId="14">
    <oc r="M203">
      <f>IF(G203=0,"-",I203/G203)</f>
    </oc>
    <nc r="M203">
      <v>0.44792330323827068</v>
    </nc>
  </rcc>
  <rcc rId="7226" sId="2" numFmtId="14">
    <oc r="N203">
      <f>IF(H203=0,"-",J203/H203)</f>
    </oc>
    <nc r="N203">
      <v>0.6602693084471406</v>
    </nc>
  </rcc>
  <rcc rId="7227" sId="2" numFmtId="4">
    <oc r="G204">
      <f>G205</f>
    </oc>
    <nc r="G204">
      <v>1942164.3</v>
    </nc>
  </rcc>
  <rcc rId="7228" sId="2" numFmtId="4">
    <oc r="H204">
      <f>H205</f>
    </oc>
    <nc r="H204">
      <v>325278.89999999997</v>
    </nc>
  </rcc>
  <rcc rId="7229" sId="2" numFmtId="4">
    <oc r="I204">
      <f>I205</f>
    </oc>
    <nc r="I204">
      <v>566671.80000000005</v>
    </nc>
  </rcc>
  <rcc rId="7230" sId="2" numFmtId="4">
    <oc r="J204">
      <f>J205</f>
    </oc>
    <nc r="J204">
      <v>325278.90000000002</v>
    </nc>
  </rcc>
  <rcc rId="7231" sId="2" numFmtId="4">
    <oc r="K204">
      <f>G204-I204</f>
    </oc>
    <nc r="K204">
      <v>1375492.5</v>
    </nc>
  </rcc>
  <rcc rId="7232" sId="2" numFmtId="4">
    <oc r="L204">
      <f>H204-J204</f>
    </oc>
    <nc r="L204">
      <v>0</v>
    </nc>
  </rcc>
  <rcc rId="7233" sId="2" numFmtId="14">
    <oc r="M204">
      <f>IF(G204=0,"-",I204/G204)</f>
    </oc>
    <nc r="M204">
      <v>0.29177335820661521</v>
    </nc>
  </rcc>
  <rcc rId="7234" sId="2" numFmtId="14">
    <oc r="N204">
      <f>IF(H204=0,"-",J204/H204)</f>
    </oc>
    <nc r="N204">
      <v>1.0000000000000002</v>
    </nc>
  </rcc>
  <rcc rId="7235" sId="2" numFmtId="4">
    <oc r="G205">
      <f>G206</f>
    </oc>
    <nc r="G205">
      <v>1942164.3</v>
    </nc>
  </rcc>
  <rcc rId="7236" sId="2" numFmtId="4">
    <oc r="H205">
      <f>H206</f>
    </oc>
    <nc r="H205">
      <v>325278.89999999997</v>
    </nc>
  </rcc>
  <rcc rId="7237" sId="2" numFmtId="4">
    <oc r="I205">
      <f>I206</f>
    </oc>
    <nc r="I205">
      <v>566671.80000000005</v>
    </nc>
  </rcc>
  <rcc rId="7238" sId="2" numFmtId="4">
    <oc r="J205">
      <f>J206</f>
    </oc>
    <nc r="J205">
      <v>325278.90000000002</v>
    </nc>
  </rcc>
  <rcc rId="7239" sId="2" numFmtId="4">
    <oc r="K205">
      <f>G205-I205</f>
    </oc>
    <nc r="K205">
      <v>1375492.5</v>
    </nc>
  </rcc>
  <rcc rId="7240" sId="2" numFmtId="4">
    <oc r="L205">
      <f>H205-J205</f>
    </oc>
    <nc r="L205">
      <v>0</v>
    </nc>
  </rcc>
  <rcc rId="7241" sId="2" numFmtId="14">
    <oc r="M205">
      <f>IF(G205=0,"-",I205/G205)</f>
    </oc>
    <nc r="M205">
      <v>0.29177335820661521</v>
    </nc>
  </rcc>
  <rcc rId="7242" sId="2" numFmtId="14">
    <oc r="N205">
      <f>IF(H205=0,"-",J205/H205)</f>
    </oc>
    <nc r="N205">
      <v>1.0000000000000002</v>
    </nc>
  </rcc>
  <rcc rId="7243" sId="2" numFmtId="4">
    <oc r="H206">
      <f>25561.1+299717.8</f>
    </oc>
    <nc r="H206">
      <v>325278.89999999997</v>
    </nc>
  </rcc>
  <rcc rId="7244" sId="2" numFmtId="4">
    <oc r="K206">
      <f>G206-I206</f>
    </oc>
    <nc r="K206">
      <v>1375492.5</v>
    </nc>
  </rcc>
  <rcc rId="7245" sId="2" numFmtId="4">
    <oc r="L206">
      <f>H206-J206</f>
    </oc>
    <nc r="L206">
      <v>0</v>
    </nc>
  </rcc>
  <rcc rId="7246" sId="2" numFmtId="14">
    <oc r="M206">
      <f>IF(G206=0,"-",I206/G206)</f>
    </oc>
    <nc r="M206">
      <v>0.29177335820661521</v>
    </nc>
  </rcc>
  <rcc rId="7247" sId="2" numFmtId="14">
    <oc r="N206">
      <f>IF(H206=0,"-",J206/H206)</f>
    </oc>
    <nc r="N206">
      <v>1.0000000000000002</v>
    </nc>
  </rcc>
  <rcc rId="7248" sId="2" numFmtId="4">
    <oc r="G207">
      <f>G208+G212+G210</f>
    </oc>
    <nc r="G207">
      <v>3046264.6999999997</v>
    </nc>
  </rcc>
  <rcc rId="7249" sId="2" numFmtId="4">
    <oc r="H207">
      <f>H208+H212+H210</f>
    </oc>
    <nc r="H207">
      <v>479025.6</v>
    </nc>
  </rcc>
  <rcc rId="7250" sId="2" numFmtId="4">
    <oc r="I207">
      <f>I208+I212+I210</f>
    </oc>
    <nc r="I207">
      <v>1376818.7999999998</v>
    </nc>
  </rcc>
  <rcc rId="7251" sId="2" numFmtId="4">
    <oc r="J207">
      <f>J208+J212+J210</f>
    </oc>
    <nc r="J207">
      <v>460912.7</v>
    </nc>
  </rcc>
  <rcc rId="7252" sId="2" numFmtId="4">
    <oc r="K207">
      <f>G207-I207</f>
    </oc>
    <nc r="K207">
      <v>1669445.9</v>
    </nc>
  </rcc>
  <rcc rId="7253" sId="2" numFmtId="4">
    <oc r="L207">
      <f>H207-J207</f>
    </oc>
    <nc r="L207">
      <v>18112.899999999965</v>
    </nc>
  </rcc>
  <rcc rId="7254" sId="2" numFmtId="14">
    <oc r="M207">
      <f>IF(G207=0,"-",I207/G207)</f>
    </oc>
    <nc r="M207">
      <v>0.45196952188691941</v>
    </nc>
  </rcc>
  <rcc rId="7255" sId="2" numFmtId="14">
    <oc r="N207">
      <f>IF(H207=0,"-",J207/H207)</f>
    </oc>
    <nc r="N207">
      <v>0.96218803337441683</v>
    </nc>
  </rcc>
  <rcc rId="7256" sId="2" numFmtId="4">
    <oc r="G208">
      <f>G209</f>
    </oc>
    <nc r="G208">
      <v>2765324.9</v>
    </nc>
  </rcc>
  <rcc rId="7257" sId="2" numFmtId="4">
    <oc r="H208">
      <f>H209</f>
    </oc>
    <nc r="H208">
      <v>417420.79999999999</v>
    </nc>
  </rcc>
  <rcc rId="7258" sId="2" numFmtId="4">
    <oc r="I208">
      <f>I209</f>
    </oc>
    <nc r="I208">
      <v>1098701.8</v>
    </nc>
  </rcc>
  <rcc rId="7259" sId="2" numFmtId="4">
    <oc r="J208">
      <f>J209</f>
    </oc>
    <nc r="J208">
      <v>399313.8</v>
    </nc>
  </rcc>
  <rcc rId="7260" sId="2" numFmtId="4">
    <oc r="K208">
      <f>G208-I208</f>
    </oc>
    <nc r="K208">
      <v>1666623.0999999999</v>
    </nc>
  </rcc>
  <rcc rId="7261" sId="2" numFmtId="4">
    <oc r="L208">
      <f>H208-J208</f>
    </oc>
    <nc r="L208">
      <v>18107</v>
    </nc>
  </rcc>
  <rcc rId="7262" sId="2" numFmtId="14">
    <oc r="M208">
      <f>IF(G208=0,"-",I208/G208)</f>
    </oc>
    <nc r="M208">
      <v>0.39731382015907069</v>
    </nc>
  </rcc>
  <rcc rId="7263" sId="2" numFmtId="14">
    <oc r="N208">
      <f>IF(H208=0,"-",J208/H208)</f>
    </oc>
    <nc r="N208">
      <v>0.95662171123240625</v>
    </nc>
  </rcc>
  <rcc rId="7264" sId="2" numFmtId="4">
    <oc r="H209">
      <f>717138.6-299717.8</f>
    </oc>
    <nc r="H209">
      <v>417420.79999999999</v>
    </nc>
  </rcc>
  <rcc rId="7265" sId="2" numFmtId="4">
    <oc r="K209">
      <f>G209-I209</f>
    </oc>
    <nc r="K209">
      <v>1666623.0999999999</v>
    </nc>
  </rcc>
  <rcc rId="7266" sId="2" numFmtId="4">
    <oc r="L209">
      <f>H209-J209</f>
    </oc>
    <nc r="L209">
      <v>18107</v>
    </nc>
  </rcc>
  <rcc rId="7267" sId="2" numFmtId="14">
    <oc r="M209">
      <f>IF(G209=0,"-",I209/G209)</f>
    </oc>
    <nc r="M209">
      <v>0.39731382015907069</v>
    </nc>
  </rcc>
  <rcc rId="7268" sId="2" numFmtId="14">
    <oc r="N209">
      <f>IF(H209=0,"-",J209/H209)</f>
    </oc>
    <nc r="N209">
      <v>0.95662171123240625</v>
    </nc>
  </rcc>
  <rcc rId="7269" sId="2" numFmtId="4">
    <oc r="G210">
      <f>G211</f>
    </oc>
    <nc r="G210">
      <v>1860.9</v>
    </nc>
  </rcc>
  <rcc rId="7270" sId="2" numFmtId="4">
    <oc r="H210">
      <f>H211</f>
    </oc>
    <nc r="H210">
      <v>1554.3</v>
    </nc>
  </rcc>
  <rcc rId="7271" sId="2" numFmtId="4">
    <oc r="I210">
      <f>I211</f>
    </oc>
    <nc r="I210">
      <v>1860.9</v>
    </nc>
  </rcc>
  <rcc rId="7272" sId="2" numFmtId="4">
    <oc r="J210">
      <f>J211</f>
    </oc>
    <nc r="J210">
      <v>1548.4</v>
    </nc>
  </rcc>
  <rcc rId="7273" sId="2" numFmtId="4">
    <oc r="K210">
      <f>G210-I210</f>
    </oc>
    <nc r="K210">
      <v>0</v>
    </nc>
  </rcc>
  <rcc rId="7274" sId="2" numFmtId="4">
    <oc r="L210">
      <f>H210-J210</f>
    </oc>
    <nc r="L210">
      <v>5.8999999999998636</v>
    </nc>
  </rcc>
  <rcc rId="7275" sId="2" numFmtId="14">
    <oc r="M210">
      <f>IF(G210=0,"-",I210/G210)</f>
    </oc>
    <nc r="M210">
      <v>1</v>
    </nc>
  </rcc>
  <rcc rId="7276" sId="2" numFmtId="14">
    <oc r="N210">
      <f>IF(H210=0,"-",J210/H210)</f>
    </oc>
    <nc r="N210">
      <v>0.99620407900662689</v>
    </nc>
  </rcc>
  <rcc rId="7277" sId="2" numFmtId="4">
    <oc r="K211">
      <f>G211-I211</f>
    </oc>
    <nc r="K211">
      <v>0</v>
    </nc>
  </rcc>
  <rcc rId="7278" sId="2" numFmtId="4">
    <oc r="L211">
      <f>H211-J211</f>
    </oc>
    <nc r="L211">
      <v>5.8999999999998636</v>
    </nc>
  </rcc>
  <rcc rId="7279" sId="2" numFmtId="14">
    <oc r="M211">
      <f>IF(G211=0,"-",I211/G211)</f>
    </oc>
    <nc r="M211">
      <v>1</v>
    </nc>
  </rcc>
  <rcc rId="7280" sId="2" numFmtId="14">
    <oc r="N211">
      <f>IF(H211=0,"-",J211/H211)</f>
    </oc>
    <nc r="N211">
      <v>0.99620407900662689</v>
    </nc>
  </rcc>
  <rcc rId="7281" sId="2" numFmtId="4">
    <oc r="G212">
      <f>G213</f>
    </oc>
    <nc r="G212">
      <v>279078.90000000002</v>
    </nc>
  </rcc>
  <rcc rId="7282" sId="2" numFmtId="4">
    <oc r="H212">
      <f>H213</f>
    </oc>
    <nc r="H212">
      <v>60050.5</v>
    </nc>
  </rcc>
  <rcc rId="7283" sId="2" numFmtId="4">
    <oc r="I212">
      <f>I213</f>
    </oc>
    <nc r="I212">
      <v>276256.09999999998</v>
    </nc>
  </rcc>
  <rcc rId="7284" sId="2" numFmtId="4">
    <oc r="J212">
      <f>J213</f>
    </oc>
    <nc r="J212">
      <v>60050.5</v>
    </nc>
  </rcc>
  <rcc rId="7285" sId="2" numFmtId="4">
    <oc r="K212">
      <f>G212-I212</f>
    </oc>
    <nc r="K212">
      <v>2822.8000000000466</v>
    </nc>
  </rcc>
  <rcc rId="7286" sId="2" numFmtId="4">
    <oc r="L212">
      <f>H212-J212</f>
    </oc>
    <nc r="L212">
      <v>0</v>
    </nc>
  </rcc>
  <rcc rId="7287" sId="2" numFmtId="14">
    <oc r="M212">
      <f>IF(G212=0,"-",I212/G212)</f>
    </oc>
    <nc r="M212">
      <v>0.9898852976703002</v>
    </nc>
  </rcc>
  <rcc rId="7288" sId="2" numFmtId="14">
    <oc r="N212">
      <f>IF(H212=0,"-",J212/H212)</f>
    </oc>
    <nc r="N212">
      <v>1</v>
    </nc>
  </rcc>
  <rcc rId="7289" sId="2" numFmtId="4">
    <oc r="H213">
      <f>42512.6+17537.9</f>
    </oc>
    <nc r="H213">
      <v>60050.5</v>
    </nc>
  </rcc>
  <rcc rId="7290" sId="2" numFmtId="4">
    <oc r="K213">
      <f>G213-I213</f>
    </oc>
    <nc r="K213">
      <v>2822.8000000000466</v>
    </nc>
  </rcc>
  <rcc rId="7291" sId="2" numFmtId="4">
    <oc r="L213">
      <f>H213-J213</f>
    </oc>
    <nc r="L213">
      <v>0</v>
    </nc>
  </rcc>
  <rcc rId="7292" sId="2" numFmtId="14">
    <oc r="M213">
      <f>IF(G213=0,"-",I213/G213)</f>
    </oc>
    <nc r="M213">
      <v>0.9898852976703002</v>
    </nc>
  </rcc>
  <rcc rId="7293" sId="2" numFmtId="14">
    <oc r="N213">
      <f>IF(H213=0,"-",J213/H213)</f>
    </oc>
    <nc r="N213">
      <v>1</v>
    </nc>
  </rcc>
  <rcc rId="7294" sId="2" numFmtId="4">
    <oc r="G214">
      <f>G215+G219</f>
    </oc>
    <nc r="G214">
      <v>985890.9</v>
    </nc>
  </rcc>
  <rcc rId="7295" sId="2" numFmtId="4">
    <oc r="H214">
      <f>H215+H219</f>
    </oc>
    <nc r="H214">
      <v>129319.7</v>
    </nc>
  </rcc>
  <rcc rId="7296" sId="2" numFmtId="4">
    <oc r="I214">
      <f>I215+I219</f>
    </oc>
    <nc r="I214">
      <v>266273.40000000002</v>
    </nc>
  </rcc>
  <rcc rId="7297" sId="2" numFmtId="4">
    <oc r="J214">
      <f>J215+J219</f>
    </oc>
    <nc r="J214">
      <v>128984.29999999999</v>
    </nc>
  </rcc>
  <rcc rId="7298" sId="2" numFmtId="4">
    <oc r="K214">
      <f>G214-I214</f>
    </oc>
    <nc r="K214">
      <v>719617.5</v>
    </nc>
  </rcc>
  <rcc rId="7299" sId="2" numFmtId="4">
    <oc r="L214">
      <f>H214-J214</f>
    </oc>
    <nc r="L214">
      <v>335.40000000000873</v>
    </nc>
  </rcc>
  <rcc rId="7300" sId="2" numFmtId="14">
    <oc r="M214">
      <f>IF(G214=0,"-",I214/G214)</f>
    </oc>
    <nc r="M214">
      <v>0.27008404276781539</v>
    </nc>
  </rcc>
  <rcc rId="7301" sId="2" numFmtId="14">
    <oc r="N214">
      <f>IF(H214=0,"-",J214/H214)</f>
    </oc>
    <nc r="N214">
      <v>0.99740642763631515</v>
    </nc>
  </rcc>
  <rcc rId="7302" sId="2" numFmtId="4">
    <oc r="G215">
      <f>G216</f>
    </oc>
    <nc r="G215">
      <v>77136.900000000009</v>
    </nc>
  </rcc>
  <rcc rId="7303" sId="2" numFmtId="4">
    <oc r="H215">
      <f>H216</f>
    </oc>
    <nc r="H215">
      <v>24873.5</v>
    </nc>
  </rcc>
  <rcc rId="7304" sId="2" numFmtId="4">
    <oc r="I215">
      <f>I216</f>
    </oc>
    <nc r="I215">
      <v>62972</v>
    </nc>
  </rcc>
  <rcc rId="7305" sId="2" numFmtId="4">
    <oc r="J215">
      <f>J216</f>
    </oc>
    <nc r="J215">
      <v>24538.1</v>
    </nc>
  </rcc>
  <rcc rId="7306" sId="2" numFmtId="4">
    <oc r="K215">
      <f>G215-I215</f>
    </oc>
    <nc r="K215">
      <v>14164.900000000009</v>
    </nc>
  </rcc>
  <rcc rId="7307" sId="2" numFmtId="4">
    <oc r="L215">
      <f>H215-J215</f>
    </oc>
    <nc r="L215">
      <v>335.40000000000146</v>
    </nc>
  </rcc>
  <rcc rId="7308" sId="2" numFmtId="14">
    <oc r="M215">
      <f>IF(G215=0,"-",I215/G215)</f>
    </oc>
    <nc r="M215">
      <v>0.81636674535792852</v>
    </nc>
  </rcc>
  <rcc rId="7309" sId="2" numFmtId="14">
    <oc r="N215">
      <f>IF(H215=0,"-",J215/H215)</f>
    </oc>
    <nc r="N215">
      <v>0.98651576979516342</v>
    </nc>
  </rcc>
  <rcc rId="7310" sId="2" numFmtId="4">
    <oc r="G216">
      <f>G217+G218</f>
    </oc>
    <nc r="G216">
      <v>77136.900000000009</v>
    </nc>
  </rcc>
  <rcc rId="7311" sId="2" numFmtId="4">
    <oc r="H216">
      <f>H217+H218</f>
    </oc>
    <nc r="H216">
      <v>24873.5</v>
    </nc>
  </rcc>
  <rcc rId="7312" sId="2" numFmtId="4">
    <oc r="I216">
      <f>I217+I218</f>
    </oc>
    <nc r="I216">
      <v>62972</v>
    </nc>
  </rcc>
  <rcc rId="7313" sId="2" numFmtId="4">
    <oc r="J216">
      <f>J217+J218</f>
    </oc>
    <nc r="J216">
      <v>24538.1</v>
    </nc>
  </rcc>
  <rcc rId="7314" sId="2" numFmtId="4">
    <oc r="K216">
      <f>G216-I216</f>
    </oc>
    <nc r="K216">
      <v>14164.900000000009</v>
    </nc>
  </rcc>
  <rcc rId="7315" sId="2" numFmtId="4">
    <oc r="L216">
      <f>H216-J216</f>
    </oc>
    <nc r="L216">
      <v>335.40000000000146</v>
    </nc>
  </rcc>
  <rcc rId="7316" sId="2" numFmtId="14">
    <oc r="M216">
      <f>IF(G216=0,"-",I216/G216)</f>
    </oc>
    <nc r="M216">
      <v>0.81636674535792852</v>
    </nc>
  </rcc>
  <rcc rId="7317" sId="2" numFmtId="14">
    <oc r="N216">
      <f>IF(H216=0,"-",J216/H216)</f>
    </oc>
    <nc r="N216">
      <v>0.98651576979516342</v>
    </nc>
  </rcc>
  <rcc rId="7318" sId="2" numFmtId="4">
    <oc r="H217">
      <f>18723.2+5050.3</f>
    </oc>
    <nc r="H217">
      <v>23773.5</v>
    </nc>
  </rcc>
  <rcc rId="7319" sId="2" numFmtId="4">
    <oc r="K217">
      <f>G217-I217</f>
    </oc>
    <nc r="K217">
      <v>11521.800000000003</v>
    </nc>
  </rcc>
  <rcc rId="7320" sId="2" numFmtId="4">
    <oc r="L217">
      <f>H217-J217</f>
    </oc>
    <nc r="L217">
      <v>0</v>
    </nc>
  </rcc>
  <rcc rId="7321" sId="2" numFmtId="14">
    <oc r="M217">
      <f>IF(G217=0,"-",I217/G217)</f>
    </oc>
    <nc r="M217">
      <v>0.8395343881741949</v>
    </nc>
  </rcc>
  <rcc rId="7322" sId="2" numFmtId="14">
    <oc r="N217">
      <f>IF(H217=0,"-",J217/H217)</f>
    </oc>
    <nc r="N217">
      <v>1</v>
    </nc>
  </rcc>
  <rcc rId="7323" sId="2" numFmtId="4">
    <oc r="K218">
      <f>G218-I218</f>
    </oc>
    <nc r="K218">
      <v>2643.1000000000004</v>
    </nc>
  </rcc>
  <rcc rId="7324" sId="2" numFmtId="4">
    <oc r="L218">
      <f>H218-J218</f>
    </oc>
    <nc r="L218">
      <v>335.4</v>
    </nc>
  </rcc>
  <rcc rId="7325" sId="2" numFmtId="14">
    <oc r="M218">
      <f>IF(G218=0,"-",I218/G218)</f>
    </oc>
    <nc r="M218">
      <v>0.50453642259963261</v>
    </nc>
  </rcc>
  <rcc rId="7326" sId="2" numFmtId="14">
    <oc r="N218">
      <f>IF(H218=0,"-",J218/H218)</f>
    </oc>
    <nc r="N218">
      <v>0.69509090909090909</v>
    </nc>
  </rcc>
  <rcc rId="7327" sId="2" numFmtId="4">
    <oc r="G219">
      <f>G220+G223+G225</f>
    </oc>
    <nc r="G219">
      <v>908754</v>
    </nc>
  </rcc>
  <rcc rId="7328" sId="2" numFmtId="4">
    <oc r="H219">
      <f>H220+H223+H225</f>
    </oc>
    <nc r="H219">
      <v>104446.2</v>
    </nc>
  </rcc>
  <rcc rId="7329" sId="2" numFmtId="4">
    <oc r="I219">
      <f>I220+I223+I225</f>
    </oc>
    <nc r="I219">
      <v>203301.4</v>
    </nc>
  </rcc>
  <rcc rId="7330" sId="2" numFmtId="4">
    <oc r="J219">
      <f>J220+J223+J225</f>
    </oc>
    <nc r="J219">
      <v>104446.2</v>
    </nc>
  </rcc>
  <rcc rId="7331" sId="2" numFmtId="4">
    <oc r="K219">
      <f>G219-I219</f>
    </oc>
    <nc r="K219">
      <v>705452.6</v>
    </nc>
  </rcc>
  <rcc rId="7332" sId="2" numFmtId="4">
    <oc r="L219">
      <f>H219-J219</f>
    </oc>
    <nc r="L219">
      <v>0</v>
    </nc>
  </rcc>
  <rcc rId="7333" sId="2" numFmtId="14">
    <oc r="M219">
      <f>IF(G219=0,"-",I219/G219)</f>
    </oc>
    <nc r="M219">
      <v>0.22371444857464176</v>
    </nc>
  </rcc>
  <rcc rId="7334" sId="2" numFmtId="14">
    <oc r="N219">
      <f>IF(H219=0,"-",J219/H219)</f>
    </oc>
    <nc r="N219">
      <v>1</v>
    </nc>
  </rcc>
  <rcc rId="7335" sId="2" numFmtId="4">
    <oc r="G220">
      <f>G221+G222</f>
    </oc>
    <nc r="G220">
      <v>908720.1</v>
    </nc>
  </rcc>
  <rcc rId="7336" sId="2" numFmtId="4">
    <oc r="H220">
      <f>H221</f>
    </oc>
    <nc r="H220">
      <v>104446.2</v>
    </nc>
  </rcc>
  <rcc rId="7337" sId="2" numFmtId="4">
    <oc r="I220">
      <f>I221</f>
    </oc>
    <nc r="I220">
      <v>203267.5</v>
    </nc>
  </rcc>
  <rcc rId="7338" sId="2" numFmtId="4">
    <oc r="J220">
      <f>J221</f>
    </oc>
    <nc r="J220">
      <v>104446.2</v>
    </nc>
  </rcc>
  <rcc rId="7339" sId="2" numFmtId="4">
    <oc r="K220">
      <f>G220-I220</f>
    </oc>
    <nc r="K220">
      <v>705452.6</v>
    </nc>
  </rcc>
  <rcc rId="7340" sId="2" numFmtId="4">
    <oc r="L220">
      <f>H220-J220</f>
    </oc>
    <nc r="L220">
      <v>0</v>
    </nc>
  </rcc>
  <rcc rId="7341" sId="2" numFmtId="14">
    <oc r="M220">
      <f>IF(G220=0,"-",I220/G220)</f>
    </oc>
    <nc r="M220">
      <v>0.22368548907413846</v>
    </nc>
  </rcc>
  <rcc rId="7342" sId="2" numFmtId="14">
    <oc r="N220">
      <f>IF(H220=0,"-",J220/H220)</f>
    </oc>
    <nc r="N220">
      <v>1</v>
    </nc>
  </rcc>
  <rcc rId="7343" sId="2" numFmtId="4">
    <oc r="H221">
      <f>39854.5+64591.7</f>
    </oc>
    <nc r="H221">
      <v>104446.2</v>
    </nc>
  </rcc>
  <rcc rId="7344" sId="2" numFmtId="4">
    <oc r="K221">
      <f>G221-I221</f>
    </oc>
    <nc r="K221">
      <v>505452.19999999995</v>
    </nc>
  </rcc>
  <rcc rId="7345" sId="2" numFmtId="4">
    <oc r="L221">
      <f>H221-J221</f>
    </oc>
    <nc r="L221">
      <v>0</v>
    </nc>
  </rcc>
  <rcc rId="7346" sId="2" numFmtId="14">
    <oc r="M221">
      <f>IF(G221=0,"-",I221/G221)</f>
    </oc>
    <nc r="M221">
      <v>0.28680943961343253</v>
    </nc>
  </rcc>
  <rcc rId="7347" sId="2" numFmtId="14">
    <oc r="N221">
      <f>IF(H221=0,"-",J221/H221)</f>
    </oc>
    <nc r="N221">
      <v>1</v>
    </nc>
  </rcc>
  <rcc rId="7348" sId="2" numFmtId="4">
    <oc r="K222">
      <f>G222-I222</f>
    </oc>
    <nc r="K222">
      <v>200000.4</v>
    </nc>
  </rcc>
  <rcc rId="7349" sId="2" numFmtId="4">
    <oc r="L222">
      <f>H222-J222</f>
    </oc>
    <nc r="L222">
      <v>0</v>
    </nc>
  </rcc>
  <rcc rId="7350" sId="2" numFmtId="14">
    <oc r="M222">
      <f>IF(G222=0,"-",I222/G222)</f>
    </oc>
    <nc r="M222">
      <v>0</v>
    </nc>
  </rcc>
  <rcc rId="7351" sId="2">
    <oc r="N222">
      <f>IF(H222=0,"-",J222/H222)</f>
    </oc>
    <nc r="N222" t="inlineStr">
      <is>
        <t>-</t>
      </is>
    </nc>
  </rcc>
  <rcc rId="7352" sId="2" numFmtId="4">
    <oc r="G223">
      <f>G224</f>
    </oc>
    <nc r="G223">
      <v>2.9</v>
    </nc>
  </rcc>
  <rcc rId="7353" sId="2" numFmtId="4">
    <oc r="H223">
      <f>H224</f>
    </oc>
    <nc r="H223">
      <v>0</v>
    </nc>
  </rcc>
  <rcc rId="7354" sId="2" numFmtId="4">
    <oc r="I223">
      <f>I224</f>
    </oc>
    <nc r="I223">
      <v>2.9</v>
    </nc>
  </rcc>
  <rcc rId="7355" sId="2" numFmtId="4">
    <oc r="J223">
      <f>J224</f>
    </oc>
    <nc r="J223">
      <v>0</v>
    </nc>
  </rcc>
  <rcc rId="7356" sId="2" numFmtId="4">
    <oc r="K223">
      <f>G223-I223</f>
    </oc>
    <nc r="K223">
      <v>0</v>
    </nc>
  </rcc>
  <rcc rId="7357" sId="2" numFmtId="4">
    <oc r="L223">
      <f>H223-J223</f>
    </oc>
    <nc r="L223">
      <v>0</v>
    </nc>
  </rcc>
  <rcc rId="7358" sId="2" numFmtId="14">
    <oc r="M223">
      <f>IF(G223=0,"-",I223/G223)</f>
    </oc>
    <nc r="M223">
      <v>1</v>
    </nc>
  </rcc>
  <rcc rId="7359" sId="2">
    <oc r="N223">
      <f>IF(H223=0,"-",J223/H223)</f>
    </oc>
    <nc r="N223" t="inlineStr">
      <is>
        <t>-</t>
      </is>
    </nc>
  </rcc>
  <rcc rId="7360" sId="2" numFmtId="4">
    <oc r="K224">
      <f>G224-I224</f>
    </oc>
    <nc r="K224">
      <v>0</v>
    </nc>
  </rcc>
  <rcc rId="7361" sId="2" numFmtId="4">
    <oc r="L224">
      <f>H224-J224</f>
    </oc>
    <nc r="L224">
      <v>0</v>
    </nc>
  </rcc>
  <rcc rId="7362" sId="2" numFmtId="14">
    <oc r="M224">
      <f>IF(G224=0,"-",I224/G224)</f>
    </oc>
    <nc r="M224">
      <v>1</v>
    </nc>
  </rcc>
  <rcc rId="7363" sId="2">
    <oc r="N224">
      <f>IF(H224=0,"-",J224/H224)</f>
    </oc>
    <nc r="N224" t="inlineStr">
      <is>
        <t>-</t>
      </is>
    </nc>
  </rcc>
  <rcc rId="7364" sId="2" numFmtId="4">
    <oc r="G225">
      <f>G226</f>
    </oc>
    <nc r="G225">
      <v>31</v>
    </nc>
  </rcc>
  <rcc rId="7365" sId="2" numFmtId="4">
    <oc r="H225">
      <f>H226</f>
    </oc>
    <nc r="H225">
      <v>0</v>
    </nc>
  </rcc>
  <rcc rId="7366" sId="2" numFmtId="4">
    <oc r="I225">
      <f>I226</f>
    </oc>
    <nc r="I225">
      <v>31</v>
    </nc>
  </rcc>
  <rcc rId="7367" sId="2" numFmtId="4">
    <oc r="J225">
      <f>J226</f>
    </oc>
    <nc r="J225">
      <v>0</v>
    </nc>
  </rcc>
  <rcc rId="7368" sId="2" numFmtId="4">
    <oc r="K225">
      <f>G225-I225</f>
    </oc>
    <nc r="K225">
      <v>0</v>
    </nc>
  </rcc>
  <rcc rId="7369" sId="2" numFmtId="4">
    <oc r="L225">
      <f>H225-J225</f>
    </oc>
    <nc r="L225">
      <v>0</v>
    </nc>
  </rcc>
  <rcc rId="7370" sId="2" numFmtId="14">
    <oc r="M225">
      <f>IF(G225=0,"-",I225/G225)</f>
    </oc>
    <nc r="M225">
      <v>1</v>
    </nc>
  </rcc>
  <rcc rId="7371" sId="2">
    <oc r="N225">
      <f>IF(H225=0,"-",J225/H225)</f>
    </oc>
    <nc r="N225" t="inlineStr">
      <is>
        <t>-</t>
      </is>
    </nc>
  </rcc>
  <rcc rId="7372" sId="2" numFmtId="4">
    <oc r="K226">
      <f>G226-I226</f>
    </oc>
    <nc r="K226">
      <v>0</v>
    </nc>
  </rcc>
  <rcc rId="7373" sId="2" numFmtId="4">
    <oc r="L226">
      <f>H226-J226</f>
    </oc>
    <nc r="L226">
      <v>0</v>
    </nc>
  </rcc>
  <rcc rId="7374" sId="2" numFmtId="14">
    <oc r="M226">
      <f>IF(G226=0,"-",I226/G226)</f>
    </oc>
    <nc r="M226">
      <v>1</v>
    </nc>
  </rcc>
  <rcc rId="7375" sId="2">
    <oc r="N226">
      <f>IF(H226=0,"-",J226/H226)</f>
    </oc>
    <nc r="N226" t="inlineStr">
      <is>
        <t>-</t>
      </is>
    </nc>
  </rcc>
  <rcc rId="7376" sId="2" numFmtId="4">
    <oc r="G227">
      <f>G228+G232+G235</f>
    </oc>
    <nc r="G227">
      <v>1205641.8</v>
    </nc>
  </rcc>
  <rcc rId="7377" sId="2" numFmtId="4">
    <oc r="H227">
      <f>H228+H232+H235</f>
    </oc>
    <nc r="H227">
      <v>450043.8</v>
    </nc>
  </rcc>
  <rcc rId="7378" sId="2" numFmtId="4">
    <oc r="I227">
      <f>I228+I232+I235</f>
    </oc>
    <nc r="I227">
      <v>395932.99999999994</v>
    </nc>
  </rcc>
  <rcc rId="7379" sId="2" numFmtId="4">
    <oc r="J227">
      <f>J228+J232+J235</f>
    </oc>
    <nc r="J227">
      <v>196501.20000000004</v>
    </nc>
  </rcc>
  <rcc rId="7380" sId="2" numFmtId="4">
    <oc r="K227">
      <f>G227-I227</f>
    </oc>
    <nc r="K227">
      <v>809708.8</v>
    </nc>
  </rcc>
  <rcc rId="7381" sId="2" numFmtId="4">
    <oc r="L227">
      <f>H227-J227</f>
    </oc>
    <nc r="L227">
      <v>253542.59999999995</v>
    </nc>
  </rcc>
  <rcc rId="7382" sId="2" numFmtId="14">
    <oc r="M227">
      <f>IF(G227=0,"-",I227/G227)</f>
    </oc>
    <nc r="M227">
      <v>0.32840019315853175</v>
    </nc>
  </rcc>
  <rcc rId="7383" sId="2" numFmtId="14">
    <oc r="N227">
      <f>IF(H227=0,"-",J227/H227)</f>
    </oc>
    <nc r="N227">
      <v>0.43662683498806126</v>
    </nc>
  </rcc>
  <rcc rId="7384" sId="2" numFmtId="4">
    <oc r="G228">
      <f>G229</f>
    </oc>
    <nc r="G228">
      <v>1181655.3999999999</v>
    </nc>
  </rcc>
  <rcc rId="7385" sId="2" numFmtId="4">
    <oc r="H228">
      <f>H229</f>
    </oc>
    <nc r="H228">
      <v>426057.5</v>
    </nc>
  </rcc>
  <rcc rId="7386" sId="2" numFmtId="4">
    <oc r="I228">
      <f>I229</f>
    </oc>
    <nc r="I228">
      <v>371946.69999999995</v>
    </nc>
  </rcc>
  <rcc rId="7387" sId="2" numFmtId="4">
    <oc r="J228">
      <f>J229</f>
    </oc>
    <nc r="J228">
      <v>172514.90000000002</v>
    </nc>
  </rcc>
  <rcc rId="7388" sId="2" numFmtId="4">
    <oc r="K228">
      <f>G228-I228</f>
    </oc>
    <nc r="K228">
      <v>809708.7</v>
    </nc>
  </rcc>
  <rcc rId="7389" sId="2" numFmtId="4">
    <oc r="L228">
      <f>H228-J228</f>
    </oc>
    <nc r="L228">
      <v>253542.59999999998</v>
    </nc>
  </rcc>
  <rcc rId="7390" sId="2" numFmtId="14">
    <oc r="M228">
      <f>IF(G228=0,"-",I228/G228)</f>
    </oc>
    <nc r="M228">
      <v>0.31476748635854412</v>
    </nc>
  </rcc>
  <rcc rId="7391" sId="2" numFmtId="14">
    <oc r="N228">
      <f>IF(H228=0,"-",J228/H228)</f>
    </oc>
    <nc r="N228">
      <v>0.40490990065894866</v>
    </nc>
  </rcc>
  <rcc rId="7392" sId="2" numFmtId="4">
    <oc r="G229">
      <f>SUM(G230:G231)</f>
    </oc>
    <nc r="G229">
      <v>1181655.3999999999</v>
    </nc>
  </rcc>
  <rcc rId="7393" sId="2" numFmtId="4">
    <oc r="H229">
      <f>SUM(H230:H231)</f>
    </oc>
    <nc r="H229">
      <v>426057.5</v>
    </nc>
  </rcc>
  <rcc rId="7394" sId="2" numFmtId="4">
    <oc r="I229">
      <f>SUM(I230:I231)</f>
    </oc>
    <nc r="I229">
      <v>371946.69999999995</v>
    </nc>
  </rcc>
  <rcc rId="7395" sId="2" numFmtId="4">
    <oc r="J229">
      <f>SUM(J230:J231)</f>
    </oc>
    <nc r="J229">
      <v>172514.90000000002</v>
    </nc>
  </rcc>
  <rcc rId="7396" sId="2" numFmtId="4">
    <oc r="K229">
      <f>G229-I229</f>
    </oc>
    <nc r="K229">
      <v>809708.7</v>
    </nc>
  </rcc>
  <rcc rId="7397" sId="2" numFmtId="4">
    <oc r="L229">
      <f>H229-J229</f>
    </oc>
    <nc r="L229">
      <v>253542.59999999998</v>
    </nc>
  </rcc>
  <rcc rId="7398" sId="2" numFmtId="14">
    <oc r="M229">
      <f>IF(G229=0,"-",I229/G229)</f>
    </oc>
    <nc r="M229">
      <v>0.31476748635854412</v>
    </nc>
  </rcc>
  <rcc rId="7399" sId="2" numFmtId="14">
    <oc r="N229">
      <f>IF(H229=0,"-",J229/H229)</f>
    </oc>
    <nc r="N229">
      <v>0.40490990065894866</v>
    </nc>
  </rcc>
  <rcc rId="7400" sId="2" numFmtId="4">
    <oc r="H230">
      <f>519033.1-7970.6-64591.7-5050.3-17537.9</f>
    </oc>
    <nc r="H230">
      <v>423882.6</v>
    </nc>
  </rcc>
  <rcc rId="7401" sId="2" numFmtId="4">
    <oc r="K230">
      <f>G230-I230</f>
    </oc>
    <nc r="K230">
      <v>803843.9</v>
    </nc>
  </rcc>
  <rcc rId="7402" sId="2" numFmtId="4">
    <oc r="L230">
      <f>H230-J230</f>
    </oc>
    <nc r="L230">
      <v>251653.89999999997</v>
    </nc>
  </rcc>
  <rcc rId="7403" sId="2" numFmtId="14">
    <oc r="M230">
      <f>IF(G230=0,"-",I230/G230)</f>
    </oc>
    <nc r="M230">
      <v>0.31472627205194087</v>
    </nc>
  </rcc>
  <rcc rId="7404" sId="2" numFmtId="14">
    <oc r="N230">
      <f>IF(H230=0,"-",J230/H230)</f>
    </oc>
    <nc r="N230">
      <v>0.40631226665119075</v>
    </nc>
  </rcc>
  <rcc rId="7405" sId="2" numFmtId="4">
    <oc r="H231">
      <f>2174.9</f>
    </oc>
    <nc r="H231">
      <v>2174.9</v>
    </nc>
  </rcc>
  <rcc rId="7406" sId="2" numFmtId="4">
    <oc r="K231">
      <f>G231-I231</f>
    </oc>
    <nc r="K231">
      <v>5864.7999999999993</v>
    </nc>
  </rcc>
  <rcc rId="7407" sId="2" numFmtId="4">
    <oc r="L231">
      <f>H231-J231</f>
    </oc>
    <nc r="L231">
      <v>1888.7</v>
    </nc>
  </rcc>
  <rcc rId="7408" sId="2" numFmtId="14">
    <oc r="M231">
      <f>IF(G231=0,"-",I231/G231)</f>
    </oc>
    <nc r="M231">
      <v>0.32036989825480333</v>
    </nc>
  </rcc>
  <rcc rId="7409" sId="2" numFmtId="14">
    <oc r="N231">
      <f>IF(H231=0,"-",J231/H231)</f>
    </oc>
    <nc r="N231">
      <v>0.13159225711526965</v>
    </nc>
  </rcc>
  <rcc rId="7410" sId="2" numFmtId="4">
    <oc r="G232">
      <f>G233</f>
    </oc>
    <nc r="G232">
      <v>8488.2999999999993</v>
    </nc>
  </rcc>
  <rcc rId="7411" sId="2" numFmtId="4">
    <oc r="H232">
      <f>H233</f>
    </oc>
    <nc r="H232">
      <v>8488.1999999999989</v>
    </nc>
  </rcc>
  <rcc rId="7412" sId="2" numFmtId="4">
    <oc r="I232">
      <f>I233</f>
    </oc>
    <nc r="I232">
      <v>8488.2000000000007</v>
    </nc>
  </rcc>
  <rcc rId="7413" sId="2" numFmtId="4">
    <oc r="J232">
      <f>J233</f>
    </oc>
    <nc r="J232">
      <v>8488.2000000000007</v>
    </nc>
  </rcc>
  <rcc rId="7414" sId="2" numFmtId="4">
    <oc r="K232">
      <f>G232-I232</f>
    </oc>
    <nc r="K232">
      <v>9.9999999998544808E-2</v>
    </nc>
  </rcc>
  <rcc rId="7415" sId="2" numFmtId="4">
    <oc r="L232">
      <f>H232-J232</f>
    </oc>
    <nc r="L232">
      <v>0</v>
    </nc>
  </rcc>
  <rcc rId="7416" sId="2" numFmtId="14">
    <oc r="M232">
      <f>IF(G232=0,"-",I232/G232)</f>
    </oc>
    <nc r="M232">
      <v>0.99998821907802526</v>
    </nc>
  </rcc>
  <rcc rId="7417" sId="2" numFmtId="14">
    <oc r="N232">
      <f>IF(H232=0,"-",J232/H232)</f>
    </oc>
    <nc r="N232">
      <v>1.0000000000000002</v>
    </nc>
  </rcc>
  <rcc rId="7418" sId="2" numFmtId="4">
    <oc r="G233">
      <f>G234</f>
    </oc>
    <nc r="G233">
      <v>8488.2999999999993</v>
    </nc>
  </rcc>
  <rcc rId="7419" sId="2" numFmtId="4">
    <oc r="H233">
      <f>H234</f>
    </oc>
    <nc r="H233">
      <v>8488.1999999999989</v>
    </nc>
  </rcc>
  <rcc rId="7420" sId="2" numFmtId="4">
    <oc r="I233">
      <f>I234</f>
    </oc>
    <nc r="I233">
      <v>8488.2000000000007</v>
    </nc>
  </rcc>
  <rcc rId="7421" sId="2" numFmtId="4">
    <oc r="J233">
      <f>J234</f>
    </oc>
    <nc r="J233">
      <v>8488.2000000000007</v>
    </nc>
  </rcc>
  <rcc rId="7422" sId="2" numFmtId="4">
    <oc r="K233">
      <f>G233-I233</f>
    </oc>
    <nc r="K233">
      <v>9.9999999998544808E-2</v>
    </nc>
  </rcc>
  <rcc rId="7423" sId="2" numFmtId="4">
    <oc r="L233">
      <f>H233-J233</f>
    </oc>
    <nc r="L233">
      <v>0</v>
    </nc>
  </rcc>
  <rcc rId="7424" sId="2" numFmtId="14">
    <oc r="M233">
      <f>IF(G233=0,"-",I233/G233)</f>
    </oc>
    <nc r="M233">
      <v>0.99998821907802526</v>
    </nc>
  </rcc>
  <rcc rId="7425" sId="2" numFmtId="14">
    <oc r="N233">
      <f>IF(H233=0,"-",J233/H233)</f>
    </oc>
    <nc r="N233">
      <v>1.0000000000000002</v>
    </nc>
  </rcc>
  <rcc rId="7426" sId="2" numFmtId="4">
    <oc r="H234">
      <f>8453.4+34.8</f>
    </oc>
    <nc r="H234">
      <v>8488.1999999999989</v>
    </nc>
  </rcc>
  <rcc rId="7427" sId="2" numFmtId="4">
    <oc r="K234">
      <f>G234-I234</f>
    </oc>
    <nc r="K234">
      <v>9.9999999998544808E-2</v>
    </nc>
  </rcc>
  <rcc rId="7428" sId="2" numFmtId="4">
    <oc r="L234">
      <f>H234-J234</f>
    </oc>
    <nc r="L234">
      <v>0</v>
    </nc>
  </rcc>
  <rcc rId="7429" sId="2" numFmtId="14">
    <oc r="M234">
      <f>IF(G234=0,"-",I234/G234)</f>
    </oc>
    <nc r="M234">
      <v>0.99998821907802526</v>
    </nc>
  </rcc>
  <rcc rId="7430" sId="2" numFmtId="14">
    <oc r="N234">
      <f>IF(H234=0,"-",J234/H234)</f>
    </oc>
    <nc r="N234">
      <v>1.0000000000000002</v>
    </nc>
  </rcc>
  <rcc rId="7431" sId="2" numFmtId="4">
    <oc r="G235">
      <f>G236+G238</f>
    </oc>
    <nc r="G235">
      <v>15498.1</v>
    </nc>
  </rcc>
  <rcc rId="7432" sId="2" numFmtId="4">
    <oc r="H235">
      <f>H236+H238</f>
    </oc>
    <nc r="H235">
      <v>15498.1</v>
    </nc>
  </rcc>
  <rcc rId="7433" sId="2" numFmtId="4">
    <oc r="I235">
      <f>I236+I238</f>
    </oc>
    <nc r="I235">
      <v>15498.1</v>
    </nc>
  </rcc>
  <rcc rId="7434" sId="2" numFmtId="4">
    <oc r="J235">
      <f>J236+J238</f>
    </oc>
    <nc r="J235">
      <v>15498.1</v>
    </nc>
  </rcc>
  <rcc rId="7435" sId="2" numFmtId="4">
    <oc r="K235">
      <f>K236+K238</f>
    </oc>
    <nc r="K235">
      <v>0</v>
    </nc>
  </rcc>
  <rcc rId="7436" sId="2" numFmtId="4">
    <oc r="L235">
      <f>H235-J235</f>
    </oc>
    <nc r="L235">
      <v>0</v>
    </nc>
  </rcc>
  <rcc rId="7437" sId="2" numFmtId="14">
    <oc r="M235">
      <f>IF(G235=0,"-",I235/G235)</f>
    </oc>
    <nc r="M235">
      <v>1</v>
    </nc>
  </rcc>
  <rcc rId="7438" sId="2" numFmtId="14">
    <oc r="N235">
      <f>IF(H235=0,"-",J235/H235)</f>
    </oc>
    <nc r="N235">
      <v>1</v>
    </nc>
  </rcc>
  <rcc rId="7439" sId="2" numFmtId="4">
    <oc r="G236">
      <f>G237</f>
    </oc>
    <nc r="G236">
      <v>9515</v>
    </nc>
  </rcc>
  <rcc rId="7440" sId="2" numFmtId="4">
    <oc r="H236">
      <f>H237</f>
    </oc>
    <nc r="H236">
      <v>9515</v>
    </nc>
  </rcc>
  <rcc rId="7441" sId="2" numFmtId="4">
    <oc r="I236">
      <f>I237</f>
    </oc>
    <nc r="I236">
      <v>9515</v>
    </nc>
  </rcc>
  <rcc rId="7442" sId="2" numFmtId="4">
    <oc r="J236">
      <f>J237</f>
    </oc>
    <nc r="J236">
      <v>9515</v>
    </nc>
  </rcc>
  <rcc rId="7443" sId="2" numFmtId="4">
    <oc r="K236">
      <f>G236-I236</f>
    </oc>
    <nc r="K236">
      <v>0</v>
    </nc>
  </rcc>
  <rcc rId="7444" sId="2" numFmtId="4">
    <oc r="L236">
      <f>H236-J236</f>
    </oc>
    <nc r="L236">
      <v>0</v>
    </nc>
  </rcc>
  <rcc rId="7445" sId="2" numFmtId="14">
    <oc r="M236">
      <f>IF(G236=0,"-",I236/G236)</f>
    </oc>
    <nc r="M236">
      <v>1</v>
    </nc>
  </rcc>
  <rcc rId="7446" sId="2" numFmtId="14">
    <oc r="N236">
      <f>IF(H236=0,"-",J236/H236)</f>
    </oc>
    <nc r="N236">
      <v>1</v>
    </nc>
  </rcc>
  <rcc rId="7447" sId="2" numFmtId="4">
    <oc r="K237">
      <f>G237-I237</f>
    </oc>
    <nc r="K237">
      <v>0</v>
    </nc>
  </rcc>
  <rcc rId="7448" sId="2" numFmtId="4">
    <oc r="L237">
      <f>H237-J237</f>
    </oc>
    <nc r="L237">
      <v>0</v>
    </nc>
  </rcc>
  <rcc rId="7449" sId="2" numFmtId="14">
    <oc r="M237">
      <f>IF(G237=0,"-",I237/G237)</f>
    </oc>
    <nc r="M237">
      <v>1</v>
    </nc>
  </rcc>
  <rcc rId="7450" sId="2" numFmtId="14">
    <oc r="N237">
      <f>IF(H237=0,"-",J237/H237)</f>
    </oc>
    <nc r="N237">
      <v>1</v>
    </nc>
  </rcc>
  <rcc rId="7451" sId="2" numFmtId="4">
    <oc r="G238">
      <f>G239</f>
    </oc>
    <nc r="G238">
      <v>5983.1</v>
    </nc>
  </rcc>
  <rcc rId="7452" sId="2" numFmtId="4">
    <oc r="I238">
      <f>I239</f>
    </oc>
    <nc r="I238">
      <v>5983.1</v>
    </nc>
  </rcc>
  <rcc rId="7453" sId="2" numFmtId="4">
    <oc r="J238">
      <f>J239</f>
    </oc>
    <nc r="J238">
      <v>5983.1</v>
    </nc>
  </rcc>
  <rcc rId="7454" sId="2" numFmtId="4">
    <oc r="K238">
      <f>G238-I238</f>
    </oc>
    <nc r="K238">
      <v>0</v>
    </nc>
  </rcc>
  <rcc rId="7455" sId="2" numFmtId="4">
    <oc r="L238">
      <f>H238-J238</f>
    </oc>
    <nc r="L238">
      <v>0</v>
    </nc>
  </rcc>
  <rcc rId="7456" sId="2" numFmtId="14">
    <oc r="M238">
      <f>IF(G238=0,"-",I238/G238)</f>
    </oc>
    <nc r="M238">
      <v>1</v>
    </nc>
  </rcc>
  <rcc rId="7457" sId="2" numFmtId="14">
    <oc r="N238">
      <f>IF(H238=0,"-",J238/H238)</f>
    </oc>
    <nc r="N238">
      <v>1</v>
    </nc>
  </rcc>
  <rcc rId="7458" sId="2" numFmtId="4">
    <oc r="H239">
      <f>5983.1</f>
    </oc>
    <nc r="H239">
      <v>5983.1</v>
    </nc>
  </rcc>
  <rcc rId="7459" sId="2" numFmtId="4">
    <oc r="K239">
      <f>G239-I239</f>
    </oc>
    <nc r="K239">
      <v>0</v>
    </nc>
  </rcc>
  <rcc rId="7460" sId="2" numFmtId="4">
    <oc r="L239">
      <f>H239-J239</f>
    </oc>
    <nc r="L239">
      <v>0</v>
    </nc>
  </rcc>
  <rcc rId="7461" sId="2" numFmtId="14">
    <oc r="M239">
      <f>IF(G239=0,"-",I239/G239)</f>
    </oc>
    <nc r="M239">
      <v>1</v>
    </nc>
  </rcc>
  <rcc rId="7462" sId="2" numFmtId="14">
    <oc r="N239">
      <f>IF(H239=0,"-",J239/H239)</f>
    </oc>
    <nc r="N239">
      <v>1</v>
    </nc>
  </rcc>
  <rcc rId="7463" sId="2" numFmtId="4">
    <oc r="G240">
      <f>G241+G250+G255+G258</f>
    </oc>
    <nc r="G240">
      <v>466047.89999999997</v>
    </nc>
  </rcc>
  <rcc rId="7464" sId="2" numFmtId="4">
    <oc r="H240">
      <f>H241+H250+H255+H258</f>
    </oc>
    <nc r="H240">
      <v>110042.2</v>
    </nc>
  </rcc>
  <rcc rId="7465" sId="2" numFmtId="4">
    <oc r="I240">
      <f>I241+I250+I255+I258</f>
    </oc>
    <nc r="I240">
      <v>324274.59999999998</v>
    </nc>
  </rcc>
  <rcc rId="7466" sId="2" numFmtId="4">
    <oc r="J240">
      <f>J241+J250+J255+J258</f>
    </oc>
    <nc r="J240">
      <v>105561.1</v>
    </nc>
  </rcc>
  <rcc rId="7467" sId="2" numFmtId="4">
    <oc r="K240">
      <f>G240-I240</f>
    </oc>
    <nc r="K240">
      <v>141773.29999999999</v>
    </nc>
  </rcc>
  <rcc rId="7468" sId="2" numFmtId="4">
    <oc r="L240">
      <f>H240-J240</f>
    </oc>
    <nc r="L240">
      <v>4481.0999999999913</v>
    </nc>
  </rcc>
  <rcc rId="7469" sId="2" numFmtId="14">
    <oc r="M240">
      <f>IF(G240=0,"-",I240/G240)</f>
    </oc>
    <nc r="M240">
      <v>0.69579671960757683</v>
    </nc>
  </rcc>
  <rcc rId="7470" sId="2" numFmtId="14">
    <oc r="N240">
      <f>IF(H240=0,"-",J240/H240)</f>
    </oc>
    <nc r="N240">
      <v>0.95927834957861624</v>
    </nc>
  </rcc>
  <rcc rId="7471" sId="2" numFmtId="4">
    <oc r="G241">
      <f>G246+G242</f>
    </oc>
    <nc r="G241">
      <v>371239.6</v>
    </nc>
  </rcc>
  <rcc rId="7472" sId="2" numFmtId="4">
    <oc r="H241">
      <f>H246+H242</f>
    </oc>
    <nc r="H241">
      <v>89642.9</v>
    </nc>
  </rcc>
  <rcc rId="7473" sId="2" numFmtId="4">
    <oc r="I241">
      <f>I246+I242</f>
    </oc>
    <nc r="I241">
      <v>276882.59999999998</v>
    </nc>
  </rcc>
  <rcc rId="7474" sId="2" numFmtId="4">
    <oc r="J241">
      <f>J246+J242</f>
    </oc>
    <nc r="J241">
      <v>89506.6</v>
    </nc>
  </rcc>
  <rcc rId="7475" sId="2" numFmtId="4">
    <oc r="K241">
      <f>G241-I241</f>
    </oc>
    <nc r="K241">
      <v>94357</v>
    </nc>
  </rcc>
  <rcc rId="7476" sId="2" numFmtId="4">
    <oc r="L241">
      <f>H241-J241</f>
    </oc>
    <nc r="L241">
      <v>136.29999999998836</v>
    </nc>
  </rcc>
  <rcc rId="7477" sId="2" numFmtId="14">
    <oc r="M241">
      <f>IF(G241=0,"-",I241/G241)</f>
    </oc>
    <nc r="M241">
      <v>0.74583261052969563</v>
    </nc>
  </rcc>
  <rcc rId="7478" sId="2" numFmtId="14">
    <oc r="N241">
      <f>IF(H241=0,"-",J241/H241)</f>
    </oc>
    <nc r="N241">
      <v>0.9984795226392722</v>
    </nc>
  </rcc>
  <rcc rId="7479" sId="2" numFmtId="4">
    <oc r="G242">
      <f>SUM(G243:G245)</f>
    </oc>
    <nc r="G242">
      <v>107870</v>
    </nc>
  </rcc>
  <rcc rId="7480" sId="2" numFmtId="4">
    <oc r="H242">
      <f>SUM(H243:H245)</f>
    </oc>
    <nc r="H242">
      <v>27231</v>
    </nc>
  </rcc>
  <rcc rId="7481" sId="2" numFmtId="4">
    <oc r="I242">
      <f>SUM(I243:I245)</f>
    </oc>
    <nc r="I242">
      <v>79444.899999999994</v>
    </nc>
  </rcc>
  <rcc rId="7482" sId="2" numFmtId="4">
    <oc r="J242">
      <f>SUM(J243:J245)</f>
    </oc>
    <nc r="J242">
      <v>27231</v>
    </nc>
  </rcc>
  <rcc rId="7483" sId="2" numFmtId="4">
    <oc r="K242">
      <f>G242-I242</f>
    </oc>
    <nc r="K242">
      <v>28425.100000000006</v>
    </nc>
  </rcc>
  <rcc rId="7484" sId="2" numFmtId="4">
    <oc r="L242">
      <f>H242-J242</f>
    </oc>
    <nc r="L242">
      <v>0</v>
    </nc>
  </rcc>
  <rcc rId="7485" sId="2" numFmtId="14">
    <oc r="M242">
      <f>IF(G242=0,"-",I242/G242)</f>
    </oc>
    <nc r="M242">
      <v>0.73648743858348009</v>
    </nc>
  </rcc>
  <rcc rId="7486" sId="2" numFmtId="14">
    <oc r="N242">
      <f>IF(H242=0,"-",J242/H242)</f>
    </oc>
    <nc r="N242">
      <v>1</v>
    </nc>
  </rcc>
  <rcc rId="7487" sId="2" numFmtId="4">
    <oc r="H243">
      <f>12180+7970.6</f>
    </oc>
    <nc r="H243">
      <v>20150.599999999999</v>
    </nc>
  </rcc>
  <rcc rId="7488" sId="2" numFmtId="4">
    <oc r="K243">
      <f>G243-I243</f>
    </oc>
    <nc r="K243">
      <v>21367.9</v>
    </nc>
  </rcc>
  <rcc rId="7489" sId="2" numFmtId="4">
    <oc r="L243">
      <f>H243-J243</f>
    </oc>
    <nc r="L243">
      <v>0</v>
    </nc>
  </rcc>
  <rcc rId="7490" sId="2" numFmtId="14">
    <oc r="M243">
      <f>IF(G243=0,"-",I243/G243)</f>
    </oc>
    <nc r="M243">
      <v>0.73770614554627412</v>
    </nc>
  </rcc>
  <rcc rId="7491" sId="2" numFmtId="14">
    <oc r="N243">
      <f>IF(H243=0,"-",J243/H243)</f>
    </oc>
    <nc r="N243">
      <v>1</v>
    </nc>
  </rcc>
  <rcc rId="7492" sId="2" numFmtId="4">
    <oc r="H244">
      <f>257.6+384.1</f>
    </oc>
    <nc r="H244">
      <v>641.70000000000005</v>
    </nc>
  </rcc>
  <rcc rId="7493" sId="2" numFmtId="4">
    <oc r="K244">
      <f>G244-I244</f>
    </oc>
    <nc r="K244">
      <v>765.7</v>
    </nc>
  </rcc>
  <rcc rId="7494" sId="2" numFmtId="4">
    <oc r="L244">
      <f>H244-J244</f>
    </oc>
    <nc r="L244">
      <v>0</v>
    </nc>
  </rcc>
  <rcc rId="7495" sId="2" numFmtId="14">
    <oc r="M244">
      <f>IF(G244=0,"-",I244/G244)</f>
    </oc>
    <nc r="M244">
      <v>0.69210663878724521</v>
    </nc>
  </rcc>
  <rcc rId="7496" sId="2" numFmtId="14">
    <oc r="N244">
      <f>IF(H244=0,"-",J244/H244)</f>
    </oc>
    <nc r="N244">
      <v>1</v>
    </nc>
  </rcc>
  <rcc rId="7497" sId="2" numFmtId="4">
    <oc r="H245">
      <f>3928.8+2509.9</f>
    </oc>
    <nc r="H245">
      <v>6438.7000000000007</v>
    </nc>
  </rcc>
  <rcc rId="7498" sId="2" numFmtId="4">
    <oc r="K245">
      <f>G245-I245</f>
    </oc>
    <nc r="K245">
      <v>6291.5</v>
    </nc>
  </rcc>
  <rcc rId="7499" sId="2" numFmtId="4">
    <oc r="L245">
      <f>H245-J245</f>
    </oc>
    <nc r="L245">
      <v>0</v>
    </nc>
  </rcc>
  <rcc rId="7500" sId="2" numFmtId="14">
    <oc r="M245">
      <f>IF(G245=0,"-",I245/G245)</f>
    </oc>
    <nc r="M245">
      <v>0.736951031876108</v>
    </nc>
  </rcc>
  <rcc rId="7501" sId="2" numFmtId="14">
    <oc r="N245">
      <f>IF(H245=0,"-",J245/H245)</f>
    </oc>
    <nc r="N245">
      <v>0.99999999999999989</v>
    </nc>
  </rcc>
  <rcc rId="7502" sId="2" numFmtId="4">
    <oc r="G246">
      <f>SUM(G247:G249)</f>
    </oc>
    <nc r="G246">
      <v>263369.59999999998</v>
    </nc>
  </rcc>
  <rcc rId="7503" sId="2" numFmtId="4">
    <oc r="H246">
      <f>SUM(H247:H249)</f>
    </oc>
    <nc r="H246">
      <v>62411.9</v>
    </nc>
  </rcc>
  <rcc rId="7504" sId="2" numFmtId="4">
    <oc r="I246">
      <f>SUM(I247:I249)</f>
    </oc>
    <nc r="I246">
      <v>197437.7</v>
    </nc>
  </rcc>
  <rcc rId="7505" sId="2" numFmtId="4">
    <oc r="J246">
      <f>SUM(J247:J249)</f>
    </oc>
    <nc r="J246">
      <v>62275.6</v>
    </nc>
  </rcc>
  <rcc rId="7506" sId="2" numFmtId="4">
    <oc r="K246">
      <f>G246-I246</f>
    </oc>
    <nc r="K246">
      <v>65931.899999999965</v>
    </nc>
  </rcc>
  <rcc rId="7507" sId="2" numFmtId="4">
    <oc r="L246">
      <f>H246-J246</f>
    </oc>
    <nc r="L246">
      <v>136.30000000000291</v>
    </nc>
  </rcc>
  <rcc rId="7508" sId="2" numFmtId="14">
    <oc r="M246">
      <f>IF(G246=0,"-",I246/G246)</f>
    </oc>
    <nc r="M246">
      <v>0.74966017338371638</v>
    </nc>
  </rcc>
  <rcc rId="7509" sId="2" numFmtId="14">
    <oc r="N246">
      <f>IF(H246=0,"-",J246/H246)</f>
    </oc>
    <nc r="N246">
      <v>0.99781612160501443</v>
    </nc>
  </rcc>
  <rcc rId="7510" sId="2" numFmtId="4">
    <oc r="H247">
      <f>43388.7+2183.3</f>
    </oc>
    <nc r="H247">
      <v>45572</v>
    </nc>
  </rcc>
  <rcc rId="7511" sId="2" numFmtId="4">
    <oc r="K247">
      <f>G247-I247</f>
    </oc>
    <nc r="K247">
      <v>50785.899999999994</v>
    </nc>
  </rcc>
  <rcc rId="7512" sId="2" numFmtId="4">
    <oc r="L247">
      <f>H247-J247</f>
    </oc>
    <nc r="L247">
      <v>0</v>
    </nc>
  </rcc>
  <rcc rId="7513" sId="2" numFmtId="14">
    <oc r="M247">
      <f>IF(G247=0,"-",I247/G247)</f>
    </oc>
    <nc r="M247">
      <v>0.74787420791656489</v>
    </nc>
  </rcc>
  <rcc rId="7514" sId="2" numFmtId="14">
    <oc r="N247">
      <f>IF(H247=0,"-",J247/H247)</f>
    </oc>
    <nc r="N247">
      <v>1</v>
    </nc>
  </rcc>
  <rcc rId="7515" sId="2" numFmtId="4">
    <oc r="K248">
      <f>G248-I248</f>
    </oc>
    <nc r="K248">
      <v>1707.9000000000005</v>
    </nc>
  </rcc>
  <rcc rId="7516" sId="2" numFmtId="4">
    <oc r="L248">
      <f>H248-J248</f>
    </oc>
    <nc r="L248">
      <v>136.29999999999995</v>
    </nc>
  </rcc>
  <rcc rId="7517" sId="2" numFmtId="14">
    <oc r="M248">
      <f>IF(G248=0,"-",I248/G248)</f>
    </oc>
    <nc r="M248">
      <v>0.65719275004516164</v>
    </nc>
  </rcc>
  <rcc rId="7518" sId="2" numFmtId="14">
    <oc r="N248">
      <f>IF(H248=0,"-",J248/H248)</f>
    </oc>
    <nc r="N248">
      <v>0.8970543806646526</v>
    </nc>
  </rcc>
  <rcc rId="7519" sId="2" numFmtId="4">
    <oc r="H249">
      <f>14020+1495.9</f>
    </oc>
    <nc r="H249">
      <v>15515.9</v>
    </nc>
  </rcc>
  <rcc rId="7520" sId="2" numFmtId="4">
    <oc r="K249">
      <f>G249-I249</f>
    </oc>
    <nc r="K249">
      <v>13438.099999999999</v>
    </nc>
  </rcc>
  <rcc rId="7521" sId="2" numFmtId="4">
    <oc r="L249">
      <f>H249-J249</f>
    </oc>
    <nc r="L249">
      <v>0</v>
    </nc>
  </rcc>
  <rcc rId="7522" sId="2" numFmtId="14">
    <oc r="M249">
      <f>IF(G249=0,"-",I249/G249)</f>
    </oc>
    <nc r="M249">
      <v>0.76406463155344329</v>
    </nc>
  </rcc>
  <rcc rId="7523" sId="2" numFmtId="14">
    <oc r="N249">
      <f>IF(H249=0,"-",J249/H249)</f>
    </oc>
    <nc r="N249">
      <v>1</v>
    </nc>
  </rcc>
  <rcc rId="7524" sId="2" numFmtId="4">
    <oc r="G250">
      <f>G251</f>
    </oc>
    <nc r="G250">
      <v>93020.800000000003</v>
    </nc>
  </rcc>
  <rcc rId="7525" sId="2" numFmtId="4">
    <oc r="H250">
      <f>H251</f>
    </oc>
    <nc r="H250">
      <v>20066.099999999999</v>
    </nc>
  </rcc>
  <rcc rId="7526" sId="2" numFmtId="4">
    <oc r="I250">
      <f>I251</f>
    </oc>
    <nc r="I250">
      <v>45963</v>
    </nc>
  </rcc>
  <rcc rId="7527" sId="2" numFmtId="4">
    <oc r="J250">
      <f>J251</f>
    </oc>
    <nc r="J250">
      <v>15744.1</v>
    </nc>
  </rcc>
  <rcc rId="7528" sId="2" numFmtId="4">
    <oc r="K250">
      <f>G250-I250</f>
    </oc>
    <nc r="K250">
      <v>47057.8</v>
    </nc>
  </rcc>
  <rcc rId="7529" sId="2" numFmtId="4">
    <oc r="L250">
      <f>H250-J250</f>
    </oc>
    <nc r="L250">
      <v>4321.9999999999982</v>
    </nc>
  </rcc>
  <rcc rId="7530" sId="2" numFmtId="14">
    <oc r="M250">
      <f>IF(G250=0,"-",I250/G250)</f>
    </oc>
    <nc r="M250">
      <v>0.49411529464377857</v>
    </nc>
  </rcc>
  <rcc rId="7531" sId="2" numFmtId="14">
    <oc r="N250">
      <f>IF(H250=0,"-",J250/H250)</f>
    </oc>
    <nc r="N250">
      <v>0.78461185780993825</v>
    </nc>
  </rcc>
  <rcc rId="7532" sId="2" numFmtId="4">
    <oc r="G251">
      <f>G253+G254+G252</f>
    </oc>
    <nc r="G251">
      <v>93020.800000000003</v>
    </nc>
  </rcc>
  <rcc rId="7533" sId="2" numFmtId="4">
    <oc r="H251">
      <f>H253+H254+H252</f>
    </oc>
    <nc r="H251">
      <v>20066.099999999999</v>
    </nc>
  </rcc>
  <rcc rId="7534" sId="2" numFmtId="4">
    <oc r="I251">
      <f>I253+I254+I252</f>
    </oc>
    <nc r="I251">
      <v>45963</v>
    </nc>
  </rcc>
  <rcc rId="7535" sId="2" numFmtId="4">
    <oc r="J251">
      <f>J253+J254+J252</f>
    </oc>
    <nc r="J251">
      <v>15744.1</v>
    </nc>
  </rcc>
  <rcc rId="7536" sId="2" numFmtId="4">
    <oc r="K251">
      <f>G251-I251</f>
    </oc>
    <nc r="K251">
      <v>47057.8</v>
    </nc>
  </rcc>
  <rcc rId="7537" sId="2" numFmtId="4">
    <oc r="L251">
      <f>H251-J251</f>
    </oc>
    <nc r="L251">
      <v>4321.9999999999982</v>
    </nc>
  </rcc>
  <rcc rId="7538" sId="2" numFmtId="14">
    <oc r="M251">
      <f>IF(G251=0,"-",I251/G251)</f>
    </oc>
    <nc r="M251">
      <v>0.49411529464377857</v>
    </nc>
  </rcc>
  <rcc rId="7539" sId="2" numFmtId="14">
    <oc r="N251">
      <f>IF(H251=0,"-",J251/H251)</f>
    </oc>
    <nc r="N251">
      <v>0.78461185780993825</v>
    </nc>
  </rcc>
  <rcc rId="7540" sId="2" numFmtId="4">
    <oc r="H252">
      <f>7266.9-2183.3-1495.9-2509.9</f>
    </oc>
    <nc r="H252">
      <v>1077.7999999999993</v>
    </nc>
  </rcc>
  <rcc rId="7541" sId="2" numFmtId="4">
    <oc r="K252">
      <f>G252-I252</f>
    </oc>
    <nc r="K252">
      <v>7866.3</v>
    </nc>
  </rcc>
  <rcc rId="7542" sId="2" numFmtId="4">
    <oc r="L252">
      <f>H252-J252</f>
    </oc>
    <nc r="L252">
      <v>916.99999999999932</v>
    </nc>
  </rcc>
  <rcc rId="7543" sId="2" numFmtId="14">
    <oc r="M252">
      <f>IF(G252=0,"-",I252/G252)</f>
    </oc>
    <nc r="M252">
      <v>2.0032141121949398E-2</v>
    </nc>
  </rcc>
  <rcc rId="7544" sId="2" numFmtId="14">
    <oc r="N252">
      <f>IF(H252=0,"-",J252/H252)</f>
    </oc>
    <nc r="N252">
      <v>0.14919280014845065</v>
    </nc>
  </rcc>
  <rcc rId="7545" sId="2" numFmtId="4">
    <oc r="H253">
      <f>18564.6-384.1-34.8</f>
    </oc>
    <nc r="H253">
      <v>18145.7</v>
    </nc>
  </rcc>
  <rcc rId="7546" sId="2" numFmtId="4">
    <oc r="K253">
      <f>G253-I253</f>
    </oc>
    <nc r="K253">
      <v>36678.800000000003</v>
    </nc>
  </rcc>
  <rcc rId="7547" sId="2" numFmtId="4">
    <oc r="L253">
      <f>H253-J253</f>
    </oc>
    <nc r="L253">
      <v>3070</v>
    </nc>
  </rcc>
  <rcc rId="7548" sId="2" numFmtId="14">
    <oc r="M253">
      <f>IF(G253=0,"-",I253/G253)</f>
    </oc>
    <nc r="M253">
      <v>0.53283448069440287</v>
    </nc>
  </rcc>
  <rcc rId="7549" sId="2" numFmtId="14">
    <oc r="N253">
      <f>IF(H253=0,"-",J253/H253)</f>
    </oc>
    <nc r="N253">
      <v>0.83081391183586195</v>
    </nc>
  </rcc>
  <rcc rId="7550" sId="2" numFmtId="4">
    <oc r="K254">
      <f>G254-I254</f>
    </oc>
    <nc r="K254">
      <v>2512.6999999999998</v>
    </nc>
  </rcc>
  <rcc rId="7551" sId="2" numFmtId="4">
    <oc r="L254">
      <f>H254-J254</f>
    </oc>
    <nc r="L254">
      <v>335</v>
    </nc>
  </rcc>
  <rcc rId="7552" sId="2" numFmtId="14">
    <oc r="M254">
      <f>IF(G254=0,"-",I254/G254)</f>
    </oc>
    <nc r="M254">
      <v>0.61224962192524923</v>
    </nc>
  </rcc>
  <rcc rId="7553" sId="2" numFmtId="14">
    <oc r="N254">
      <f>IF(H254=0,"-",J254/H254)</f>
    </oc>
    <nc r="N254">
      <v>0.60242107761690011</v>
    </nc>
  </rcc>
  <rcc rId="7554" sId="2" numFmtId="4">
    <oc r="G255">
      <f>G256</f>
    </oc>
    <nc r="G255">
      <v>1140.9000000000001</v>
    </nc>
  </rcc>
  <rcc rId="7555" sId="2" numFmtId="4">
    <oc r="H255">
      <f>H256</f>
    </oc>
    <nc r="H255">
      <v>30</v>
    </nc>
  </rcc>
  <rcc rId="7556" sId="2" numFmtId="4">
    <oc r="I255">
      <f>I256</f>
    </oc>
    <nc r="I255">
      <v>791</v>
    </nc>
  </rcc>
  <rcc rId="7557" sId="2" numFmtId="4">
    <oc r="J255">
      <f>J256</f>
    </oc>
    <nc r="J255">
      <v>7.2</v>
    </nc>
  </rcc>
  <rcc rId="7558" sId="2" numFmtId="4">
    <oc r="K255">
      <f>G255-I255</f>
    </oc>
    <nc r="K255">
      <v>349.90000000000009</v>
    </nc>
  </rcc>
  <rcc rId="7559" sId="2" numFmtId="4">
    <oc r="L255">
      <f>H255-J255</f>
    </oc>
    <nc r="L255">
      <v>22.8</v>
    </nc>
  </rcc>
  <rcc rId="7560" sId="2" numFmtId="14">
    <oc r="M255">
      <f>IF(G255=0,"-",I255/G255)</f>
    </oc>
    <nc r="M255">
      <v>0.6933122973091419</v>
    </nc>
  </rcc>
  <rcc rId="7561" sId="2" numFmtId="14">
    <oc r="N255">
      <f>IF(H255=0,"-",J255/H255)</f>
    </oc>
    <nc r="N255">
      <v>0.24000000000000002</v>
    </nc>
  </rcc>
  <rcc rId="7562" sId="2" numFmtId="4">
    <oc r="G256">
      <f>G257</f>
    </oc>
    <nc r="G256">
      <v>1140.9000000000001</v>
    </nc>
  </rcc>
  <rcc rId="7563" sId="2" numFmtId="4">
    <oc r="H256">
      <f>H257</f>
    </oc>
    <nc r="H256">
      <v>30</v>
    </nc>
  </rcc>
  <rcc rId="7564" sId="2" numFmtId="4">
    <oc r="I256">
      <f>I257</f>
    </oc>
    <nc r="I256">
      <v>791</v>
    </nc>
  </rcc>
  <rcc rId="7565" sId="2" numFmtId="4">
    <oc r="J256">
      <f>J257</f>
    </oc>
    <nc r="J256">
      <v>7.2</v>
    </nc>
  </rcc>
  <rcc rId="7566" sId="2" numFmtId="4">
    <oc r="K256">
      <f>G256-I256</f>
    </oc>
    <nc r="K256">
      <v>349.90000000000009</v>
    </nc>
  </rcc>
  <rcc rId="7567" sId="2" numFmtId="4">
    <oc r="L256">
      <f>H256-J256</f>
    </oc>
    <nc r="L256">
      <v>22.8</v>
    </nc>
  </rcc>
  <rcc rId="7568" sId="2" numFmtId="14">
    <oc r="M256">
      <f>IF(G256=0,"-",I256/G256)</f>
    </oc>
    <nc r="M256">
      <v>0.6933122973091419</v>
    </nc>
  </rcc>
  <rcc rId="7569" sId="2" numFmtId="14">
    <oc r="N256">
      <f>IF(H256=0,"-",J256/H256)</f>
    </oc>
    <nc r="N256">
      <v>0.24000000000000002</v>
    </nc>
  </rcc>
  <rcc rId="7570" sId="2" numFmtId="4">
    <oc r="H257">
      <f>40-10</f>
    </oc>
    <nc r="H257">
      <v>30</v>
    </nc>
  </rcc>
  <rcc rId="7571" sId="2" numFmtId="4">
    <oc r="K257">
      <f>G257-I257</f>
    </oc>
    <nc r="K257">
      <v>349.90000000000009</v>
    </nc>
  </rcc>
  <rcc rId="7572" sId="2" numFmtId="4">
    <oc r="L257">
      <f>H257-J257</f>
    </oc>
    <nc r="L257">
      <v>22.8</v>
    </nc>
  </rcc>
  <rcc rId="7573" sId="2" numFmtId="14">
    <oc r="M257">
      <f>IF(G257=0,"-",I257/G257)</f>
    </oc>
    <nc r="M257">
      <v>0.6933122973091419</v>
    </nc>
  </rcc>
  <rcc rId="7574" sId="2" numFmtId="14">
    <oc r="N257">
      <f>IF(H257=0,"-",J257/H257)</f>
    </oc>
    <nc r="N257">
      <v>0.24000000000000002</v>
    </nc>
  </rcc>
  <rcc rId="7575" sId="2" numFmtId="4">
    <oc r="G258">
      <f>G259+G261</f>
    </oc>
    <nc r="G258">
      <v>646.59999999999991</v>
    </nc>
  </rcc>
  <rcc rId="7576" sId="2" numFmtId="4">
    <oc r="H258">
      <f>H259+H261</f>
    </oc>
    <nc r="H258">
      <v>303.2</v>
    </nc>
  </rcc>
  <rcc rId="7577" sId="2" numFmtId="4">
    <oc r="I258">
      <f>I259+I261</f>
    </oc>
    <nc r="I258">
      <v>638</v>
    </nc>
  </rcc>
  <rcc rId="7578" sId="2" numFmtId="4">
    <oc r="J258">
      <f>J259+J261</f>
    </oc>
    <nc r="J258">
      <v>303.2</v>
    </nc>
  </rcc>
  <rcc rId="7579" sId="2" numFmtId="4">
    <oc r="K258">
      <f>G258-I258</f>
    </oc>
    <nc r="K258">
      <v>8.5999999999999091</v>
    </nc>
  </rcc>
  <rcc rId="7580" sId="2" numFmtId="4">
    <oc r="L258">
      <f>H258-J258</f>
    </oc>
    <nc r="L258">
      <v>0</v>
    </nc>
  </rcc>
  <rcc rId="7581" sId="2" numFmtId="14">
    <oc r="M258">
      <f>IF(G258=0,"-",I258/G258)</f>
    </oc>
    <nc r="M258">
      <v>0.98669965975873819</v>
    </nc>
  </rcc>
  <rcc rId="7582" sId="2" numFmtId="14">
    <oc r="N258">
      <f>IF(H258=0,"-",J258/H258)</f>
    </oc>
    <nc r="N258">
      <v>1</v>
    </nc>
  </rcc>
  <rcc rId="7583" sId="2" numFmtId="4">
    <oc r="G259">
      <f>G260</f>
    </oc>
    <nc r="G259">
      <v>432.9</v>
    </nc>
  </rcc>
  <rcc rId="7584" sId="2" numFmtId="4">
    <oc r="H259">
      <f>H260</f>
    </oc>
    <nc r="H259">
      <v>253.2</v>
    </nc>
  </rcc>
  <rcc rId="7585" sId="2" numFmtId="4">
    <oc r="I259">
      <f>I260</f>
    </oc>
    <nc r="I259">
      <v>424.4</v>
    </nc>
  </rcc>
  <rcc rId="7586" sId="2" numFmtId="4">
    <oc r="J259">
      <f>J260</f>
    </oc>
    <nc r="J259">
      <v>253.2</v>
    </nc>
  </rcc>
  <rcc rId="7587" sId="2" numFmtId="4">
    <oc r="K259">
      <f>G259-I259</f>
    </oc>
    <nc r="K259">
      <v>8.5</v>
    </nc>
  </rcc>
  <rcc rId="7588" sId="2" numFmtId="4">
    <oc r="L259">
      <f>H259-J259</f>
    </oc>
    <nc r="L259">
      <v>0</v>
    </nc>
  </rcc>
  <rcc rId="7589" sId="2" numFmtId="14">
    <oc r="M259">
      <f>IF(G259=0,"-",I259/G259)</f>
    </oc>
    <nc r="M259">
      <v>0.98036498036498032</v>
    </nc>
  </rcc>
  <rcc rId="7590" sId="2" numFmtId="14">
    <oc r="N259">
      <f>IF(H259=0,"-",J259/H259)</f>
    </oc>
    <nc r="N259">
      <v>1</v>
    </nc>
  </rcc>
  <rcc rId="7591" sId="2" numFmtId="4">
    <oc r="H260">
      <f>243.2+10</f>
    </oc>
    <nc r="H260">
      <v>253.2</v>
    </nc>
  </rcc>
  <rcc rId="7592" sId="2" numFmtId="4">
    <oc r="K260">
      <f>G260-I260</f>
    </oc>
    <nc r="K260">
      <v>8.5</v>
    </nc>
  </rcc>
  <rcc rId="7593" sId="2" numFmtId="4">
    <oc r="L260">
      <f>H260-J260</f>
    </oc>
    <nc r="L260">
      <v>0</v>
    </nc>
  </rcc>
  <rcc rId="7594" sId="2" numFmtId="14">
    <oc r="M260">
      <f>IF(G260=0,"-",I260/G260)</f>
    </oc>
    <nc r="M260">
      <v>0.98036498036498032</v>
    </nc>
  </rcc>
  <rcc rId="7595" sId="2" numFmtId="14">
    <oc r="N260">
      <f>IF(H260=0,"-",J260/H260)</f>
    </oc>
    <nc r="N260">
      <v>1</v>
    </nc>
  </rcc>
  <rcc rId="7596" sId="2" numFmtId="4">
    <oc r="G261">
      <f>G262</f>
    </oc>
    <nc r="G261">
      <v>213.7</v>
    </nc>
  </rcc>
  <rcc rId="7597" sId="2" numFmtId="4">
    <oc r="H261">
      <f>H262</f>
    </oc>
    <nc r="H261">
      <v>50</v>
    </nc>
  </rcc>
  <rcc rId="7598" sId="2" numFmtId="4">
    <oc r="I261">
      <f>I262</f>
    </oc>
    <nc r="I261">
      <v>213.6</v>
    </nc>
  </rcc>
  <rcc rId="7599" sId="2" numFmtId="4">
    <oc r="J261">
      <f>J262</f>
    </oc>
    <nc r="J261">
      <v>50</v>
    </nc>
  </rcc>
  <rcc rId="7600" sId="2" numFmtId="4">
    <oc r="K261">
      <f>G261-I261</f>
    </oc>
    <nc r="K261">
      <v>9.9999999999994316E-2</v>
    </nc>
  </rcc>
  <rcc rId="7601" sId="2" numFmtId="4">
    <oc r="L261">
      <f>H261-J261</f>
    </oc>
    <nc r="L261">
      <v>0</v>
    </nc>
  </rcc>
  <rcc rId="7602" sId="2" numFmtId="14">
    <oc r="M261">
      <f>IF(G261=0,"-",I261/G261)</f>
    </oc>
    <nc r="M261">
      <v>0.99953205428170333</v>
    </nc>
  </rcc>
  <rcc rId="7603" sId="2" numFmtId="14">
    <oc r="N261">
      <f>IF(H261=0,"-",J261/H261)</f>
    </oc>
    <nc r="N261">
      <v>1</v>
    </nc>
  </rcc>
  <rcc rId="7604" sId="2" numFmtId="4">
    <oc r="K262">
      <f>G262-I262</f>
    </oc>
    <nc r="K262">
      <v>9.9999999999994316E-2</v>
    </nc>
  </rcc>
  <rcc rId="7605" sId="2" numFmtId="4">
    <oc r="L262">
      <f>H262-J262</f>
    </oc>
    <nc r="L262">
      <v>0</v>
    </nc>
  </rcc>
  <rcc rId="7606" sId="2" numFmtId="14">
    <oc r="M262">
      <f>IF(G262=0,"-",I262/G262)</f>
    </oc>
    <nc r="M262">
      <v>0.99953205428170333</v>
    </nc>
  </rcc>
  <rcc rId="7607" sId="2" numFmtId="14">
    <oc r="N262">
      <f>IF(H262=0,"-",J262/H262)</f>
    </oc>
    <nc r="N262">
      <v>1</v>
    </nc>
  </rcc>
  <rcc rId="7608" sId="2" numFmtId="4">
    <oc r="G263">
      <f>G264+G268+G276</f>
    </oc>
    <nc r="G263">
      <v>613707.1</v>
    </nc>
  </rcc>
  <rcc rId="7609" sId="2" numFmtId="4">
    <oc r="H263">
      <f>H264+H268+H276</f>
    </oc>
    <nc r="H263">
      <v>390968.7</v>
    </nc>
  </rcc>
  <rcc rId="7610" sId="2" numFmtId="4">
    <oc r="I263">
      <f>I264+I268+I276</f>
    </oc>
    <nc r="I263">
      <v>57852.9</v>
    </nc>
  </rcc>
  <rcc rId="7611" sId="2" numFmtId="4">
    <oc r="J263">
      <f>J264+J268+J276</f>
    </oc>
    <nc r="J263">
      <v>31626.7</v>
    </nc>
  </rcc>
  <rcc rId="7612" sId="2" numFmtId="4">
    <oc r="K263">
      <f>G263-I263</f>
    </oc>
    <nc r="K263">
      <v>555854.19999999995</v>
    </nc>
  </rcc>
  <rcc rId="7613" sId="2" numFmtId="4">
    <oc r="L263">
      <f>H263-J263</f>
    </oc>
    <nc r="L263">
      <v>359342</v>
    </nc>
  </rcc>
  <rcc rId="7614" sId="2" numFmtId="14">
    <oc r="M263">
      <f>IF(G263=0,"-",I263/G263)</f>
    </oc>
    <nc r="M263">
      <v>9.4267933351268068E-2</v>
    </nc>
  </rcc>
  <rcc rId="7615" sId="2" numFmtId="14">
    <oc r="N263">
      <f>IF(H263=0,"-",J263/H263)</f>
    </oc>
    <nc r="N263">
      <v>8.0893176359130542E-2</v>
    </nc>
  </rcc>
  <rcc rId="7616" sId="2" numFmtId="4">
    <oc r="G264">
      <f>G265</f>
    </oc>
    <nc r="G264">
      <v>518997.5</v>
    </nc>
  </rcc>
  <rcc rId="7617" sId="2" numFmtId="4">
    <oc r="H264">
      <f>H265</f>
    </oc>
    <nc r="H264">
      <v>364846.2</v>
    </nc>
  </rcc>
  <rcc rId="7618" sId="2" numFmtId="4">
    <oc r="I264">
      <f>I265</f>
    </oc>
    <nc r="I264">
      <v>16722.7</v>
    </nc>
  </rcc>
  <rcc rId="7619" sId="2" numFmtId="4">
    <oc r="J264">
      <f>J265</f>
    </oc>
    <nc r="J264">
      <v>10729.9</v>
    </nc>
  </rcc>
  <rcc rId="7620" sId="2" numFmtId="4">
    <oc r="K264">
      <f>G264-I264</f>
    </oc>
    <nc r="K264">
      <v>502274.8</v>
    </nc>
  </rcc>
  <rcc rId="7621" sId="2" numFmtId="4">
    <oc r="L264">
      <f>H264-J264</f>
    </oc>
    <nc r="L264">
      <v>354116.3</v>
    </nc>
  </rcc>
  <rcc rId="7622" sId="2" numFmtId="14">
    <oc r="M264">
      <f>IF(G264=0,"-",I264/G264)</f>
    </oc>
    <nc r="M264">
      <v>3.2221157134668277E-2</v>
    </nc>
  </rcc>
  <rcc rId="7623" sId="2" numFmtId="14">
    <oc r="N264">
      <f>IF(H264=0,"-",J264/H264)</f>
    </oc>
    <nc r="N264">
      <v>2.9409378527171175E-2</v>
    </nc>
  </rcc>
  <rcc rId="7624" sId="2" numFmtId="4">
    <oc r="G265">
      <f>G266</f>
    </oc>
    <nc r="G265">
      <v>518997.5</v>
    </nc>
  </rcc>
  <rcc rId="7625" sId="2" numFmtId="4">
    <oc r="H265">
      <f>H266</f>
    </oc>
    <nc r="H265">
      <v>364846.2</v>
    </nc>
  </rcc>
  <rcc rId="7626" sId="2" numFmtId="4">
    <oc r="I265">
      <f>I266</f>
    </oc>
    <nc r="I265">
      <v>16722.7</v>
    </nc>
  </rcc>
  <rcc rId="7627" sId="2" numFmtId="4">
    <oc r="J265">
      <f>J266</f>
    </oc>
    <nc r="J265">
      <v>10729.9</v>
    </nc>
  </rcc>
  <rcc rId="7628" sId="2" numFmtId="4">
    <oc r="K265">
      <f>G265-I265</f>
    </oc>
    <nc r="K265">
      <v>502274.8</v>
    </nc>
  </rcc>
  <rcc rId="7629" sId="2" numFmtId="4">
    <oc r="L265">
      <f>H265-J265</f>
    </oc>
    <nc r="L265">
      <v>354116.3</v>
    </nc>
  </rcc>
  <rcc rId="7630" sId="2" numFmtId="14">
    <oc r="M265">
      <f>IF(G265=0,"-",I265/G265)</f>
    </oc>
    <nc r="M265">
      <v>3.2221157134668277E-2</v>
    </nc>
  </rcc>
  <rcc rId="7631" sId="2" numFmtId="14">
    <oc r="N265">
      <f>IF(H265=0,"-",J265/H265)</f>
    </oc>
    <nc r="N265">
      <v>2.9409378527171175E-2</v>
    </nc>
  </rcc>
  <rcc rId="7632" sId="2" numFmtId="4">
    <oc r="G266">
      <f>G267</f>
    </oc>
    <nc r="G266">
      <v>518997.5</v>
    </nc>
  </rcc>
  <rcc rId="7633" sId="2" numFmtId="4">
    <oc r="H266">
      <f>H267</f>
    </oc>
    <nc r="H266">
      <v>364846.2</v>
    </nc>
  </rcc>
  <rcc rId="7634" sId="2" numFmtId="4">
    <oc r="I266">
      <f>I267</f>
    </oc>
    <nc r="I266">
      <v>16722.7</v>
    </nc>
  </rcc>
  <rcc rId="7635" sId="2" numFmtId="4">
    <oc r="J266">
      <f>J267</f>
    </oc>
    <nc r="J266">
      <v>10729.9</v>
    </nc>
  </rcc>
  <rcc rId="7636" sId="2" numFmtId="4">
    <oc r="K266">
      <f>G266-I266</f>
    </oc>
    <nc r="K266">
      <v>502274.8</v>
    </nc>
  </rcc>
  <rcc rId="7637" sId="2" numFmtId="4">
    <oc r="L266">
      <f>H266-J266</f>
    </oc>
    <nc r="L266">
      <v>354116.3</v>
    </nc>
  </rcc>
  <rcc rId="7638" sId="2" numFmtId="14">
    <oc r="M266">
      <f>IF(G266=0,"-",I266/G266)</f>
    </oc>
    <nc r="M266">
      <v>3.2221157134668277E-2</v>
    </nc>
  </rcc>
  <rcc rId="7639" sId="2" numFmtId="14">
    <oc r="N266">
      <f>IF(H266=0,"-",J266/H266)</f>
    </oc>
    <nc r="N266">
      <v>2.9409378527171175E-2</v>
    </nc>
  </rcc>
  <rcc rId="7640" sId="2" numFmtId="4">
    <oc r="H267">
      <f>368600.2-3754</f>
    </oc>
    <nc r="H267">
      <v>364846.2</v>
    </nc>
  </rcc>
  <rcc rId="7641" sId="2" numFmtId="4">
    <oc r="K267">
      <f>G267-I267</f>
    </oc>
    <nc r="K267">
      <v>502274.8</v>
    </nc>
  </rcc>
  <rcc rId="7642" sId="2" numFmtId="4">
    <oc r="L267">
      <f>H267-J267</f>
    </oc>
    <nc r="L267">
      <v>354116.3</v>
    </nc>
  </rcc>
  <rcc rId="7643" sId="2" numFmtId="14">
    <oc r="M267">
      <f>IF(G267=0,"-",I267/G267)</f>
    </oc>
    <nc r="M267">
      <v>3.2221157134668277E-2</v>
    </nc>
  </rcc>
  <rcc rId="7644" sId="2" numFmtId="14">
    <oc r="N267">
      <f>IF(H267=0,"-",J267/H267)</f>
    </oc>
    <nc r="N267">
      <v>2.9409378527171175E-2</v>
    </nc>
  </rcc>
  <rcc rId="7645" sId="2" numFmtId="4">
    <oc r="G268">
      <f>G269+G273</f>
    </oc>
    <nc r="G268">
      <v>17346.2</v>
    </nc>
  </rcc>
  <rcc rId="7646" sId="2" numFmtId="4">
    <oc r="H268">
      <f>H269+H273</f>
    </oc>
    <nc r="H268">
      <v>8485.7000000000007</v>
    </nc>
  </rcc>
  <rcc rId="7647" sId="2" numFmtId="4">
    <oc r="I268">
      <f>I269+I273</f>
    </oc>
    <nc r="I268">
      <v>8830.9</v>
    </nc>
  </rcc>
  <rcc rId="7648" sId="2" numFmtId="4">
    <oc r="J268">
      <f>J269+J273</f>
    </oc>
    <nc r="J268">
      <v>8231.1</v>
    </nc>
  </rcc>
  <rcc rId="7649" sId="2" numFmtId="4">
    <oc r="K268">
      <f>G268-I268</f>
    </oc>
    <nc r="K268">
      <v>8515.3000000000011</v>
    </nc>
  </rcc>
  <rcc rId="7650" sId="2" numFmtId="4">
    <oc r="L268">
      <f>H268-J268</f>
    </oc>
    <nc r="L268">
      <v>254.60000000000036</v>
    </nc>
  </rcc>
  <rcc rId="7651" sId="2" numFmtId="14">
    <oc r="M268">
      <f>IF(G268=0,"-",I268/G268)</f>
    </oc>
    <nc r="M268">
      <v>0.50909709331150332</v>
    </nc>
  </rcc>
  <rcc rId="7652" sId="2" numFmtId="14">
    <oc r="N268">
      <f>IF(H268=0,"-",J268/H268)</f>
    </oc>
    <nc r="N268">
      <v>0.9699965824858291</v>
    </nc>
  </rcc>
  <rcc rId="7653" sId="2" numFmtId="4">
    <oc r="G269">
      <f>G270</f>
    </oc>
    <nc r="G269">
      <v>1058.8000000000002</v>
    </nc>
  </rcc>
  <rcc rId="7654" sId="2" numFmtId="4">
    <oc r="H269">
      <f>H270</f>
    </oc>
    <nc r="H269">
      <v>254.6</v>
    </nc>
  </rcc>
  <rcc rId="7655" sId="2" numFmtId="4">
    <oc r="I269">
      <f>I270</f>
    </oc>
    <nc r="I269">
      <v>0</v>
    </nc>
  </rcc>
  <rcc rId="7656" sId="2" numFmtId="4">
    <oc r="J269">
      <f>J270</f>
    </oc>
    <nc r="J269">
      <v>0</v>
    </nc>
  </rcc>
  <rcc rId="7657" sId="2" numFmtId="4">
    <oc r="K269">
      <f>G269-I269</f>
    </oc>
    <nc r="K269">
      <v>1058.8000000000002</v>
    </nc>
  </rcc>
  <rcc rId="7658" sId="2" numFmtId="4">
    <oc r="L269">
      <f>H269-J269</f>
    </oc>
    <nc r="L269">
      <v>254.6</v>
    </nc>
  </rcc>
  <rcc rId="7659" sId="2" numFmtId="14">
    <oc r="M269">
      <f>IF(G269=0,"-",I269/G269)</f>
    </oc>
    <nc r="M269">
      <v>0</v>
    </nc>
  </rcc>
  <rcc rId="7660" sId="2" numFmtId="14">
    <oc r="N269">
      <f>IF(H269=0,"-",J269/H269)</f>
    </oc>
    <nc r="N269">
      <v>0</v>
    </nc>
  </rcc>
  <rcc rId="7661" sId="2" numFmtId="4">
    <oc r="G270">
      <f>G271+G272</f>
    </oc>
    <nc r="G270">
      <v>1058.8000000000002</v>
    </nc>
  </rcc>
  <rcc rId="7662" sId="2" numFmtId="4">
    <oc r="H270">
      <f>H271+H272</f>
    </oc>
    <nc r="H270">
      <v>254.6</v>
    </nc>
  </rcc>
  <rcc rId="7663" sId="2" numFmtId="4">
    <oc r="I270">
      <f>I271+I272</f>
    </oc>
    <nc r="I270">
      <v>0</v>
    </nc>
  </rcc>
  <rcc rId="7664" sId="2" numFmtId="4">
    <oc r="J270">
      <f>J271+J272</f>
    </oc>
    <nc r="J270">
      <v>0</v>
    </nc>
  </rcc>
  <rcc rId="7665" sId="2" numFmtId="4">
    <oc r="K270">
      <f>G270-I270</f>
    </oc>
    <nc r="K270">
      <v>1058.8000000000002</v>
    </nc>
  </rcc>
  <rcc rId="7666" sId="2" numFmtId="4">
    <oc r="L270">
      <f>H270-J270</f>
    </oc>
    <nc r="L270">
      <v>254.6</v>
    </nc>
  </rcc>
  <rcc rId="7667" sId="2" numFmtId="14">
    <oc r="M270">
      <f>IF(G270=0,"-",I270/G270)</f>
    </oc>
    <nc r="M270">
      <v>0</v>
    </nc>
  </rcc>
  <rcc rId="7668" sId="2" numFmtId="14">
    <oc r="N270">
      <f>IF(H270=0,"-",J270/H270)</f>
    </oc>
    <nc r="N270">
      <v>0</v>
    </nc>
  </rcc>
  <rcc rId="7669" sId="2" numFmtId="4">
    <oc r="K271">
      <f>G271-I271</f>
    </oc>
    <nc r="K271">
      <v>741.2</v>
    </nc>
  </rcc>
  <rcc rId="7670" sId="2" numFmtId="4">
    <oc r="L271">
      <f>H271-J271</f>
    </oc>
    <nc r="L271">
      <v>194.7</v>
    </nc>
  </rcc>
  <rcc rId="7671" sId="2" numFmtId="14">
    <oc r="M271">
      <f>IF(G271=0,"-",I271/G271)</f>
    </oc>
    <nc r="M271">
      <v>0</v>
    </nc>
  </rcc>
  <rcc rId="7672" sId="2" numFmtId="14">
    <oc r="N271">
      <f>IF(H271=0,"-",J271/H271)</f>
    </oc>
    <nc r="N271">
      <v>0</v>
    </nc>
  </rcc>
  <rcc rId="7673" sId="2" numFmtId="4">
    <oc r="K272">
      <f>G272-I272</f>
    </oc>
    <nc r="K272">
      <v>317.60000000000002</v>
    </nc>
  </rcc>
  <rcc rId="7674" sId="2" numFmtId="4">
    <oc r="L272">
      <f>H272-J272</f>
    </oc>
    <nc r="L272">
      <v>59.9</v>
    </nc>
  </rcc>
  <rcc rId="7675" sId="2" numFmtId="14">
    <oc r="M272">
      <f>IF(G272=0,"-",I272/G272)</f>
    </oc>
    <nc r="M272">
      <v>0</v>
    </nc>
  </rcc>
  <rcc rId="7676" sId="2" numFmtId="14">
    <oc r="N272">
      <f>IF(H272=0,"-",J272/H272)</f>
    </oc>
    <nc r="N272">
      <v>0</v>
    </nc>
  </rcc>
  <rcc rId="7677" sId="2" numFmtId="4">
    <oc r="G273">
      <f>G274</f>
    </oc>
    <nc r="G273">
      <v>16287.4</v>
    </nc>
  </rcc>
  <rcc rId="7678" sId="2" numFmtId="4">
    <oc r="H273">
      <f>H274</f>
    </oc>
    <nc r="H273">
      <v>8231.1</v>
    </nc>
  </rcc>
  <rcc rId="7679" sId="2" numFmtId="4">
    <oc r="I273">
      <f>I274</f>
    </oc>
    <nc r="I273">
      <v>8830.9</v>
    </nc>
  </rcc>
  <rcc rId="7680" sId="2" numFmtId="4">
    <oc r="J273">
      <f>J274</f>
    </oc>
    <nc r="J273">
      <v>8231.1</v>
    </nc>
  </rcc>
  <rcc rId="7681" sId="2" numFmtId="4">
    <oc r="K273">
      <f>G273-I273</f>
    </oc>
    <nc r="K273">
      <v>7456.5</v>
    </nc>
  </rcc>
  <rcc rId="7682" sId="2" numFmtId="4">
    <oc r="L273">
      <f>H273-J273</f>
    </oc>
    <nc r="L273">
      <v>0</v>
    </nc>
  </rcc>
  <rcc rId="7683" sId="2" numFmtId="14">
    <oc r="M273">
      <f>IF(G273=0,"-",I273/G273)</f>
    </oc>
    <nc r="M273">
      <v>0.54219212397313254</v>
    </nc>
  </rcc>
  <rcc rId="7684" sId="2" numFmtId="14">
    <oc r="N273">
      <f>IF(H273=0,"-",J273/H273)</f>
    </oc>
    <nc r="N273">
      <v>1</v>
    </nc>
  </rcc>
  <rcc rId="7685" sId="2" numFmtId="4">
    <oc r="G274">
      <f>G275</f>
    </oc>
    <nc r="G274">
      <v>16287.4</v>
    </nc>
  </rcc>
  <rcc rId="7686" sId="2" numFmtId="4">
    <oc r="H274">
      <f>H275</f>
    </oc>
    <nc r="H274">
      <v>8231.1</v>
    </nc>
  </rcc>
  <rcc rId="7687" sId="2" numFmtId="4">
    <oc r="I274">
      <f>I275</f>
    </oc>
    <nc r="I274">
      <v>8830.9</v>
    </nc>
  </rcc>
  <rcc rId="7688" sId="2" numFmtId="4">
    <oc r="J274">
      <f>J275</f>
    </oc>
    <nc r="J274">
      <v>8231.1</v>
    </nc>
  </rcc>
  <rcc rId="7689" sId="2" numFmtId="4">
    <oc r="K274">
      <f>G274-I274</f>
    </oc>
    <nc r="K274">
      <v>7456.5</v>
    </nc>
  </rcc>
  <rcc rId="7690" sId="2" numFmtId="4">
    <oc r="L274">
      <f>H274-J274</f>
    </oc>
    <nc r="L274">
      <v>0</v>
    </nc>
  </rcc>
  <rcc rId="7691" sId="2" numFmtId="14">
    <oc r="M274">
      <f>IF(G274=0,"-",I274/G274)</f>
    </oc>
    <nc r="M274">
      <v>0.54219212397313254</v>
    </nc>
  </rcc>
  <rcc rId="7692" sId="2" numFmtId="14">
    <oc r="N274">
      <f>IF(H274=0,"-",J274/H274)</f>
    </oc>
    <nc r="N274">
      <v>1</v>
    </nc>
  </rcc>
  <rcc rId="7693" sId="2" numFmtId="4">
    <oc r="H275">
      <f>4477.1+3754</f>
    </oc>
    <nc r="H275">
      <v>8231.1</v>
    </nc>
  </rcc>
  <rcc rId="7694" sId="2" numFmtId="4">
    <oc r="K275">
      <f>G275-I275</f>
    </oc>
    <nc r="K275">
      <v>7456.5</v>
    </nc>
  </rcc>
  <rcc rId="7695" sId="2" numFmtId="4">
    <oc r="L275">
      <f>H275-J275</f>
    </oc>
    <nc r="L275">
      <v>0</v>
    </nc>
  </rcc>
  <rcc rId="7696" sId="2" numFmtId="14">
    <oc r="M275">
      <f>IF(G275=0,"-",I275/G275)</f>
    </oc>
    <nc r="M275">
      <v>0.54219212397313254</v>
    </nc>
  </rcc>
  <rcc rId="7697" sId="2" numFmtId="14">
    <oc r="N275">
      <f>IF(H275=0,"-",J275/H275)</f>
    </oc>
    <nc r="N275">
      <v>1</v>
    </nc>
  </rcc>
  <rcc rId="7698" sId="2" numFmtId="4">
    <oc r="G276">
      <f>G277+G282+G285</f>
    </oc>
    <nc r="G276">
      <v>77363.399999999994</v>
    </nc>
  </rcc>
  <rcc rId="7699" sId="2" numFmtId="4">
    <oc r="H276">
      <f>H277+H282+H285</f>
    </oc>
    <nc r="H276">
      <v>17636.8</v>
    </nc>
  </rcc>
  <rcc rId="7700" sId="2" numFmtId="4">
    <oc r="I276">
      <f>I277+I282+I285</f>
    </oc>
    <nc r="I276">
      <v>32299.300000000003</v>
    </nc>
  </rcc>
  <rcc rId="7701" sId="2" numFmtId="4">
    <oc r="J276">
      <f>J277+J282+J285</f>
    </oc>
    <nc r="J276">
      <v>12665.7</v>
    </nc>
  </rcc>
  <rcc rId="7702" sId="2" numFmtId="4">
    <oc r="K276">
      <f>G276-I276</f>
    </oc>
    <nc r="K276">
      <v>45064.099999999991</v>
    </nc>
  </rcc>
  <rcc rId="7703" sId="2" numFmtId="4">
    <oc r="L276">
      <f>H276-J276</f>
    </oc>
    <nc r="L276">
      <v>4971.0999999999985</v>
    </nc>
  </rcc>
  <rcc rId="7704" sId="2" numFmtId="14">
    <oc r="M276">
      <f>IF(G276=0,"-",I276/G276)</f>
    </oc>
    <nc r="M276">
      <v>0.41750104054371973</v>
    </nc>
  </rcc>
  <rcc rId="7705" sId="2" numFmtId="14">
    <oc r="N276">
      <f>IF(H276=0,"-",J276/H276)</f>
    </oc>
    <nc r="N276">
      <v>0.71814047899845779</v>
    </nc>
  </rcc>
  <rcc rId="7706" sId="2" numFmtId="4">
    <oc r="G277">
      <f>G278</f>
    </oc>
    <nc r="G277">
      <v>70581.399999999994</v>
    </nc>
  </rcc>
  <rcc rId="7707" sId="2" numFmtId="4">
    <oc r="H277">
      <f>H278</f>
    </oc>
    <nc r="H277">
      <v>15416.3</v>
    </nc>
  </rcc>
  <rcc rId="7708" sId="2" numFmtId="4">
    <oc r="I277">
      <f>I278</f>
    </oc>
    <nc r="I277">
      <v>28864.300000000003</v>
    </nc>
  </rcc>
  <rcc rId="7709" sId="2" numFmtId="4">
    <oc r="J277">
      <f>J278</f>
    </oc>
    <nc r="J277">
      <v>10966.5</v>
    </nc>
  </rcc>
  <rcc rId="7710" sId="2" numFmtId="4">
    <oc r="K277">
      <f>G277-I277</f>
    </oc>
    <nc r="K277">
      <v>41717.099999999991</v>
    </nc>
  </rcc>
  <rcc rId="7711" sId="2" numFmtId="4">
    <oc r="L277">
      <f>H277-J277</f>
    </oc>
    <nc r="L277">
      <v>4449.7999999999993</v>
    </nc>
  </rcc>
  <rcc rId="7712" sId="2" numFmtId="14">
    <oc r="M277">
      <f>IF(G277=0,"-",I277/G277)</f>
    </oc>
    <nc r="M277">
      <v>0.40895051670836802</v>
    </nc>
  </rcc>
  <rcc rId="7713" sId="2" numFmtId="14">
    <oc r="N277">
      <f>IF(H277=0,"-",J277/H277)</f>
    </oc>
    <nc r="N277">
      <v>0.71135745931254579</v>
    </nc>
  </rcc>
  <rcc rId="7714" sId="2" numFmtId="4">
    <oc r="G278">
      <f>G279+G280+G281</f>
    </oc>
    <nc r="G278">
      <v>70581.399999999994</v>
    </nc>
  </rcc>
  <rcc rId="7715" sId="2" numFmtId="4">
    <oc r="H278">
      <f>H279+H280+H281</f>
    </oc>
    <nc r="H278">
      <v>15416.3</v>
    </nc>
  </rcc>
  <rcc rId="7716" sId="2" numFmtId="4">
    <oc r="I278">
      <f>I279+I280+I281</f>
    </oc>
    <nc r="I278">
      <v>28864.300000000003</v>
    </nc>
  </rcc>
  <rcc rId="7717" sId="2" numFmtId="4">
    <oc r="J278">
      <f>J279+J280+J281</f>
    </oc>
    <nc r="J278">
      <v>10966.5</v>
    </nc>
  </rcc>
  <rcc rId="7718" sId="2" numFmtId="4">
    <oc r="K278">
      <f>G278-I278</f>
    </oc>
    <nc r="K278">
      <v>41717.099999999991</v>
    </nc>
  </rcc>
  <rcc rId="7719" sId="2" numFmtId="4">
    <oc r="L278">
      <f>H278-J278</f>
    </oc>
    <nc r="L278">
      <v>4449.7999999999993</v>
    </nc>
  </rcc>
  <rcc rId="7720" sId="2" numFmtId="14">
    <oc r="M278">
      <f>IF(G278=0,"-",I278/G278)</f>
    </oc>
    <nc r="M278">
      <v>0.40895051670836802</v>
    </nc>
  </rcc>
  <rcc rId="7721" sId="2" numFmtId="14">
    <oc r="N278">
      <f>IF(H278=0,"-",J278/H278)</f>
    </oc>
    <nc r="N278">
      <v>0.71135745931254579</v>
    </nc>
  </rcc>
  <rcc rId="7722" sId="2" numFmtId="4">
    <oc r="K279">
      <f>G279-I279</f>
    </oc>
    <nc r="K279">
      <v>31665.100000000002</v>
    </nc>
  </rcc>
  <rcc rId="7723" sId="2" numFmtId="4">
    <oc r="L279">
      <f>H279-J279</f>
    </oc>
    <nc r="L279">
      <v>3823.0000000000009</v>
    </nc>
  </rcc>
  <rcc rId="7724" sId="2" numFmtId="14">
    <oc r="M279">
      <f>IF(G279=0,"-",I279/G279)</f>
    </oc>
    <nc r="M279">
      <v>0.40098898458826043</v>
    </nc>
  </rcc>
  <rcc rId="7725" sId="2" numFmtId="14">
    <oc r="N279">
      <f>IF(H279=0,"-",J279/H279)</f>
    </oc>
    <nc r="N279">
      <v>0.67879887751844192</v>
    </nc>
  </rcc>
  <rcc rId="7726" sId="2" numFmtId="4">
    <oc r="K280">
      <f>G280-I280</f>
    </oc>
    <nc r="K280">
      <v>1178.1999999999998</v>
    </nc>
  </rcc>
  <rcc rId="7727" sId="2" numFmtId="4">
    <oc r="L280">
      <f>H280-J280</f>
    </oc>
    <nc r="L280">
      <v>330.79999999999995</v>
    </nc>
  </rcc>
  <rcc rId="7728" sId="2" numFmtId="14">
    <oc r="M280">
      <f>IF(G280=0,"-",I280/G280)</f>
    </oc>
    <nc r="M280">
      <v>0.54703779170351008</v>
    </nc>
  </rcc>
  <rcc rId="7729" sId="2" numFmtId="14">
    <oc r="N280">
      <f>IF(H280=0,"-",J280/H280)</f>
    </oc>
    <nc r="N280">
      <v>0.49672904305492166</v>
    </nc>
  </rcc>
  <rcc rId="7730" sId="2" numFmtId="4">
    <oc r="K281">
      <f>G281-I281</f>
    </oc>
    <nc r="K281">
      <v>8873.7999999999993</v>
    </nc>
  </rcc>
  <rcc rId="7731" sId="2" numFmtId="4">
    <oc r="L281">
      <f>H281-J281</f>
    </oc>
    <nc r="L281">
      <v>296</v>
    </nc>
  </rcc>
  <rcc rId="7732" sId="2" numFmtId="14">
    <oc r="M281">
      <f>IF(G281=0,"-",I281/G281)</f>
    </oc>
    <nc r="M281">
      <v>0.413030824183093</v>
    </nc>
  </rcc>
  <rcc rId="7733" sId="2" numFmtId="14">
    <oc r="N281">
      <f>IF(H281=0,"-",J281/H281)</f>
    </oc>
    <nc r="N281">
      <v>0.89638756650798102</v>
    </nc>
  </rcc>
  <rcc rId="7734" sId="2" numFmtId="4">
    <oc r="G282">
      <f>G283</f>
    </oc>
    <nc r="G282">
      <v>6762</v>
    </nc>
  </rcc>
  <rcc rId="7735" sId="2" numFmtId="4">
    <oc r="H282">
      <f>H283</f>
    </oc>
    <nc r="H282">
      <v>2220.5</v>
    </nc>
  </rcc>
  <rcc rId="7736" sId="2" numFmtId="4">
    <oc r="I282">
      <f>I283</f>
    </oc>
    <nc r="I282">
      <v>3415</v>
    </nc>
  </rcc>
  <rcc rId="7737" sId="2" numFmtId="4">
    <oc r="J282">
      <f>J283</f>
    </oc>
    <nc r="J282">
      <v>1699.2</v>
    </nc>
  </rcc>
  <rcc rId="7738" sId="2" numFmtId="4">
    <oc r="K282">
      <f>G282-I282</f>
    </oc>
    <nc r="K282">
      <v>3347</v>
    </nc>
  </rcc>
  <rcc rId="7739" sId="2" numFmtId="4">
    <oc r="L282">
      <f>H282-J282</f>
    </oc>
    <nc r="L282">
      <v>521.29999999999995</v>
    </nc>
  </rcc>
  <rcc rId="7740" sId="2" numFmtId="14">
    <oc r="M282">
      <f>IF(G282=0,"-",I282/G282)</f>
    </oc>
    <nc r="M282">
      <v>0.50502809819580008</v>
    </nc>
  </rcc>
  <rcc rId="7741" sId="2" numFmtId="14">
    <oc r="N282">
      <f>IF(H282=0,"-",J282/H282)</f>
    </oc>
    <nc r="N282">
      <v>0.76523305561810406</v>
    </nc>
  </rcc>
  <rcc rId="7742" sId="2" numFmtId="4">
    <oc r="G283">
      <f>G284</f>
    </oc>
    <nc r="G283">
      <v>6762</v>
    </nc>
  </rcc>
  <rcc rId="7743" sId="2" numFmtId="4">
    <oc r="H283">
      <f>H284</f>
    </oc>
    <nc r="H283">
      <v>2220.5</v>
    </nc>
  </rcc>
  <rcc rId="7744" sId="2" numFmtId="4">
    <oc r="I283">
      <f>I284</f>
    </oc>
    <nc r="I283">
      <v>3415</v>
    </nc>
  </rcc>
  <rcc rId="7745" sId="2" numFmtId="4">
    <oc r="J283">
      <f>J284</f>
    </oc>
    <nc r="J283">
      <v>1699.2</v>
    </nc>
  </rcc>
  <rcc rId="7746" sId="2" numFmtId="4">
    <oc r="K283">
      <f>G283-I283</f>
    </oc>
    <nc r="K283">
      <v>3347</v>
    </nc>
  </rcc>
  <rcc rId="7747" sId="2" numFmtId="4">
    <oc r="L283">
      <f>H283-J283</f>
    </oc>
    <nc r="L283">
      <v>521.29999999999995</v>
    </nc>
  </rcc>
  <rcc rId="7748" sId="2" numFmtId="14">
    <oc r="M283">
      <f>IF(G283=0,"-",I283/G283)</f>
    </oc>
    <nc r="M283">
      <v>0.50502809819580008</v>
    </nc>
  </rcc>
  <rcc rId="7749" sId="2" numFmtId="14">
    <oc r="N283">
      <f>IF(H283=0,"-",J283/H283)</f>
    </oc>
    <nc r="N283">
      <v>0.76523305561810406</v>
    </nc>
  </rcc>
  <rcc rId="7750" sId="2" numFmtId="4">
    <oc r="K284">
      <f>G284-I284</f>
    </oc>
    <nc r="K284">
      <v>3347</v>
    </nc>
  </rcc>
  <rcc rId="7751" sId="2" numFmtId="4">
    <oc r="L284">
      <f>H284-J284</f>
    </oc>
    <nc r="L284">
      <v>521.29999999999995</v>
    </nc>
  </rcc>
  <rcc rId="7752" sId="2" numFmtId="14">
    <oc r="M284">
      <f>IF(G284=0,"-",I284/G284)</f>
    </oc>
    <nc r="M284">
      <v>0.50502809819580008</v>
    </nc>
  </rcc>
  <rcc rId="7753" sId="2" numFmtId="14">
    <oc r="N284">
      <f>IF(H284=0,"-",J284/H284)</f>
    </oc>
    <nc r="N284">
      <v>0.76523305561810406</v>
    </nc>
  </rcc>
  <rcc rId="7754" sId="2" numFmtId="4">
    <oc r="G285">
      <f>G286</f>
    </oc>
    <nc r="G285">
      <v>20</v>
    </nc>
  </rcc>
  <rcc rId="7755" sId="2" numFmtId="4">
    <oc r="H285">
      <f>H286</f>
    </oc>
    <nc r="H285">
      <v>0</v>
    </nc>
  </rcc>
  <rcc rId="7756" sId="2" numFmtId="4">
    <oc r="I285">
      <f>I286</f>
    </oc>
    <nc r="I285">
      <v>20</v>
    </nc>
  </rcc>
  <rcc rId="7757" sId="2" numFmtId="4">
    <oc r="J285">
      <f>J286</f>
    </oc>
    <nc r="J285">
      <v>0</v>
    </nc>
  </rcc>
  <rcc rId="7758" sId="2" numFmtId="4">
    <oc r="K285">
      <f>G285-I285</f>
    </oc>
    <nc r="K285">
      <v>0</v>
    </nc>
  </rcc>
  <rcc rId="7759" sId="2" numFmtId="4">
    <oc r="L285">
      <f>H285-J285</f>
    </oc>
    <nc r="L285">
      <v>0</v>
    </nc>
  </rcc>
  <rcc rId="7760" sId="2" numFmtId="14">
    <oc r="M285">
      <f>IF(G285=0,"-",I285/G285)</f>
    </oc>
    <nc r="M285">
      <v>1</v>
    </nc>
  </rcc>
  <rcc rId="7761" sId="2">
    <oc r="N285">
      <f>IF(H285=0,"-",J285/H285)</f>
    </oc>
    <nc r="N285" t="inlineStr">
      <is>
        <t>-</t>
      </is>
    </nc>
  </rcc>
  <rcc rId="7762" sId="2" numFmtId="4">
    <oc r="G286">
      <f>G287</f>
    </oc>
    <nc r="G286">
      <v>20</v>
    </nc>
  </rcc>
  <rcc rId="7763" sId="2" numFmtId="4">
    <oc r="H286">
      <f>H287</f>
    </oc>
    <nc r="H286">
      <v>0</v>
    </nc>
  </rcc>
  <rcc rId="7764" sId="2" numFmtId="4">
    <oc r="I286">
      <f>I287</f>
    </oc>
    <nc r="I286">
      <v>20</v>
    </nc>
  </rcc>
  <rcc rId="7765" sId="2" numFmtId="4">
    <oc r="J286">
      <f>J287</f>
    </oc>
    <nc r="J286">
      <v>0</v>
    </nc>
  </rcc>
  <rcc rId="7766" sId="2" numFmtId="4">
    <oc r="K286">
      <f>G286-I286</f>
    </oc>
    <nc r="K286">
      <v>0</v>
    </nc>
  </rcc>
  <rcc rId="7767" sId="2" numFmtId="4">
    <oc r="L286">
      <f>H286-J286</f>
    </oc>
    <nc r="L286">
      <v>0</v>
    </nc>
  </rcc>
  <rcc rId="7768" sId="2" numFmtId="14">
    <oc r="M286">
      <f>IF(G286=0,"-",I286/G286)</f>
    </oc>
    <nc r="M286">
      <v>1</v>
    </nc>
  </rcc>
  <rcc rId="7769" sId="2">
    <oc r="N286">
      <f>IF(H286=0,"-",J286/H286)</f>
    </oc>
    <nc r="N286" t="inlineStr">
      <is>
        <t>-</t>
      </is>
    </nc>
  </rcc>
  <rcc rId="7770" sId="2" numFmtId="4">
    <oc r="K287">
      <f>G287-I287</f>
    </oc>
    <nc r="K287">
      <v>0</v>
    </nc>
  </rcc>
  <rcc rId="7771" sId="2" numFmtId="4">
    <oc r="L287">
      <f>H287-J287</f>
    </oc>
    <nc r="L287">
      <v>0</v>
    </nc>
  </rcc>
  <rcc rId="7772" sId="2" numFmtId="14">
    <oc r="M287">
      <f>IF(G287=0,"-",I287/G287)</f>
    </oc>
    <nc r="M287">
      <v>1</v>
    </nc>
  </rcc>
  <rcc rId="7773" sId="2">
    <oc r="N287">
      <f>IF(H287=0,"-",J287/H287)</f>
    </oc>
    <nc r="N287" t="inlineStr">
      <is>
        <t>-</t>
      </is>
    </nc>
  </rcc>
  <rcc rId="7774" sId="2" numFmtId="4">
    <oc r="G288">
      <f>G289+G300+G314+G334+G338+G357</f>
    </oc>
    <nc r="G288">
      <v>15266354.199999999</v>
    </nc>
  </rcc>
  <rcc rId="7775" sId="2" numFmtId="4">
    <oc r="H288">
      <f>H289+H300+H314+H334+H338+H357</f>
    </oc>
    <nc r="H288">
      <v>2710525.6</v>
    </nc>
  </rcc>
  <rcc rId="7776" sId="2" numFmtId="4">
    <oc r="I288">
      <f>I289+I300+I314+I334+I338+I357</f>
    </oc>
    <nc r="I288">
      <v>10006803.6</v>
    </nc>
  </rcc>
  <rcc rId="7777" sId="2" numFmtId="4">
    <oc r="J288">
      <f>J289+J300+J314+J334+J338+J357</f>
    </oc>
    <nc r="J288">
      <v>2377189.7000000002</v>
    </nc>
  </rcc>
  <rcc rId="7778" sId="2" numFmtId="4">
    <oc r="K288">
      <f>G288-I288</f>
    </oc>
    <nc r="K288">
      <v>5259550.5999999996</v>
    </nc>
  </rcc>
  <rcc rId="7779" sId="2" numFmtId="4">
    <oc r="L288">
      <f>H288-J288</f>
    </oc>
    <nc r="L288">
      <v>333335.89999999991</v>
    </nc>
  </rcc>
  <rcc rId="7780" sId="2" numFmtId="14">
    <oc r="M288">
      <f>IF(G288=0,"-",I288/G288)</f>
    </oc>
    <nc r="M288">
      <v>0.65548090060690456</v>
    </nc>
  </rcc>
  <rcc rId="7781" sId="2" numFmtId="14">
    <oc r="N288">
      <f>IF(H288=0,"-",J288/H288)</f>
    </oc>
    <nc r="N288">
      <v>0.87702167432028688</v>
    </nc>
  </rcc>
  <rcc rId="7782" sId="2" numFmtId="4">
    <oc r="G289">
      <f>G290+G293</f>
    </oc>
    <nc r="G289">
      <v>5461019.9000000004</v>
    </nc>
  </rcc>
  <rcc rId="7783" sId="2" numFmtId="4">
    <oc r="H289">
      <f>H290+H293</f>
    </oc>
    <nc r="H289">
      <v>1128304.1000000001</v>
    </nc>
  </rcc>
  <rcc rId="7784" sId="2" numFmtId="4">
    <oc r="I289">
      <f>I290+I293</f>
    </oc>
    <nc r="I289">
      <v>3542589.9999999995</v>
    </nc>
  </rcc>
  <rcc rId="7785" sId="2" numFmtId="4">
    <oc r="J289">
      <f>J290+J293</f>
    </oc>
    <nc r="J289">
      <v>963296.9</v>
    </nc>
  </rcc>
  <rcc rId="7786" sId="2" numFmtId="4">
    <oc r="K289">
      <f>G289-I289</f>
    </oc>
    <nc r="K289">
      <v>1918429.9000000008</v>
    </nc>
  </rcc>
  <rcc rId="7787" sId="2" numFmtId="4">
    <oc r="L289">
      <f>H289-J289</f>
    </oc>
    <nc r="L289">
      <v>165007.20000000007</v>
    </nc>
  </rcc>
  <rcc rId="7788" sId="2" numFmtId="14">
    <oc r="M289">
      <f>IF(G289=0,"-",I289/G289)</f>
    </oc>
    <nc r="M289">
      <v>0.6487048325899708</v>
    </nc>
  </rcc>
  <rcc rId="7789" sId="2" numFmtId="14">
    <oc r="N289">
      <f>IF(H289=0,"-",J289/H289)</f>
    </oc>
    <nc r="N289">
      <v>0.85375644739747014</v>
    </nc>
  </rcc>
  <rcc rId="7790" sId="2" numFmtId="4">
    <oc r="G290">
      <f>G291</f>
    </oc>
    <nc r="G290">
      <v>253303.2</v>
    </nc>
  </rcc>
  <rcc rId="7791" sId="2" numFmtId="4">
    <oc r="H290">
      <f>H291</f>
    </oc>
    <nc r="H290">
      <v>162706.29999999999</v>
    </nc>
  </rcc>
  <rcc rId="7792" sId="2" numFmtId="4">
    <oc r="I290">
      <f>I291</f>
    </oc>
    <nc r="I290">
      <v>68713.3</v>
    </nc>
  </rcc>
  <rcc rId="7793" sId="2" numFmtId="4">
    <oc r="J290">
      <f>J291</f>
    </oc>
    <nc r="J290">
      <v>39207.699999999997</v>
    </nc>
  </rcc>
  <rcc rId="7794" sId="2" numFmtId="4">
    <oc r="K290">
      <f>G290-I290</f>
    </oc>
    <nc r="K290">
      <v>184589.90000000002</v>
    </nc>
  </rcc>
  <rcc rId="7795" sId="2" numFmtId="4">
    <oc r="L290">
      <f>H290-J290</f>
    </oc>
    <nc r="L290">
      <v>123498.59999999999</v>
    </nc>
  </rcc>
  <rcc rId="7796" sId="2" numFmtId="14">
    <oc r="M290">
      <f>IF(G290=0,"-",I290/G290)</f>
    </oc>
    <nc r="M290">
      <v>0.27126897725729482</v>
    </nc>
  </rcc>
  <rcc rId="7797" sId="2" numFmtId="14">
    <oc r="N290">
      <f>IF(H290=0,"-",J290/H290)</f>
    </oc>
    <nc r="N290">
      <v>0.24097223033158519</v>
    </nc>
  </rcc>
  <rcc rId="7798" sId="2" numFmtId="4">
    <oc r="G291">
      <f>G292</f>
    </oc>
    <nc r="G291">
      <v>253303.2</v>
    </nc>
  </rcc>
  <rcc rId="7799" sId="2" numFmtId="4">
    <oc r="H291">
      <f>H292</f>
    </oc>
    <nc r="H291">
      <v>162706.29999999999</v>
    </nc>
  </rcc>
  <rcc rId="7800" sId="2" numFmtId="4">
    <oc r="I291">
      <f>I292</f>
    </oc>
    <nc r="I291">
      <v>68713.3</v>
    </nc>
  </rcc>
  <rcc rId="7801" sId="2" numFmtId="4">
    <oc r="J291">
      <f>J292</f>
    </oc>
    <nc r="J291">
      <v>39207.699999999997</v>
    </nc>
  </rcc>
  <rcc rId="7802" sId="2" numFmtId="4">
    <oc r="K291">
      <f>G291-I291</f>
    </oc>
    <nc r="K291">
      <v>184589.90000000002</v>
    </nc>
  </rcc>
  <rcc rId="7803" sId="2" numFmtId="4">
    <oc r="L291">
      <f>H291-J291</f>
    </oc>
    <nc r="L291">
      <v>123498.59999999999</v>
    </nc>
  </rcc>
  <rcc rId="7804" sId="2" numFmtId="14">
    <oc r="M291">
      <f>IF(G291=0,"-",I291/G291)</f>
    </oc>
    <nc r="M291">
      <v>0.27126897725729482</v>
    </nc>
  </rcc>
  <rcc rId="7805" sId="2" numFmtId="14">
    <oc r="N291">
      <f>IF(H291=0,"-",J291/H291)</f>
    </oc>
    <nc r="N291">
      <v>0.24097223033158519</v>
    </nc>
  </rcc>
  <rcc rId="7806" sId="2" numFmtId="4">
    <oc r="K292">
      <f>G292-I292</f>
    </oc>
    <nc r="K292">
      <v>184589.90000000002</v>
    </nc>
  </rcc>
  <rcc rId="7807" sId="2" numFmtId="4">
    <oc r="L292">
      <f>H292-J292</f>
    </oc>
    <nc r="L292">
      <v>123498.59999999999</v>
    </nc>
  </rcc>
  <rcc rId="7808" sId="2" numFmtId="14">
    <oc r="M292">
      <f>IF(G292=0,"-",I292/G292)</f>
    </oc>
    <nc r="M292">
      <v>0.27126897725729482</v>
    </nc>
  </rcc>
  <rcc rId="7809" sId="2" numFmtId="14">
    <oc r="N292">
      <f>IF(H292=0,"-",J292/H292)</f>
    </oc>
    <nc r="N292">
      <v>0.24097223033158519</v>
    </nc>
  </rcc>
  <rcc rId="7810" sId="2" numFmtId="4">
    <oc r="G293">
      <f>G294+G297</f>
    </oc>
    <nc r="G293">
      <v>5207716.7</v>
    </nc>
  </rcc>
  <rcc rId="7811" sId="2" numFmtId="4">
    <oc r="H293">
      <f>H294+H297</f>
    </oc>
    <nc r="H293">
      <v>965597.8</v>
    </nc>
  </rcc>
  <rcc rId="7812" sId="2" numFmtId="4">
    <oc r="I293">
      <f>I294+I297</f>
    </oc>
    <nc r="I293">
      <v>3473876.6999999997</v>
    </nc>
  </rcc>
  <rcc rId="7813" sId="2" numFmtId="4">
    <oc r="J293">
      <f>J294+J297</f>
    </oc>
    <nc r="J293">
      <v>924089.20000000007</v>
    </nc>
  </rcc>
  <rcc rId="7814" sId="2" numFmtId="4">
    <oc r="K293">
      <f>G293-I293</f>
    </oc>
    <nc r="K293">
      <v>1733840.0000000005</v>
    </nc>
  </rcc>
  <rcc rId="7815" sId="2" numFmtId="4">
    <oc r="L293">
      <f>H293-J293</f>
    </oc>
    <nc r="L293">
      <v>41508.599999999977</v>
    </nc>
  </rcc>
  <rcc rId="7816" sId="2" numFmtId="14">
    <oc r="M293">
      <f>IF(G293=0,"-",I293/G293)</f>
    </oc>
    <nc r="M293">
      <v>0.66706330242580203</v>
    </nc>
  </rcc>
  <rcc rId="7817" sId="2" numFmtId="14">
    <oc r="N293">
      <f>IF(H293=0,"-",J293/H293)</f>
    </oc>
    <nc r="N293">
      <v>0.95701253668970665</v>
    </nc>
  </rcc>
  <rcc rId="7818" sId="2" numFmtId="4">
    <oc r="G294">
      <f>G295+G296</f>
    </oc>
    <nc r="G294">
      <v>4368087.5</v>
    </nc>
  </rcc>
  <rcc rId="7819" sId="2" numFmtId="4">
    <oc r="H294">
      <f>H295+H296</f>
    </oc>
    <nc r="H294">
      <v>803151.5</v>
    </nc>
  </rcc>
  <rcc rId="7820" sId="2" numFmtId="4">
    <oc r="I294">
      <f>I295+I296</f>
    </oc>
    <nc r="I294">
      <v>2935509.8</v>
    </nc>
  </rcc>
  <rcc rId="7821" sId="2" numFmtId="4">
    <oc r="J294">
      <f>J295+J296</f>
    </oc>
    <nc r="J294">
      <v>775735.4</v>
    </nc>
  </rcc>
  <rcc rId="7822" sId="2" numFmtId="4">
    <oc r="K294">
      <f>G294-I294</f>
    </oc>
    <nc r="K294">
      <v>1432577.7000000002</v>
    </nc>
  </rcc>
  <rcc rId="7823" sId="2" numFmtId="4">
    <oc r="L294">
      <f>H294-J294</f>
    </oc>
    <nc r="L294">
      <v>27416.099999999977</v>
    </nc>
  </rcc>
  <rcc rId="7824" sId="2" numFmtId="14">
    <oc r="M294">
      <f>IF(G294=0,"-",I294/G294)</f>
    </oc>
    <nc r="M294">
      <v>0.67203548463715523</v>
    </nc>
  </rcc>
  <rcc rId="7825" sId="2" numFmtId="14">
    <oc r="N294">
      <f>IF(H294=0,"-",J294/H294)</f>
    </oc>
    <nc r="N294">
      <v>0.96586434813357136</v>
    </nc>
  </rcc>
  <rcc rId="7826" sId="2" numFmtId="4">
    <oc r="H295">
      <f>786515.1-7742</f>
    </oc>
    <nc r="H295">
      <v>778773.1</v>
    </nc>
  </rcc>
  <rcc rId="7827" sId="2" numFmtId="4">
    <oc r="K295">
      <f>G295-I295</f>
    </oc>
    <nc r="K295">
      <v>1370485.7999999998</v>
    </nc>
  </rcc>
  <rcc rId="7828" sId="2" numFmtId="4">
    <oc r="L295">
      <f>H295-J295</f>
    </oc>
    <nc r="L295">
      <v>27416.099999999977</v>
    </nc>
  </rcc>
  <rcc rId="7829" sId="2" numFmtId="14">
    <oc r="M295">
      <f>IF(G295=0,"-",I295/G295)</f>
    </oc>
    <nc r="M295">
      <v>0.67480249415427407</v>
    </nc>
  </rcc>
  <rcc rId="7830" sId="2" numFmtId="14">
    <oc r="N295">
      <f>IF(H295=0,"-",J295/H295)</f>
    </oc>
    <nc r="N295">
      <v>0.96479577941251438</v>
    </nc>
  </rcc>
  <rcc rId="7831" sId="2" numFmtId="4">
    <oc r="H296">
      <f>16636.4+7742</f>
    </oc>
    <nc r="H296">
      <v>24378.400000000001</v>
    </nc>
  </rcc>
  <rcc rId="7832" sId="2" numFmtId="4">
    <oc r="K296">
      <f>G296-I296</f>
    </oc>
    <nc r="K296">
      <v>62091.900000000009</v>
    </nc>
  </rcc>
  <rcc rId="7833" sId="2" numFmtId="4">
    <oc r="L296">
      <f>H296-J296</f>
    </oc>
    <nc r="L296">
      <v>0</v>
    </nc>
  </rcc>
  <rcc rId="7834" sId="2" numFmtId="14">
    <oc r="M296">
      <f>IF(G296=0,"-",I296/G296)</f>
    </oc>
    <nc r="M296">
      <v>0.59620066957492135</v>
    </nc>
  </rcc>
  <rcc rId="7835" sId="2" numFmtId="14">
    <oc r="N296">
      <f>IF(H296=0,"-",J296/H296)</f>
    </oc>
    <nc r="N296">
      <v>1</v>
    </nc>
  </rcc>
  <rcc rId="7836" sId="2" numFmtId="4">
    <oc r="G297">
      <f>G298+G299</f>
    </oc>
    <nc r="G297">
      <v>839629.2</v>
    </nc>
  </rcc>
  <rcc rId="7837" sId="2" numFmtId="4">
    <oc r="H297">
      <f>H298+H299</f>
    </oc>
    <nc r="H297">
      <v>162446.30000000002</v>
    </nc>
  </rcc>
  <rcc rId="7838" sId="2" numFmtId="4">
    <oc r="I297">
      <f>I298+I299</f>
    </oc>
    <nc r="I297">
      <v>538366.9</v>
    </nc>
  </rcc>
  <rcc rId="7839" sId="2" numFmtId="4">
    <oc r="J297">
      <f>J298+J299</f>
    </oc>
    <nc r="J297">
      <v>148353.80000000002</v>
    </nc>
  </rcc>
  <rcc rId="7840" sId="2" numFmtId="4">
    <oc r="K297">
      <f>G297-I297</f>
    </oc>
    <nc r="K297">
      <v>301262.29999999993</v>
    </nc>
  </rcc>
  <rcc rId="7841" sId="2" numFmtId="4">
    <oc r="L297">
      <f>H297-J297</f>
    </oc>
    <nc r="L297">
      <v>14092.5</v>
    </nc>
  </rcc>
  <rcc rId="7842" sId="2" numFmtId="14">
    <oc r="M297">
      <f>IF(G297=0,"-",I297/G297)</f>
    </oc>
    <nc r="M297">
      <v>0.64119601843289875</v>
    </nc>
  </rcc>
  <rcc rId="7843" sId="2" numFmtId="14">
    <oc r="N297">
      <f>IF(H297=0,"-",J297/H297)</f>
    </oc>
    <nc r="N297">
      <v>0.91324825496179352</v>
    </nc>
  </rcc>
  <rcc rId="7844" sId="2" numFmtId="4">
    <oc r="H298">
      <f>158542.9-427.8</f>
    </oc>
    <nc r="H298">
      <v>158115.1</v>
    </nc>
  </rcc>
  <rcc rId="7845" sId="2" numFmtId="4">
    <oc r="K298">
      <f>G298-I298</f>
    </oc>
    <nc r="K298">
      <v>282683.29999999993</v>
    </nc>
  </rcc>
  <rcc rId="7846" sId="2" numFmtId="4">
    <oc r="L298">
      <f>H298-J298</f>
    </oc>
    <nc r="L298">
      <v>14092.5</v>
    </nc>
  </rcc>
  <rcc rId="7847" sId="2" numFmtId="14">
    <oc r="M298">
      <f>IF(G298=0,"-",I298/G298)</f>
    </oc>
    <nc r="M298">
      <v>0.6493314264370601</v>
    </nc>
  </rcc>
  <rcc rId="7848" sId="2" numFmtId="14">
    <oc r="N298">
      <f>IF(H298=0,"-",J298/H298)</f>
    </oc>
    <nc r="N298">
      <v>0.91087189016102832</v>
    </nc>
  </rcc>
  <rcc rId="7849" sId="2" numFmtId="4">
    <oc r="H299">
      <f>3903.4+427.8</f>
    </oc>
    <nc r="H299">
      <v>4331.2</v>
    </nc>
  </rcc>
  <rcc rId="7850" sId="2" numFmtId="4">
    <oc r="K299">
      <f>G299-I299</f>
    </oc>
    <nc r="K299">
      <v>18579</v>
    </nc>
  </rcc>
  <rcc rId="7851" sId="2" numFmtId="4">
    <oc r="L299">
      <f>H299-J299</f>
    </oc>
    <nc r="L299">
      <v>0</v>
    </nc>
  </rcc>
  <rcc rId="7852" sId="2" numFmtId="14">
    <oc r="M299">
      <f>IF(G299=0,"-",I299/G299)</f>
    </oc>
    <nc r="M299">
      <v>0.4454443698231475</v>
    </nc>
  </rcc>
  <rcc rId="7853" sId="2" numFmtId="14">
    <oc r="N299">
      <f>IF(H299=0,"-",J299/H299)</f>
    </oc>
    <nc r="N299">
      <v>1</v>
    </nc>
  </rcc>
  <rcc rId="7854" sId="2" numFmtId="4">
    <oc r="G300">
      <f>G301+G307+G304</f>
    </oc>
    <nc r="G300">
      <v>6892819.7999999998</v>
    </nc>
  </rcc>
  <rcc rId="7855" sId="2" numFmtId="4">
    <oc r="H300">
      <f>H301+H307</f>
    </oc>
    <nc r="H300">
      <v>984107.5</v>
    </nc>
  </rcc>
  <rcc rId="7856" sId="2" numFmtId="4">
    <oc r="I300">
      <f>I301+I307</f>
    </oc>
    <nc r="I300">
      <v>4537325.8999999994</v>
    </nc>
  </rcc>
  <rcc rId="7857" sId="2" numFmtId="4">
    <oc r="J300">
      <f>J301+J307</f>
    </oc>
    <nc r="J300">
      <v>844830.4</v>
    </nc>
  </rcc>
  <rcc rId="7858" sId="2" numFmtId="4">
    <oc r="K300">
      <f>G300-I300</f>
    </oc>
    <nc r="K300">
      <v>2355493.9000000004</v>
    </nc>
  </rcc>
  <rcc rId="7859" sId="2" numFmtId="4">
    <oc r="L300">
      <f>H300-J300</f>
    </oc>
    <nc r="L300">
      <v>139277.09999999998</v>
    </nc>
  </rcc>
  <rcc rId="7860" sId="2" numFmtId="14">
    <oc r="M300">
      <f>IF(G300=0,"-",I300/G300)</f>
    </oc>
    <nc r="M300">
      <v>0.65826846365546932</v>
    </nc>
  </rcc>
  <rcc rId="7861" sId="2" numFmtId="14">
    <oc r="N300">
      <f>IF(H300=0,"-",J300/H300)</f>
    </oc>
    <nc r="N300">
      <v>0.85847369316868327</v>
    </nc>
  </rcc>
  <rcc rId="7862" sId="2" numFmtId="4">
    <oc r="G301">
      <f>G302</f>
    </oc>
    <nc r="G301">
      <v>208149.7</v>
    </nc>
  </rcc>
  <rcc rId="7863" sId="2" numFmtId="4">
    <oc r="H301">
      <f>H302</f>
    </oc>
    <nc r="H301">
      <v>154700.1</v>
    </nc>
  </rcc>
  <rcc rId="7864" sId="2" numFmtId="4">
    <oc r="I301">
      <f>I302</f>
    </oc>
    <nc r="I301">
      <v>78742.8</v>
    </nc>
  </rcc>
  <rcc rId="7865" sId="2" numFmtId="4">
    <oc r="J301">
      <f>J302</f>
    </oc>
    <nc r="J301">
      <v>76271.3</v>
    </nc>
  </rcc>
  <rcc rId="7866" sId="2" numFmtId="4">
    <oc r="K301">
      <f>G301-I301</f>
    </oc>
    <nc r="K301">
      <v>129406.90000000001</v>
    </nc>
  </rcc>
  <rcc rId="7867" sId="2" numFmtId="4">
    <oc r="L301">
      <f>H301-J301</f>
    </oc>
    <nc r="L301">
      <v>78428.800000000003</v>
    </nc>
  </rcc>
  <rcc rId="7868" sId="2" numFmtId="14">
    <oc r="M301">
      <f>IF(G301=0,"-",I301/G301)</f>
    </oc>
    <nc r="M301">
      <v>0.37829888777163745</v>
    </nc>
  </rcc>
  <rcc rId="7869" sId="2" numFmtId="14">
    <oc r="N301">
      <f>IF(H301=0,"-",J301/H301)</f>
    </oc>
    <nc r="N301">
      <v>0.49302683062260466</v>
    </nc>
  </rcc>
  <rcc rId="7870" sId="2" numFmtId="4">
    <oc r="G302">
      <f>G303</f>
    </oc>
    <nc r="G302">
      <v>208149.7</v>
    </nc>
  </rcc>
  <rcc rId="7871" sId="2" numFmtId="4">
    <oc r="H302">
      <f>H303</f>
    </oc>
    <nc r="H302">
      <v>154700.1</v>
    </nc>
  </rcc>
  <rcc rId="7872" sId="2" numFmtId="4">
    <oc r="I302">
      <f>I303</f>
    </oc>
    <nc r="I302">
      <v>78742.8</v>
    </nc>
  </rcc>
  <rcc rId="7873" sId="2" numFmtId="4">
    <oc r="J302">
      <f>J303</f>
    </oc>
    <nc r="J302">
      <v>76271.3</v>
    </nc>
  </rcc>
  <rcc rId="7874" sId="2" numFmtId="4">
    <oc r="K302">
      <f>G302-I302</f>
    </oc>
    <nc r="K302">
      <v>129406.90000000001</v>
    </nc>
  </rcc>
  <rcc rId="7875" sId="2" numFmtId="4">
    <oc r="L302">
      <f>H302-J302</f>
    </oc>
    <nc r="L302">
      <v>78428.800000000003</v>
    </nc>
  </rcc>
  <rcc rId="7876" sId="2" numFmtId="14">
    <oc r="M302">
      <f>IF(G302=0,"-",I302/G302)</f>
    </oc>
    <nc r="M302">
      <v>0.37829888777163745</v>
    </nc>
  </rcc>
  <rcc rId="7877" sId="2" numFmtId="14">
    <oc r="N302">
      <f>IF(H302=0,"-",J302/H302)</f>
    </oc>
    <nc r="N302">
      <v>0.49302683062260466</v>
    </nc>
  </rcc>
  <rcc rId="7878" sId="2" numFmtId="4">
    <oc r="K303">
      <f>G303-I303</f>
    </oc>
    <nc r="K303">
      <v>129406.90000000001</v>
    </nc>
  </rcc>
  <rcc rId="7879" sId="2" numFmtId="4">
    <oc r="L303">
      <f>H303-J303</f>
    </oc>
    <nc r="L303">
      <v>78428.800000000003</v>
    </nc>
  </rcc>
  <rcc rId="7880" sId="2" numFmtId="14">
    <oc r="M303">
      <f>IF(G303=0,"-",I303/G303)</f>
    </oc>
    <nc r="M303">
      <v>0.37829888777163745</v>
    </nc>
  </rcc>
  <rcc rId="7881" sId="2" numFmtId="14">
    <oc r="N303">
      <f>IF(H303=0,"-",J303/H303)</f>
    </oc>
    <nc r="N303">
      <v>0.49302683062260466</v>
    </nc>
  </rcc>
  <rcc rId="7882" sId="2" numFmtId="4">
    <oc r="K304">
      <f>G304-I304</f>
    </oc>
    <nc r="K304">
      <v>14307.1</v>
    </nc>
  </rcc>
  <rcc rId="7883" sId="2" numFmtId="4">
    <oc r="L304">
      <f>H304-J304</f>
    </oc>
    <nc r="L304">
      <v>0</v>
    </nc>
  </rcc>
  <rcc rId="7884" sId="2" numFmtId="14">
    <oc r="M304">
      <f>IF(G304=0,"-",I304/G304)</f>
    </oc>
    <nc r="M304">
      <v>0</v>
    </nc>
  </rcc>
  <rcc rId="7885" sId="2">
    <oc r="N304">
      <f>IF(H304=0,"-",J304/H304)</f>
    </oc>
    <nc r="N304" t="inlineStr">
      <is>
        <t>-</t>
      </is>
    </nc>
  </rcc>
  <rcc rId="7886" sId="2" numFmtId="4">
    <oc r="K305">
      <f>G305-I305</f>
    </oc>
    <nc r="K305">
      <v>14307.1</v>
    </nc>
  </rcc>
  <rcc rId="7887" sId="2" numFmtId="4">
    <oc r="L305">
      <f>H305-J305</f>
    </oc>
    <nc r="L305">
      <v>0</v>
    </nc>
  </rcc>
  <rcc rId="7888" sId="2" numFmtId="14">
    <oc r="M305">
      <f>IF(G305=0,"-",I305/G305)</f>
    </oc>
    <nc r="M305">
      <v>0</v>
    </nc>
  </rcc>
  <rcc rId="7889" sId="2">
    <oc r="N305">
      <f>IF(H305=0,"-",J305/H305)</f>
    </oc>
    <nc r="N305" t="inlineStr">
      <is>
        <t>-</t>
      </is>
    </nc>
  </rcc>
  <rcc rId="7890" sId="2" numFmtId="4">
    <oc r="K306">
      <f>G306-I306</f>
    </oc>
    <nc r="K306">
      <v>14307.1</v>
    </nc>
  </rcc>
  <rcc rId="7891" sId="2" numFmtId="4">
    <oc r="L306">
      <f>H306-J306</f>
    </oc>
    <nc r="L306">
      <v>0</v>
    </nc>
  </rcc>
  <rcc rId="7892" sId="2" numFmtId="14">
    <oc r="M306">
      <f>IF(G306=0,"-",I306/G306)</f>
    </oc>
    <nc r="M306">
      <v>0</v>
    </nc>
  </rcc>
  <rcc rId="7893" sId="2">
    <oc r="N306">
      <f>IF(H306=0,"-",J306/H306)</f>
    </oc>
    <nc r="N306" t="inlineStr">
      <is>
        <t>-</t>
      </is>
    </nc>
  </rcc>
  <rcc rId="7894" sId="2" numFmtId="4">
    <oc r="G307">
      <f>G308+G311</f>
    </oc>
    <nc r="G307">
      <v>6670363</v>
    </nc>
  </rcc>
  <rcc rId="7895" sId="2" numFmtId="4">
    <oc r="H307">
      <f>H308+H311</f>
    </oc>
    <nc r="H307">
      <v>829407.4</v>
    </nc>
  </rcc>
  <rcc rId="7896" sId="2" numFmtId="4">
    <oc r="I307">
      <f>I308+I311</f>
    </oc>
    <nc r="I307">
      <v>4458583.0999999996</v>
    </nc>
  </rcc>
  <rcc rId="7897" sId="2" numFmtId="4">
    <oc r="J307">
      <f>J308+J311</f>
    </oc>
    <nc r="J307">
      <v>768559.1</v>
    </nc>
  </rcc>
  <rcc rId="7898" sId="2" numFmtId="4">
    <oc r="K307">
      <f>G307-I307</f>
    </oc>
    <nc r="K307">
      <v>2211779.9000000004</v>
    </nc>
  </rcc>
  <rcc rId="7899" sId="2" numFmtId="4">
    <oc r="L307">
      <f>H307-J307</f>
    </oc>
    <nc r="L307">
      <v>60848.300000000047</v>
    </nc>
  </rcc>
  <rcc rId="7900" sId="2" numFmtId="14">
    <oc r="M307">
      <f>IF(G307=0,"-",I307/G307)</f>
    </oc>
    <nc r="M307">
      <v>0.66841686127126809</v>
    </nc>
  </rcc>
  <rcc rId="7901" sId="2" numFmtId="14">
    <oc r="N307">
      <f>IF(H307=0,"-",J307/H307)</f>
    </oc>
    <nc r="N307">
      <v>0.92663641534907926</v>
    </nc>
  </rcc>
  <rcc rId="7902" sId="2" numFmtId="4">
    <oc r="G308">
      <f>G309+G310</f>
    </oc>
    <nc r="G308">
      <v>6351382.2000000002</v>
    </nc>
  </rcc>
  <rcc rId="7903" sId="2" numFmtId="4">
    <oc r="H308">
      <f>H309+H310</f>
    </oc>
    <nc r="H308">
      <v>787558.3</v>
    </nc>
  </rcc>
  <rcc rId="7904" sId="2" numFmtId="4">
    <oc r="I308">
      <f>I309+I310</f>
    </oc>
    <nc r="I308">
      <v>4246113.3</v>
    </nc>
  </rcc>
  <rcc rId="7905" sId="2" numFmtId="4">
    <oc r="J308">
      <f>J309+J310</f>
    </oc>
    <nc r="J308">
      <v>727878.5</v>
    </nc>
  </rcc>
  <rcc rId="7906" sId="2" numFmtId="4">
    <oc r="K308">
      <f>G308-I308</f>
    </oc>
    <nc r="K308">
      <v>2105268.9000000004</v>
    </nc>
  </rcc>
  <rcc rId="7907" sId="2" numFmtId="4">
    <oc r="L308">
      <f>H308-J308</f>
    </oc>
    <nc r="L308">
      <v>59679.800000000047</v>
    </nc>
  </rcc>
  <rcc rId="7908" sId="2" numFmtId="14">
    <oc r="M308">
      <f>IF(G308=0,"-",I308/G308)</f>
    </oc>
    <nc r="M308">
      <v>0.66853374057697235</v>
    </nc>
  </rcc>
  <rcc rId="7909" sId="2" numFmtId="14">
    <oc r="N308">
      <f>IF(H308=0,"-",J308/H308)</f>
    </oc>
    <nc r="N308">
      <v>0.92422173698124943</v>
    </nc>
  </rcc>
  <rcc rId="7910" sId="2" numFmtId="4">
    <oc r="H309">
      <f>838154.3-9954.5-956-61439.4</f>
    </oc>
    <nc r="H309">
      <v>765804.4</v>
    </nc>
  </rcc>
  <rcc rId="7911" sId="2" numFmtId="4">
    <oc r="K309">
      <f>G309-I309</f>
    </oc>
    <nc r="K309">
      <v>2057951.9000000004</v>
    </nc>
  </rcc>
  <rcc rId="7912" sId="2" numFmtId="4">
    <oc r="L309">
      <f>H309-J309</f>
    </oc>
    <nc r="L309">
      <v>59679.800000000047</v>
    </nc>
  </rcc>
  <rcc rId="7913" sId="2" numFmtId="14">
    <oc r="M309">
      <f>IF(G309=0,"-",I309/G309)</f>
    </oc>
    <nc r="M309">
      <v>0.66886559212166163</v>
    </nc>
  </rcc>
  <rcc rId="7914" sId="2" numFmtId="14">
    <oc r="N309">
      <f>IF(H309=0,"-",J309/H309)</f>
    </oc>
    <nc r="N309">
      <v>0.92206913410265068</v>
    </nc>
  </rcc>
  <rcc rId="7915" sId="2" numFmtId="4">
    <oc r="H310">
      <f>11799.4+9954.5</f>
    </oc>
    <nc r="H310">
      <v>21753.9</v>
    </nc>
  </rcc>
  <rcc rId="7916" sId="2" numFmtId="4">
    <oc r="K310">
      <f>G310-I310</f>
    </oc>
    <nc r="K310">
      <v>47317</v>
    </nc>
  </rcc>
  <rcc rId="7917" sId="2" numFmtId="4">
    <oc r="L310">
      <f>H310-J310</f>
    </oc>
    <nc r="L310">
      <v>0</v>
    </nc>
  </rcc>
  <rcc rId="7918" sId="2" numFmtId="14">
    <oc r="M310">
      <f>IF(G310=0,"-",I310/G310)</f>
    </oc>
    <nc r="M310">
      <v>0.65342767261048063</v>
    </nc>
  </rcc>
  <rcc rId="7919" sId="2" numFmtId="14">
    <oc r="N310">
      <f>IF(H310=0,"-",J310/H310)</f>
    </oc>
    <nc r="N310">
      <v>1</v>
    </nc>
  </rcc>
  <rcc rId="7920" sId="2" numFmtId="4">
    <oc r="G311">
      <f>G312+G313</f>
    </oc>
    <nc r="G311">
      <v>318980.8</v>
    </nc>
  </rcc>
  <rcc rId="7921" sId="2" numFmtId="4">
    <oc r="H311">
      <f>H312+H313</f>
    </oc>
    <nc r="H311">
      <v>41849.100000000006</v>
    </nc>
  </rcc>
  <rcc rId="7922" sId="2" numFmtId="4">
    <oc r="I311">
      <f>I312+I313</f>
    </oc>
    <nc r="I311">
      <v>212469.80000000002</v>
    </nc>
  </rcc>
  <rcc rId="7923" sId="2" numFmtId="4">
    <oc r="J311">
      <f>J312+J313</f>
    </oc>
    <nc r="J311">
      <v>40680.600000000006</v>
    </nc>
  </rcc>
  <rcc rId="7924" sId="2" numFmtId="4">
    <oc r="K311">
      <f>G311-I311</f>
    </oc>
    <nc r="K311">
      <v>106510.99999999997</v>
    </nc>
  </rcc>
  <rcc rId="7925" sId="2" numFmtId="4">
    <oc r="L311">
      <f>H311-J311</f>
    </oc>
    <nc r="L311">
      <v>1168.5</v>
    </nc>
  </rcc>
  <rcc rId="7926" sId="2" numFmtId="14">
    <oc r="M311">
      <f>IF(G311=0,"-",I311/G311)</f>
    </oc>
    <nc r="M311">
      <v>0.66608962044110498</v>
    </nc>
  </rcc>
  <rcc rId="7927" sId="2" numFmtId="14">
    <oc r="N311">
      <f>IF(H311=0,"-",J311/H311)</f>
    </oc>
    <nc r="N311">
      <v>0.97207825257890856</v>
    </nc>
  </rcc>
  <rcc rId="7928" sId="2" numFmtId="4">
    <oc r="K312">
      <f>G312-I312</f>
    </oc>
    <nc r="K312">
      <v>105742.19999999998</v>
    </nc>
  </rcc>
  <rcc rId="7929" sId="2" numFmtId="4">
    <oc r="L312">
      <f>H312-J312</f>
    </oc>
    <nc r="L312">
      <v>1168.5</v>
    </nc>
  </rcc>
  <rcc rId="7930" sId="2" numFmtId="14">
    <oc r="M312">
      <f>IF(G312=0,"-",I312/G312)</f>
    </oc>
    <nc r="M312">
      <v>0.66199897841045019</v>
    </nc>
  </rcc>
  <rcc rId="7931" sId="2" numFmtId="14">
    <oc r="N312">
      <f>IF(H312=0,"-",J312/H312)</f>
    </oc>
    <nc r="N312">
      <v>0.97111841080816541</v>
    </nc>
  </rcc>
  <rcc rId="7932" sId="2" numFmtId="4">
    <oc r="H313">
      <f>434.8+956</f>
    </oc>
    <nc r="H313">
      <v>1390.8</v>
    </nc>
  </rcc>
  <rcc rId="7933" sId="2" numFmtId="4">
    <oc r="K313">
      <f>G313-I313</f>
    </oc>
    <nc r="K313">
      <v>768.80000000000018</v>
    </nc>
  </rcc>
  <rcc rId="7934" sId="2" numFmtId="4">
    <oc r="L313">
      <f>H313-J313</f>
    </oc>
    <nc r="L313">
      <v>0</v>
    </nc>
  </rcc>
  <rcc rId="7935" sId="2" numFmtId="14">
    <oc r="M313">
      <f>IF(G313=0,"-",I313/G313)</f>
    </oc>
    <nc r="M313">
      <v>0.87468622656886708</v>
    </nc>
  </rcc>
  <rcc rId="7936" sId="2" numFmtId="14">
    <oc r="N313">
      <f>IF(H313=0,"-",J313/H313)</f>
    </oc>
    <nc r="N313">
      <v>1</v>
    </nc>
  </rcc>
  <rcc rId="7937" sId="2" numFmtId="4">
    <oc r="G314">
      <f>G315+G318+G331</f>
    </oc>
    <nc r="G314">
      <v>1889094</v>
    </nc>
  </rcc>
  <rcc rId="7938" sId="2" numFmtId="4">
    <oc r="H314">
      <f>H315+H318+H331</f>
    </oc>
    <nc r="H314">
      <v>225627.9</v>
    </nc>
  </rcc>
  <rcc rId="7939" sId="2" numFmtId="4">
    <oc r="I314">
      <f>I315+I318+I331</f>
    </oc>
    <nc r="I314">
      <v>1171216.8999999999</v>
    </nc>
  </rcc>
  <rcc rId="7940" sId="2" numFmtId="4">
    <oc r="J314">
      <f>J315+J318+J331</f>
    </oc>
    <nc r="J314">
      <v>206435.10000000003</v>
    </nc>
  </rcc>
  <rcc rId="7941" sId="2" numFmtId="4">
    <oc r="K314">
      <f>G314-I314</f>
    </oc>
    <nc r="K314">
      <v>717877.10000000009</v>
    </nc>
  </rcc>
  <rcc rId="7942" sId="2" numFmtId="4">
    <oc r="L314">
      <f>H314-J314</f>
    </oc>
    <nc r="L314">
      <v>19192.799999999959</v>
    </nc>
  </rcc>
  <rcc rId="7943" sId="2" numFmtId="14">
    <oc r="M314">
      <f>IF(G314=0,"-",I314/G314)</f>
    </oc>
    <nc r="M314">
      <v>0.61998868240542815</v>
    </nc>
  </rcc>
  <rcc rId="7944" sId="2" numFmtId="14">
    <oc r="N314">
      <f>IF(H314=0,"-",J314/H314)</f>
    </oc>
    <nc r="N314">
      <v>0.91493605179146742</v>
    </nc>
  </rcc>
  <rcc rId="7945" sId="2" numFmtId="4">
    <oc r="G315">
      <f>G316</f>
    </oc>
    <nc r="G315">
      <v>82346.600000000006</v>
    </nc>
  </rcc>
  <rcc rId="7946" sId="2" numFmtId="4">
    <oc r="H315">
      <f>H316</f>
    </oc>
    <nc r="H315">
      <v>22595.7</v>
    </nc>
  </rcc>
  <rcc rId="7947" sId="2" numFmtId="4">
    <oc r="I315">
      <f>I316</f>
    </oc>
    <nc r="I315">
      <v>8707.7000000000007</v>
    </nc>
  </rcc>
  <rcc rId="7948" sId="2" numFmtId="4">
    <oc r="J315">
      <f>J316</f>
    </oc>
    <nc r="J315">
      <v>8707.7000000000007</v>
    </nc>
  </rcc>
  <rcc rId="7949" sId="2" numFmtId="4">
    <oc r="K315">
      <f>G315-I315</f>
    </oc>
    <nc r="K315">
      <v>73638.900000000009</v>
    </nc>
  </rcc>
  <rcc rId="7950" sId="2" numFmtId="4">
    <oc r="L315">
      <f>H315-J315</f>
    </oc>
    <nc r="L315">
      <v>13888</v>
    </nc>
  </rcc>
  <rcc rId="7951" sId="2" numFmtId="14">
    <oc r="M315">
      <f>IF(G315=0,"-",I315/G315)</f>
    </oc>
    <nc r="M315">
      <v>0.10574449946931629</v>
    </nc>
  </rcc>
  <rcc rId="7952" sId="2" numFmtId="14">
    <oc r="N315">
      <f>IF(H315=0,"-",J315/H315)</f>
    </oc>
    <nc r="N315">
      <v>0.38536978274627476</v>
    </nc>
  </rcc>
  <rcc rId="7953" sId="2" numFmtId="4">
    <oc r="G316">
      <f>G317</f>
    </oc>
    <nc r="G316">
      <v>82346.600000000006</v>
    </nc>
  </rcc>
  <rcc rId="7954" sId="2" numFmtId="4">
    <oc r="H316">
      <f>H317</f>
    </oc>
    <nc r="H316">
      <v>22595.7</v>
    </nc>
  </rcc>
  <rcc rId="7955" sId="2" numFmtId="4">
    <oc r="I316">
      <f>I317</f>
    </oc>
    <nc r="I316">
      <v>8707.7000000000007</v>
    </nc>
  </rcc>
  <rcc rId="7956" sId="2" numFmtId="4">
    <oc r="J316">
      <f>J317</f>
    </oc>
    <nc r="J316">
      <v>8707.7000000000007</v>
    </nc>
  </rcc>
  <rcc rId="7957" sId="2" numFmtId="4">
    <oc r="K316">
      <f>G316-I316</f>
    </oc>
    <nc r="K316">
      <v>73638.900000000009</v>
    </nc>
  </rcc>
  <rcc rId="7958" sId="2" numFmtId="4">
    <oc r="L316">
      <f>H316-J316</f>
    </oc>
    <nc r="L316">
      <v>13888</v>
    </nc>
  </rcc>
  <rcc rId="7959" sId="2" numFmtId="14">
    <oc r="M316">
      <f>IF(G316=0,"-",I316/G316)</f>
    </oc>
    <nc r="M316">
      <v>0.10574449946931629</v>
    </nc>
  </rcc>
  <rcc rId="7960" sId="2" numFmtId="14">
    <oc r="N316">
      <f>IF(H316=0,"-",J316/H316)</f>
    </oc>
    <nc r="N316">
      <v>0.38536978274627476</v>
    </nc>
  </rcc>
  <rcc rId="7961" sId="2" numFmtId="4">
    <oc r="H317">
      <f>34885.1-8198.6-4090.8</f>
    </oc>
    <nc r="H317">
      <v>22595.7</v>
    </nc>
  </rcc>
  <rcc rId="7962" sId="2" numFmtId="4">
    <oc r="K317">
      <f>G317-I317</f>
    </oc>
    <nc r="K317">
      <v>73638.900000000009</v>
    </nc>
  </rcc>
  <rcc rId="7963" sId="2" numFmtId="4">
    <oc r="L317">
      <f>H317-J317</f>
    </oc>
    <nc r="L317">
      <v>13888</v>
    </nc>
  </rcc>
  <rcc rId="7964" sId="2" numFmtId="14">
    <oc r="M317">
      <f>IF(G317=0,"-",I317/G317)</f>
    </oc>
    <nc r="M317">
      <v>0.10574449946931629</v>
    </nc>
  </rcc>
  <rcc rId="7965" sId="2" numFmtId="14">
    <oc r="N317">
      <f>IF(H317=0,"-",J317/H317)</f>
    </oc>
    <nc r="N317">
      <v>0.38536978274627476</v>
    </nc>
  </rcc>
  <rcc rId="7966" sId="2" numFmtId="4">
    <oc r="G318">
      <f>G319+G324+G329</f>
    </oc>
    <nc r="G318">
      <v>1806399.5999999999</v>
    </nc>
  </rcc>
  <rcc rId="7967" sId="2" numFmtId="4">
    <oc r="H318">
      <f>H319+H324+H329</f>
    </oc>
    <nc r="H318">
      <v>203032.19999999998</v>
    </nc>
  </rcc>
  <rcc rId="7968" sId="2" numFmtId="4">
    <oc r="I318">
      <f>I319+I324+I329</f>
    </oc>
    <nc r="I318">
      <v>1162509.2</v>
    </nc>
  </rcc>
  <rcc rId="7969" sId="2" numFmtId="4">
    <oc r="J318">
      <f>J319+J324+J329</f>
    </oc>
    <nc r="J318">
      <v>197727.40000000002</v>
    </nc>
  </rcc>
  <rcc rId="7970" sId="2" numFmtId="4">
    <oc r="K318">
      <f>G318-I318</f>
    </oc>
    <nc r="K318">
      <v>643890.39999999991</v>
    </nc>
  </rcc>
  <rcc rId="7971" sId="2" numFmtId="4">
    <oc r="L318">
      <f>H318-J318</f>
    </oc>
    <nc r="L318">
      <v>5304.7999999999593</v>
    </nc>
  </rcc>
  <rcc rId="7972" sId="2" numFmtId="14">
    <oc r="M318">
      <f>IF(G318=0,"-",I318/G318)</f>
    </oc>
    <nc r="M318">
      <v>0.64355040822639686</v>
    </nc>
  </rcc>
  <rcc rId="7973" sId="2" numFmtId="14">
    <oc r="N318">
      <f>IF(H318=0,"-",J318/H318)</f>
    </oc>
    <nc r="N318">
      <v>0.97387212471716333</v>
    </nc>
  </rcc>
  <rcc rId="7974" sId="2" numFmtId="4">
    <oc r="G319">
      <f>G320+G321+G322+G323</f>
    </oc>
    <nc r="G319">
      <v>1524124.9</v>
    </nc>
  </rcc>
  <rcc rId="7975" sId="2" numFmtId="4">
    <oc r="H319">
      <f>H320+H321+H323+H322</f>
    </oc>
    <nc r="H319">
      <v>159604.9</v>
    </nc>
  </rcc>
  <rcc rId="7976" sId="2" numFmtId="4">
    <oc r="I319">
      <f>I320+I321+I323+I322</f>
    </oc>
    <nc r="I319">
      <v>970870.3</v>
    </nc>
  </rcc>
  <rcc rId="7977" sId="2" numFmtId="4">
    <oc r="J319">
      <f>J320+J321+J323+J322</f>
    </oc>
    <nc r="J319">
      <v>155651.70000000001</v>
    </nc>
  </rcc>
  <rcc rId="7978" sId="2" numFmtId="4">
    <oc r="K319">
      <f>G319-I319</f>
    </oc>
    <nc r="K319">
      <v>553254.59999999986</v>
    </nc>
  </rcc>
  <rcc rId="7979" sId="2" numFmtId="4">
    <oc r="L319">
      <f>H319-J319</f>
    </oc>
    <nc r="L319">
      <v>3953.1999999999825</v>
    </nc>
  </rcc>
  <rcc rId="7980" sId="2" numFmtId="14">
    <oc r="M319">
      <f>IF(G319=0,"-",I319/G319)</f>
    </oc>
    <nc r="M319">
      <v>0.63700179689997849</v>
    </nc>
  </rcc>
  <rcc rId="7981" sId="2" numFmtId="14">
    <oc r="N319">
      <f>IF(H319=0,"-",J319/H319)</f>
    </oc>
    <nc r="N319">
      <v>0.9752313368825144</v>
    </nc>
  </rcc>
  <rcc rId="7982" sId="2" numFmtId="4">
    <oc r="H320">
      <f>138006.3-5386.9-3724.3-9657.4-3844.7-4593.5</f>
    </oc>
    <nc r="H320">
      <v>110799.5</v>
    </nc>
  </rcc>
  <rcc rId="7983" sId="2" numFmtId="4">
    <oc r="K320">
      <f>G320-I320</f>
    </oc>
    <nc r="K320">
      <v>445138.1</v>
    </nc>
  </rcc>
  <rcc rId="7984" sId="2" numFmtId="4">
    <oc r="L320">
      <f>H320-J320</f>
    </oc>
    <nc r="L320">
      <v>906.5</v>
    </nc>
  </rcc>
  <rcc rId="7985" sId="2" numFmtId="14">
    <oc r="M320">
      <f>IF(G320=0,"-",I320/G320)</f>
    </oc>
    <nc r="M320">
      <v>0.62209440430077656</v>
    </nc>
  </rcc>
  <rcc rId="7986" sId="2" numFmtId="14">
    <oc r="N320">
      <f>IF(H320=0,"-",J320/H320)</f>
    </oc>
    <nc r="N320">
      <v>0.99181855513788419</v>
    </nc>
  </rcc>
  <rcc rId="7987" sId="2" numFmtId="4">
    <oc r="K321">
      <f>G321-I321</f>
    </oc>
    <nc r="K321">
      <v>10473.200000000001</v>
    </nc>
  </rcc>
  <rcc rId="7988" sId="2" numFmtId="4">
    <oc r="L321">
      <f>H321-J321</f>
    </oc>
    <nc r="L321">
      <v>578.59999999999945</v>
    </nc>
  </rcc>
  <rcc rId="7989" sId="2" numFmtId="14">
    <oc r="M321">
      <f>IF(G321=0,"-",I321/G321)</f>
    </oc>
    <nc r="M321">
      <v>0.65420718118035492</v>
    </nc>
  </rcc>
  <rcc rId="7990" sId="2" numFmtId="14">
    <oc r="N321">
      <f>IF(H321=0,"-",J321/H321)</f>
    </oc>
    <nc r="N321">
      <v>0.89010863784851491</v>
    </nc>
  </rcc>
  <rcc rId="7991" sId="2" numFmtId="4">
    <oc r="K322">
      <f>G322-I322</f>
    </oc>
    <nc r="K322">
      <v>97320.800000000017</v>
    </nc>
  </rcc>
  <rcc rId="7992" sId="2" numFmtId="4">
    <oc r="L322">
      <f>H322-J322</f>
    </oc>
    <nc r="L322">
      <v>2468.0999999999985</v>
    </nc>
  </rcc>
  <rcc rId="7993" sId="2" numFmtId="14">
    <oc r="M322">
      <f>IF(G322=0,"-",I322/G322)</f>
    </oc>
    <nc r="M322">
      <v>0.69163899245484961</v>
    </nc>
  </rcc>
  <rcc rId="7994" sId="2" numFmtId="14">
    <oc r="N322">
      <f>IF(H322=0,"-",J322/H322)</f>
    </oc>
    <nc r="N322">
      <v>0.94331445422850613</v>
    </nc>
  </rcc>
  <rcc rId="7995" sId="2" numFmtId="4">
    <oc r="K323">
      <f>G323-I323</f>
    </oc>
    <nc r="K323">
      <v>322.5</v>
    </nc>
  </rcc>
  <rcc rId="7996" sId="2" numFmtId="4">
    <oc r="L323">
      <f>H323-J323</f>
    </oc>
    <nc r="L323">
      <v>0</v>
    </nc>
  </rcc>
  <rcc rId="7997" sId="2" numFmtId="14">
    <oc r="M323">
      <f>IF(G323=0,"-",I323/G323)</f>
    </oc>
    <nc r="M323">
      <v>0</v>
    </nc>
  </rcc>
  <rcc rId="7998" sId="2">
    <oc r="N323">
      <f>IF(H323=0,"-",J323/H323)</f>
    </oc>
    <nc r="N323" t="inlineStr">
      <is>
        <t>-</t>
      </is>
    </nc>
  </rcc>
  <rcc rId="7999" sId="2" numFmtId="4">
    <oc r="G324">
      <f>G325+G326+G327+G328</f>
    </oc>
    <nc r="G324">
      <v>281952.19999999995</v>
    </nc>
  </rcc>
  <rcc rId="8000" sId="2" numFmtId="4">
    <oc r="H324">
      <f>H325+H326+H327+H328</f>
    </oc>
    <nc r="H324">
      <v>43427.299999999996</v>
    </nc>
  </rcc>
  <rcc rId="8001" sId="2" numFmtId="4">
    <oc r="I324">
      <f>I325+I326+I327+I328</f>
    </oc>
    <nc r="I324">
      <v>191638.9</v>
    </nc>
  </rcc>
  <rcc rId="8002" sId="2" numFmtId="4">
    <oc r="J324">
      <f>J325+J326+J327+J328</f>
    </oc>
    <nc r="J324">
      <v>42075.7</v>
    </nc>
  </rcc>
  <rcc rId="8003" sId="2" numFmtId="4">
    <oc r="K324">
      <f>G324-I324</f>
    </oc>
    <nc r="K324">
      <v>90313.299999999959</v>
    </nc>
  </rcc>
  <rcc rId="8004" sId="2" numFmtId="4">
    <oc r="L324">
      <f>H324-J324</f>
    </oc>
    <nc r="L324">
      <v>1351.5999999999985</v>
    </nc>
  </rcc>
  <rcc rId="8005" sId="2" numFmtId="14">
    <oc r="M324">
      <f>IF(G324=0,"-",I324/G324)</f>
    </oc>
    <nc r="M324">
      <v>0.67968577652524087</v>
    </nc>
  </rcc>
  <rcc rId="8006" sId="2" numFmtId="14">
    <oc r="N324">
      <f>IF(H324=0,"-",J324/H324)</f>
    </oc>
    <nc r="N324">
      <v>0.96887672040398554</v>
    </nc>
  </rcc>
  <rcc rId="8007" sId="2" numFmtId="4">
    <oc r="H325">
      <f>17935.8+5386.9</f>
    </oc>
    <nc r="H325">
      <v>23322.699999999997</v>
    </nc>
  </rcc>
  <rcc rId="8008" sId="2" numFmtId="4">
    <oc r="K325">
      <f>G325-I325</f>
    </oc>
    <nc r="K325">
      <v>43193.599999999991</v>
    </nc>
  </rcc>
  <rcc rId="8009" sId="2" numFmtId="4">
    <oc r="L325">
      <f>H325-J325</f>
    </oc>
    <nc r="L325">
      <v>0</v>
    </nc>
  </rcc>
  <rcc rId="8010" sId="2" numFmtId="14">
    <oc r="M325">
      <f>IF(G325=0,"-",I325/G325)</f>
    </oc>
    <nc r="M325">
      <v>0.73246835133348986</v>
    </nc>
  </rcc>
  <rcc rId="8011" sId="2" numFmtId="14">
    <oc r="N325">
      <f>IF(H325=0,"-",J325/H325)</f>
    </oc>
    <nc r="N325">
      <v>1.0000000000000002</v>
    </nc>
  </rcc>
  <rcc rId="8012" sId="2" numFmtId="4">
    <oc r="H326">
      <f>944.4+3724.3</f>
    </oc>
    <nc r="H326">
      <v>4668.7</v>
    </nc>
  </rcc>
  <rcc rId="8013" sId="2" numFmtId="4">
    <oc r="K326">
      <f>G326-I326</f>
    </oc>
    <nc r="K326">
      <v>7296.2</v>
    </nc>
  </rcc>
  <rcc rId="8014" sId="2" numFmtId="4">
    <oc r="L326">
      <f>H326-J326</f>
    </oc>
    <nc r="L326">
      <v>0</v>
    </nc>
  </rcc>
  <rcc rId="8015" sId="2" numFmtId="14">
    <oc r="M326">
      <f>IF(G326=0,"-",I326/G326)</f>
    </oc>
    <nc r="M326">
      <v>0.51179658748745405</v>
    </nc>
  </rcc>
  <rcc rId="8016" sId="2" numFmtId="14">
    <oc r="N326">
      <f>IF(H326=0,"-",J326/H326)</f>
    </oc>
    <nc r="N326">
      <v>1</v>
    </nc>
  </rcc>
  <rcc rId="8017" sId="2" numFmtId="4">
    <oc r="H327">
      <f>15514.6-78.7</f>
    </oc>
    <nc r="H327">
      <v>15435.9</v>
    </nc>
  </rcc>
  <rcc rId="8018" sId="2" numFmtId="4">
    <oc r="K327">
      <f>G327-I327</f>
    </oc>
    <nc r="K327">
      <v>39501</v>
    </nc>
  </rcc>
  <rcc rId="8019" sId="2" numFmtId="4">
    <oc r="L327">
      <f>H327-J327</f>
    </oc>
    <nc r="L327">
      <v>1351.6000000000004</v>
    </nc>
  </rcc>
  <rcc rId="8020" sId="2" numFmtId="14">
    <oc r="M327">
      <f>IF(G327=0,"-",I327/G327)</f>
    </oc>
    <nc r="M327">
      <v>0.62463081712476387</v>
    </nc>
  </rcc>
  <rcc rId="8021" sId="2" numFmtId="14">
    <oc r="N327">
      <f>IF(H327=0,"-",J327/H327)</f>
    </oc>
    <nc r="N327">
      <v>0.91243788829935413</v>
    </nc>
  </rcc>
  <rcc rId="8022" sId="2" numFmtId="4">
    <oc r="K328">
      <f>G328-I328</f>
    </oc>
    <nc r="K328">
      <v>322.5</v>
    </nc>
  </rcc>
  <rcc rId="8023" sId="2" numFmtId="4">
    <oc r="L328">
      <f>H328-J328</f>
    </oc>
    <nc r="L328">
      <v>0</v>
    </nc>
  </rcc>
  <rcc rId="8024" sId="2" numFmtId="14">
    <oc r="M328">
      <f>IF(G328=0,"-",I328/G328)</f>
    </oc>
    <nc r="M328">
      <v>0</v>
    </nc>
  </rcc>
  <rcc rId="8025" sId="2">
    <oc r="N328">
      <f>IF(H328=0,"-",J328/H328)</f>
    </oc>
    <nc r="N328" t="inlineStr">
      <is>
        <t>-</t>
      </is>
    </nc>
  </rcc>
  <rcc rId="8026" sId="2" numFmtId="4">
    <oc r="G329">
      <f>G330</f>
    </oc>
    <nc r="G329">
      <v>322.5</v>
    </nc>
  </rcc>
  <rcc rId="8027" sId="2" numFmtId="4">
    <oc r="H329">
      <f>H330</f>
    </oc>
    <nc r="H329">
      <v>0</v>
    </nc>
  </rcc>
  <rcc rId="8028" sId="2" numFmtId="4">
    <oc r="I329">
      <f>I330</f>
    </oc>
    <nc r="I329">
      <v>0</v>
    </nc>
  </rcc>
  <rcc rId="8029" sId="2" numFmtId="4">
    <oc r="J329">
      <f>J330</f>
    </oc>
    <nc r="J329">
      <v>0</v>
    </nc>
  </rcc>
  <rcc rId="8030" sId="2" numFmtId="4">
    <oc r="K329">
      <f>G329-I329</f>
    </oc>
    <nc r="K329">
      <v>322.5</v>
    </nc>
  </rcc>
  <rcc rId="8031" sId="2" numFmtId="4">
    <oc r="L329">
      <f>H329-J329</f>
    </oc>
    <nc r="L329">
      <v>0</v>
    </nc>
  </rcc>
  <rcc rId="8032" sId="2" numFmtId="14">
    <oc r="M329">
      <f>IF(G329=0,"-",I329/G329)</f>
    </oc>
    <nc r="M329">
      <v>0</v>
    </nc>
  </rcc>
  <rcc rId="8033" sId="2">
    <oc r="N329">
      <f>IF(H329=0,"-",J329/H329)</f>
    </oc>
    <nc r="N329" t="inlineStr">
      <is>
        <t>-</t>
      </is>
    </nc>
  </rcc>
  <rcc rId="8034" sId="2" numFmtId="4">
    <oc r="K330">
      <f>G330-I330</f>
    </oc>
    <nc r="K330">
      <v>322.5</v>
    </nc>
  </rcc>
  <rcc rId="8035" sId="2" numFmtId="4">
    <oc r="L330">
      <f>H330-J330</f>
    </oc>
    <nc r="L330">
      <v>0</v>
    </nc>
  </rcc>
  <rcc rId="8036" sId="2" numFmtId="14">
    <oc r="M330">
      <f>IF(G330=0,"-",I330/G330)</f>
    </oc>
    <nc r="M330">
      <v>0</v>
    </nc>
  </rcc>
  <rcc rId="8037" sId="2">
    <oc r="N330">
      <f>IF(H330=0,"-",J330/H330)</f>
    </oc>
    <nc r="N330" t="inlineStr">
      <is>
        <t>-</t>
      </is>
    </nc>
  </rcc>
  <rcc rId="8038" sId="2" numFmtId="4">
    <oc r="G331">
      <f>G332</f>
    </oc>
    <nc r="G331">
      <v>347.8</v>
    </nc>
  </rcc>
  <rcc rId="8039" sId="2" numFmtId="4">
    <oc r="H331">
      <f>H332</f>
    </oc>
    <nc r="H331">
      <v>0</v>
    </nc>
  </rcc>
  <rcc rId="8040" sId="2" numFmtId="4">
    <oc r="I331">
      <f>I332</f>
    </oc>
    <nc r="I331">
      <v>0</v>
    </nc>
  </rcc>
  <rcc rId="8041" sId="2" numFmtId="4">
    <oc r="J331">
      <f>J332</f>
    </oc>
    <nc r="J331">
      <v>0</v>
    </nc>
  </rcc>
  <rcc rId="8042" sId="2" numFmtId="4">
    <oc r="K331">
      <f>G331-I331</f>
    </oc>
    <nc r="K331">
      <v>347.8</v>
    </nc>
  </rcc>
  <rcc rId="8043" sId="2" numFmtId="4">
    <oc r="L331">
      <f>H331-J331</f>
    </oc>
    <nc r="L331">
      <v>0</v>
    </nc>
  </rcc>
  <rcc rId="8044" sId="2" numFmtId="14">
    <oc r="M331">
      <f>IF(G331=0,"-",I331/G331)</f>
    </oc>
    <nc r="M331">
      <v>0</v>
    </nc>
  </rcc>
  <rcc rId="8045" sId="2">
    <oc r="N331">
      <f>IF(H331=0,"-",J331/H331)</f>
    </oc>
    <nc r="N331" t="inlineStr">
      <is>
        <t>-</t>
      </is>
    </nc>
  </rcc>
  <rcc rId="8046" sId="2" numFmtId="4">
    <oc r="G332">
      <f>G333</f>
    </oc>
    <nc r="G332">
      <v>347.8</v>
    </nc>
  </rcc>
  <rcc rId="8047" sId="2" numFmtId="4">
    <oc r="H332">
      <f>H333</f>
    </oc>
    <nc r="H332">
      <v>0</v>
    </nc>
  </rcc>
  <rcc rId="8048" sId="2" numFmtId="4">
    <oc r="I332">
      <f>I333</f>
    </oc>
    <nc r="I332">
      <v>0</v>
    </nc>
  </rcc>
  <rcc rId="8049" sId="2" numFmtId="4">
    <oc r="J332">
      <f>J333</f>
    </oc>
    <nc r="J332">
      <v>0</v>
    </nc>
  </rcc>
  <rcc rId="8050" sId="2" numFmtId="4">
    <oc r="K332">
      <f>G332-I332</f>
    </oc>
    <nc r="K332">
      <v>347.8</v>
    </nc>
  </rcc>
  <rcc rId="8051" sId="2" numFmtId="4">
    <oc r="L332">
      <f>H332-J332</f>
    </oc>
    <nc r="L332">
      <v>0</v>
    </nc>
  </rcc>
  <rcc rId="8052" sId="2" numFmtId="14">
    <oc r="M332">
      <f>IF(G332=0,"-",I332/G332)</f>
    </oc>
    <nc r="M332">
      <v>0</v>
    </nc>
  </rcc>
  <rcc rId="8053" sId="2">
    <oc r="N332">
      <f>IF(H332=0,"-",J332/H332)</f>
    </oc>
    <nc r="N332" t="inlineStr">
      <is>
        <t>-</t>
      </is>
    </nc>
  </rcc>
  <rcc rId="8054" sId="2" numFmtId="4">
    <oc r="K333">
      <f>G333-I333</f>
    </oc>
    <nc r="K333">
      <v>347.8</v>
    </nc>
  </rcc>
  <rcc rId="8055" sId="2" numFmtId="4">
    <oc r="L333">
      <f>H333-J333</f>
    </oc>
    <nc r="L333">
      <v>0</v>
    </nc>
  </rcc>
  <rcc rId="8056" sId="2" numFmtId="14">
    <oc r="M333">
      <f>IF(G333=0,"-",I333/G333)</f>
    </oc>
    <nc r="M333">
      <v>0</v>
    </nc>
  </rcc>
  <rcc rId="8057" sId="2">
    <oc r="N333">
      <f>IF(H333=0,"-",J333/H333)</f>
    </oc>
    <nc r="N333" t="inlineStr">
      <is>
        <t>-</t>
      </is>
    </nc>
  </rcc>
  <rcc rId="8058" sId="2" numFmtId="4">
    <oc r="G334">
      <f>G335</f>
    </oc>
    <nc r="G334">
      <v>3823.5</v>
    </nc>
  </rcc>
  <rcc rId="8059" sId="2" numFmtId="4">
    <oc r="H334">
      <f>H335</f>
    </oc>
    <nc r="H334">
      <v>400.7</v>
    </nc>
  </rcc>
  <rcc rId="8060" sId="2" numFmtId="4">
    <oc r="I334">
      <f>I335</f>
    </oc>
    <nc r="I334">
      <v>2145.9</v>
    </nc>
  </rcc>
  <rcc rId="8061" sId="2" numFmtId="4">
    <oc r="J334">
      <f>J335</f>
    </oc>
    <nc r="J334">
      <v>400.7</v>
    </nc>
  </rcc>
  <rcc rId="8062" sId="2" numFmtId="4">
    <oc r="K334">
      <f>G334-I334</f>
    </oc>
    <nc r="K334">
      <v>1677.6</v>
    </nc>
  </rcc>
  <rcc rId="8063" sId="2" numFmtId="4">
    <oc r="L334">
      <f>H334-J334</f>
    </oc>
    <nc r="L334">
      <v>0</v>
    </nc>
  </rcc>
  <rcc rId="8064" sId="2" numFmtId="14">
    <oc r="M334">
      <f>IF(G334=0,"-",I334/G334)</f>
    </oc>
    <nc r="M334">
      <v>0.56123970184386041</v>
    </nc>
  </rcc>
  <rcc rId="8065" sId="2" numFmtId="14">
    <oc r="N334">
      <f>IF(H334=0,"-",J334/H334)</f>
    </oc>
    <nc r="N334">
      <v>1</v>
    </nc>
  </rcc>
  <rcc rId="8066" sId="2" numFmtId="4">
    <oc r="G335">
      <f>G336</f>
    </oc>
    <nc r="G335">
      <v>3823.5</v>
    </nc>
  </rcc>
  <rcc rId="8067" sId="2" numFmtId="4">
    <oc r="H335">
      <f>H336</f>
    </oc>
    <nc r="H335">
      <v>400.7</v>
    </nc>
  </rcc>
  <rcc rId="8068" sId="2" numFmtId="4">
    <oc r="I335">
      <f>I336</f>
    </oc>
    <nc r="I335">
      <v>2145.9</v>
    </nc>
  </rcc>
  <rcc rId="8069" sId="2" numFmtId="4">
    <oc r="J335">
      <f>J336</f>
    </oc>
    <nc r="J335">
      <v>400.7</v>
    </nc>
  </rcc>
  <rcc rId="8070" sId="2" numFmtId="4">
    <oc r="K335">
      <f>G335-I335</f>
    </oc>
    <nc r="K335">
      <v>1677.6</v>
    </nc>
  </rcc>
  <rcc rId="8071" sId="2" numFmtId="4">
    <oc r="L335">
      <f>H335-J335</f>
    </oc>
    <nc r="L335">
      <v>0</v>
    </nc>
  </rcc>
  <rcc rId="8072" sId="2" numFmtId="14">
    <oc r="M335">
      <f>IF(G335=0,"-",I335/G335)</f>
    </oc>
    <nc r="M335">
      <v>0.56123970184386041</v>
    </nc>
  </rcc>
  <rcc rId="8073" sId="2" numFmtId="14">
    <oc r="N335">
      <f>IF(H335=0,"-",J335/H335)</f>
    </oc>
    <nc r="N335">
      <v>1</v>
    </nc>
  </rcc>
  <rcc rId="8074" sId="2" numFmtId="4">
    <oc r="G336">
      <f>G337</f>
    </oc>
    <nc r="G336">
      <v>3823.5</v>
    </nc>
  </rcc>
  <rcc rId="8075" sId="2" numFmtId="4">
    <oc r="H336">
      <f>H337</f>
    </oc>
    <nc r="H336">
      <v>400.7</v>
    </nc>
  </rcc>
  <rcc rId="8076" sId="2" numFmtId="4">
    <oc r="I336">
      <f>I337</f>
    </oc>
    <nc r="I336">
      <v>2145.9</v>
    </nc>
  </rcc>
  <rcc rId="8077" sId="2" numFmtId="4">
    <oc r="J336">
      <f>J337</f>
    </oc>
    <nc r="J336">
      <v>400.7</v>
    </nc>
  </rcc>
  <rcc rId="8078" sId="2" numFmtId="4">
    <oc r="K336">
      <f>G336-I336</f>
    </oc>
    <nc r="K336">
      <v>1677.6</v>
    </nc>
  </rcc>
  <rcc rId="8079" sId="2" numFmtId="4">
    <oc r="L336">
      <f>H336-J336</f>
    </oc>
    <nc r="L336">
      <v>0</v>
    </nc>
  </rcc>
  <rcc rId="8080" sId="2" numFmtId="14">
    <oc r="M336">
      <f>IF(G336=0,"-",I336/G336)</f>
    </oc>
    <nc r="M336">
      <v>0.56123970184386041</v>
    </nc>
  </rcc>
  <rcc rId="8081" sId="2" numFmtId="14">
    <oc r="N336">
      <f>IF(H336=0,"-",J336/H336)</f>
    </oc>
    <nc r="N336">
      <v>1</v>
    </nc>
  </rcc>
  <rcc rId="8082" sId="2" numFmtId="4">
    <oc r="H337">
      <f>322+78.7</f>
    </oc>
    <nc r="H337">
      <v>400.7</v>
    </nc>
  </rcc>
  <rcc rId="8083" sId="2" numFmtId="4">
    <oc r="K337">
      <f>G337-I337</f>
    </oc>
    <nc r="K337">
      <v>1677.6</v>
    </nc>
  </rcc>
  <rcc rId="8084" sId="2" numFmtId="4">
    <oc r="L337">
      <f>H337-J337</f>
    </oc>
    <nc r="L337">
      <v>0</v>
    </nc>
  </rcc>
  <rcc rId="8085" sId="2" numFmtId="14">
    <oc r="M337">
      <f>IF(G337=0,"-",I337/G337)</f>
    </oc>
    <nc r="M337">
      <v>0.56123970184386041</v>
    </nc>
  </rcc>
  <rcc rId="8086" sId="2" numFmtId="14">
    <oc r="N337">
      <f>IF(H337=0,"-",J337/H337)</f>
    </oc>
    <nc r="N337">
      <v>1</v>
    </nc>
  </rcc>
  <rcc rId="8087" sId="2" numFmtId="4">
    <oc r="G338">
      <f>G339+G342+G346+G349</f>
    </oc>
    <nc r="G338">
      <v>158823.09999999998</v>
    </nc>
  </rcc>
  <rcc rId="8088" sId="2" numFmtId="4">
    <oc r="H338">
      <f>H339+H342+H346+H349</f>
    </oc>
    <nc r="H338">
      <v>37710.1</v>
    </nc>
  </rcc>
  <rcc rId="8089" sId="2" numFmtId="4">
    <oc r="I338">
      <f>I339+I342+I346+I349</f>
    </oc>
    <nc r="I338">
      <v>95635.299999999988</v>
    </nc>
  </rcc>
  <rcc rId="8090" sId="2" numFmtId="4">
    <oc r="J338">
      <f>J339+J342+J346+J349</f>
    </oc>
    <nc r="J338">
      <v>31756.9</v>
    </nc>
  </rcc>
  <rcc rId="8091" sId="2" numFmtId="4">
    <oc r="K338">
      <f>G338-I338</f>
    </oc>
    <nc r="K338">
      <v>63187.799999999988</v>
    </nc>
  </rcc>
  <rcc rId="8092" sId="2" numFmtId="4">
    <oc r="L338">
      <f>H338-J338</f>
    </oc>
    <nc r="L338">
      <v>5953.1999999999971</v>
    </nc>
  </rcc>
  <rcc rId="8093" sId="2" numFmtId="14">
    <oc r="M338">
      <f>IF(G338=0,"-",I338/G338)</f>
    </oc>
    <nc r="M338">
      <v>0.60214981321986538</v>
    </nc>
  </rcc>
  <rcc rId="8094" sId="2" numFmtId="14">
    <oc r="N338">
      <f>IF(H338=0,"-",J338/H338)</f>
    </oc>
    <nc r="N338">
      <v>0.84213247909711197</v>
    </nc>
  </rcc>
  <rcc rId="8095" sId="2" numFmtId="4">
    <oc r="G339">
      <f>G340</f>
    </oc>
    <nc r="G339">
      <v>41.3</v>
    </nc>
  </rcc>
  <rcc rId="8096" sId="2" numFmtId="4">
    <oc r="H339">
      <f>H340</f>
    </oc>
    <nc r="H339">
      <v>16</v>
    </nc>
  </rcc>
  <rcc rId="8097" sId="2" numFmtId="4">
    <oc r="I339">
      <f>I340</f>
    </oc>
    <nc r="I339">
      <v>16</v>
    </nc>
  </rcc>
  <rcc rId="8098" sId="2" numFmtId="4">
    <oc r="J339">
      <f>J340</f>
    </oc>
    <nc r="J339">
      <v>16</v>
    </nc>
  </rcc>
  <rcc rId="8099" sId="2" numFmtId="4">
    <oc r="K339">
      <f>G339-I339</f>
    </oc>
    <nc r="K339">
      <v>25.299999999999997</v>
    </nc>
  </rcc>
  <rcc rId="8100" sId="2" numFmtId="4">
    <oc r="L339">
      <f>H339-J339</f>
    </oc>
    <nc r="L339">
      <v>0</v>
    </nc>
  </rcc>
  <rcc rId="8101" sId="2" numFmtId="14">
    <oc r="M339">
      <f>IF(G339=0,"-",I339/G339)</f>
    </oc>
    <nc r="M339">
      <v>0.38740920096852305</v>
    </nc>
  </rcc>
  <rcc rId="8102" sId="2" numFmtId="14">
    <oc r="N339">
      <f>IF(H339=0,"-",J339/H339)</f>
    </oc>
    <nc r="N339">
      <v>1</v>
    </nc>
  </rcc>
  <rcc rId="8103" sId="2" numFmtId="4">
    <oc r="G340">
      <f>G341</f>
    </oc>
    <nc r="G340">
      <v>41.3</v>
    </nc>
  </rcc>
  <rcc rId="8104" sId="2" numFmtId="4">
    <oc r="H340">
      <f>H341</f>
    </oc>
    <nc r="H340">
      <v>16</v>
    </nc>
  </rcc>
  <rcc rId="8105" sId="2" numFmtId="4">
    <oc r="I340">
      <f>I341</f>
    </oc>
    <nc r="I340">
      <v>16</v>
    </nc>
  </rcc>
  <rcc rId="8106" sId="2" numFmtId="4">
    <oc r="J340">
      <f>J341</f>
    </oc>
    <nc r="J340">
      <v>16</v>
    </nc>
  </rcc>
  <rcc rId="8107" sId="2" numFmtId="4">
    <oc r="K340">
      <f>G340-I340</f>
    </oc>
    <nc r="K340">
      <v>25.299999999999997</v>
    </nc>
  </rcc>
  <rcc rId="8108" sId="2" numFmtId="4">
    <oc r="L340">
      <f>H340-J340</f>
    </oc>
    <nc r="L340">
      <v>0</v>
    </nc>
  </rcc>
  <rcc rId="8109" sId="2" numFmtId="14">
    <oc r="M340">
      <f>IF(G340=0,"-",I340/G340)</f>
    </oc>
    <nc r="M340">
      <v>0.38740920096852305</v>
    </nc>
  </rcc>
  <rcc rId="8110" sId="2" numFmtId="14">
    <oc r="N340">
      <f>IF(H340=0,"-",J340/H340)</f>
    </oc>
    <nc r="N340">
      <v>1</v>
    </nc>
  </rcc>
  <rcc rId="8111" sId="2" numFmtId="4">
    <oc r="K341">
      <f>G341-I341</f>
    </oc>
    <nc r="K341">
      <v>25.299999999999997</v>
    </nc>
  </rcc>
  <rcc rId="8112" sId="2" numFmtId="4">
    <oc r="L341">
      <f>H341-J341</f>
    </oc>
    <nc r="L341">
      <v>0</v>
    </nc>
  </rcc>
  <rcc rId="8113" sId="2" numFmtId="14">
    <oc r="M341">
      <f>IF(G341=0,"-",I341/G341)</f>
    </oc>
    <nc r="M341">
      <v>0.38740920096852305</v>
    </nc>
  </rcc>
  <rcc rId="8114" sId="2" numFmtId="14">
    <oc r="N341">
      <f>IF(H341=0,"-",J341/H341)</f>
    </oc>
    <nc r="N341">
      <v>1</v>
    </nc>
  </rcc>
  <rcc rId="8115" sId="2" numFmtId="4">
    <oc r="G342">
      <f>G343</f>
    </oc>
    <nc r="G342">
      <v>10361</v>
    </nc>
  </rcc>
  <rcc rId="8116" sId="2" numFmtId="4">
    <oc r="H342">
      <f>H343</f>
    </oc>
    <nc r="H342">
      <v>1171</v>
    </nc>
  </rcc>
  <rcc rId="8117" sId="2" numFmtId="4">
    <oc r="I342">
      <f>I343</f>
    </oc>
    <nc r="I342">
      <v>2369.1999999999998</v>
    </nc>
  </rcc>
  <rcc rId="8118" sId="2" numFmtId="4">
    <oc r="J342">
      <f>J343</f>
    </oc>
    <nc r="J342">
      <v>454.09999999999997</v>
    </nc>
  </rcc>
  <rcc rId="8119" sId="2" numFmtId="4">
    <oc r="K342">
      <f>G342-I342</f>
    </oc>
    <nc r="K342">
      <v>7991.8</v>
    </nc>
  </rcc>
  <rcc rId="8120" sId="2" numFmtId="4">
    <oc r="L342">
      <f>H342-J342</f>
    </oc>
    <nc r="L342">
      <v>716.90000000000009</v>
    </nc>
  </rcc>
  <rcc rId="8121" sId="2" numFmtId="14">
    <oc r="M342">
      <f>IF(G342=0,"-",I342/G342)</f>
    </oc>
    <nc r="M342">
      <v>0.22866518675803493</v>
    </nc>
  </rcc>
  <rcc rId="8122" sId="2" numFmtId="14">
    <oc r="N342">
      <f>IF(H342=0,"-",J342/H342)</f>
    </oc>
    <nc r="N342">
      <v>0.38778821520068313</v>
    </nc>
  </rcc>
  <rcc rId="8123" sId="2" numFmtId="4">
    <oc r="G343">
      <f>G345+G344</f>
    </oc>
    <nc r="G343">
      <v>10361</v>
    </nc>
  </rcc>
  <rcc rId="8124" sId="2" numFmtId="4">
    <oc r="H343">
      <f>H345+H344</f>
    </oc>
    <nc r="H343">
      <v>1171</v>
    </nc>
  </rcc>
  <rcc rId="8125" sId="2" numFmtId="4">
    <oc r="I343">
      <f>I345+I344</f>
    </oc>
    <nc r="I343">
      <v>2369.1999999999998</v>
    </nc>
  </rcc>
  <rcc rId="8126" sId="2" numFmtId="4">
    <oc r="J343">
      <f>J345+J344</f>
    </oc>
    <nc r="J343">
      <v>454.09999999999997</v>
    </nc>
  </rcc>
  <rcc rId="8127" sId="2" numFmtId="4">
    <oc r="K343">
      <f>G343-I343</f>
    </oc>
    <nc r="K343">
      <v>7991.8</v>
    </nc>
  </rcc>
  <rcc rId="8128" sId="2" numFmtId="4">
    <oc r="L343">
      <f>H343-J343</f>
    </oc>
    <nc r="L343">
      <v>716.90000000000009</v>
    </nc>
  </rcc>
  <rcc rId="8129" sId="2" numFmtId="14">
    <oc r="M343">
      <f>IF(G343=0,"-",I343/G343)</f>
    </oc>
    <nc r="M343">
      <v>0.22866518675803493</v>
    </nc>
  </rcc>
  <rcc rId="8130" sId="2" numFmtId="14">
    <oc r="N343">
      <f>IF(H343=0,"-",J343/H343)</f>
    </oc>
    <nc r="N343">
      <v>0.38778821520068313</v>
    </nc>
  </rcc>
  <rcc rId="8131" sId="2" numFmtId="4">
    <oc r="H344">
      <f>595-16</f>
    </oc>
    <nc r="H344">
      <v>579</v>
    </nc>
  </rcc>
  <rcc rId="8132" sId="2" numFmtId="4">
    <oc r="K344">
      <f>G344-I344</f>
    </oc>
    <nc r="K344">
      <v>5238</v>
    </nc>
  </rcc>
  <rcc rId="8133" sId="2" numFmtId="4">
    <oc r="L344">
      <f>H344-J344</f>
    </oc>
    <nc r="L344">
      <v>168.8</v>
    </nc>
  </rcc>
  <rcc rId="8134" sId="2" numFmtId="14">
    <oc r="M344">
      <f>IF(G344=0,"-",I344/G344)</f>
    </oc>
    <nc r="M344">
      <v>7.2624907050033632E-2</v>
    </nc>
  </rcc>
  <rcc rId="8135" sId="2" numFmtId="14">
    <oc r="N344">
      <f>IF(H344=0,"-",J344/H344)</f>
    </oc>
    <nc r="N344">
      <v>0.70846286701208983</v>
    </nc>
  </rcc>
  <rcc rId="8136" sId="2" numFmtId="4">
    <oc r="K345">
      <f>G345-I345</f>
    </oc>
    <nc r="K345">
      <v>2753.8</v>
    </nc>
  </rcc>
  <rcc rId="8137" sId="2" numFmtId="4">
    <oc r="L345">
      <f>H345-J345</f>
    </oc>
    <nc r="L345">
      <v>548.1</v>
    </nc>
  </rcc>
  <rcc rId="8138" sId="2" numFmtId="14">
    <oc r="M345">
      <f>IF(G345=0,"-",I345/G345)</f>
    </oc>
    <nc r="M345">
      <v>0.4156764556102529</v>
    </nc>
  </rcc>
  <rcc rId="8139" sId="2" numFmtId="14">
    <oc r="N345">
      <f>IF(H345=0,"-",J345/H345)</f>
    </oc>
    <nc r="N345">
      <v>7.4155405405405397E-2</v>
    </nc>
  </rcc>
  <rcc rId="8140" sId="2" numFmtId="4">
    <oc r="G346">
      <f>G347+G348</f>
    </oc>
    <nc r="G346">
      <v>6708.9</v>
    </nc>
  </rcc>
  <rcc rId="8141" sId="2" numFmtId="4">
    <oc r="H346">
      <f>H347+H348</f>
    </oc>
    <nc r="H346">
      <v>2587.4</v>
    </nc>
  </rcc>
  <rcc rId="8142" sId="2" numFmtId="4">
    <oc r="I346">
      <f>I347+I348</f>
    </oc>
    <nc r="I346">
      <v>4366.7</v>
    </nc>
  </rcc>
  <rcc rId="8143" sId="2" numFmtId="4">
    <oc r="J346">
      <f>J347+J348</f>
    </oc>
    <nc r="J346">
      <v>1729.2</v>
    </nc>
  </rcc>
  <rcc rId="8144" sId="2" numFmtId="4">
    <oc r="K346">
      <f>G346-I346</f>
    </oc>
    <nc r="K346">
      <v>2342.1999999999998</v>
    </nc>
  </rcc>
  <rcc rId="8145" sId="2" numFmtId="4">
    <oc r="L346">
      <f>H346-J346</f>
    </oc>
    <nc r="L346">
      <v>858.2</v>
    </nc>
  </rcc>
  <rcc rId="8146" sId="2" numFmtId="14">
    <oc r="M346">
      <f>IF(G346=0,"-",I346/G346)</f>
    </oc>
    <nc r="M346">
      <v>0.65088166465441433</v>
    </nc>
  </rcc>
  <rcc rId="8147" sId="2" numFmtId="14">
    <oc r="N346">
      <f>IF(H346=0,"-",J346/H346)</f>
    </oc>
    <nc r="N346">
      <v>0.66831568369792071</v>
    </nc>
  </rcc>
  <rcc rId="8148" sId="2" numFmtId="4">
    <oc r="K347">
      <f>G347-I347</f>
    </oc>
    <nc r="K347">
      <v>1150</v>
    </nc>
  </rcc>
  <rcc rId="8149" sId="2" numFmtId="4">
    <oc r="L347">
      <f>H347-J347</f>
    </oc>
    <nc r="L347">
      <v>287.60000000000002</v>
    </nc>
  </rcc>
  <rcc rId="8150" sId="2" numFmtId="14">
    <oc r="M347">
      <f>IF(G347=0,"-",I347/G347)</f>
    </oc>
    <nc r="M347">
      <v>0.55555555555555558</v>
    </nc>
  </rcc>
  <rcc rId="8151" sId="2" numFmtId="14">
    <oc r="N347">
      <f>IF(H347=0,"-",J347/H347)</f>
    </oc>
    <nc r="N347">
      <v>0</v>
    </nc>
  </rcc>
  <rcc rId="8152" sId="2" numFmtId="4">
    <oc r="K348">
      <f>G348-I348</f>
    </oc>
    <nc r="K348">
      <v>1192.1999999999998</v>
    </nc>
  </rcc>
  <rcc rId="8153" sId="2" numFmtId="4">
    <oc r="L348">
      <f>H348-J348</f>
    </oc>
    <nc r="L348">
      <v>570.60000000000014</v>
    </nc>
  </rcc>
  <rcc rId="8154" sId="2" numFmtId="14">
    <oc r="M348">
      <f>IF(G348=0,"-",I348/G348)</f>
    </oc>
    <nc r="M348">
      <v>0.71072936380841467</v>
    </nc>
  </rcc>
  <rcc rId="8155" sId="2" numFmtId="14">
    <oc r="N348">
      <f>IF(H348=0,"-",J348/H348)</f>
    </oc>
    <nc r="N348">
      <v>0.75189146882337587</v>
    </nc>
  </rcc>
  <rcc rId="8156" sId="2" numFmtId="4">
    <oc r="G349">
      <f>G350+G353+G355</f>
    </oc>
    <nc r="G349">
      <v>141711.9</v>
    </nc>
  </rcc>
  <rcc rId="8157" sId="2" numFmtId="4">
    <oc r="H349">
      <f>H350+H353+H355</f>
    </oc>
    <nc r="H349">
      <v>33935.699999999997</v>
    </nc>
  </rcc>
  <rcc rId="8158" sId="2" numFmtId="4">
    <oc r="I349">
      <f>I350+I353+I355</f>
    </oc>
    <nc r="I349">
      <v>88883.4</v>
    </nc>
  </rcc>
  <rcc rId="8159" sId="2" numFmtId="4">
    <oc r="J349">
      <f>J350+J353+J355</f>
    </oc>
    <nc r="J349">
      <v>29557.600000000002</v>
    </nc>
  </rcc>
  <rcc rId="8160" sId="2" numFmtId="4">
    <oc r="K349">
      <f>G349-I349</f>
    </oc>
    <nc r="K349">
      <v>52828.5</v>
    </nc>
  </rcc>
  <rcc rId="8161" sId="2" numFmtId="4">
    <oc r="L349">
      <f>H349-J349</f>
    </oc>
    <nc r="L349">
      <v>4378.0999999999949</v>
    </nc>
  </rcc>
  <rcc rId="8162" sId="2" numFmtId="14">
    <oc r="M349">
      <f>IF(G349=0,"-",I349/G349)</f>
    </oc>
    <nc r="M349">
      <v>0.62721197020151442</v>
    </nc>
  </rcc>
  <rcc rId="8163" sId="2" numFmtId="14">
    <oc r="N349">
      <f>IF(H349=0,"-",J349/H349)</f>
    </oc>
    <nc r="N349">
      <v>0.87098836918053868</v>
    </nc>
  </rcc>
  <rcc rId="8164" sId="2" numFmtId="4">
    <oc r="G350">
      <f>G351+G352</f>
    </oc>
    <nc r="G350">
      <v>136671.5</v>
    </nc>
  </rcc>
  <rcc rId="8165" sId="2" numFmtId="4">
    <oc r="H350">
      <f>H351+H352</f>
    </oc>
    <nc r="H350">
      <v>33219</v>
    </nc>
  </rcc>
  <rcc rId="8166" sId="2" numFmtId="4">
    <oc r="I350">
      <f>I351+I352</f>
    </oc>
    <nc r="I350">
      <v>84939.599999999991</v>
    </nc>
  </rcc>
  <rcc rId="8167" sId="2" numFmtId="4">
    <oc r="J350">
      <f>J351+J352</f>
    </oc>
    <nc r="J350">
      <v>29021.5</v>
    </nc>
  </rcc>
  <rcc rId="8168" sId="2" numFmtId="4">
    <oc r="K350">
      <f>G350-I350</f>
    </oc>
    <nc r="K350">
      <v>51731.900000000009</v>
    </nc>
  </rcc>
  <rcc rId="8169" sId="2" numFmtId="4">
    <oc r="L350">
      <f>H350-J350</f>
    </oc>
    <nc r="L350">
      <v>4197.5</v>
    </nc>
  </rcc>
  <rcc rId="8170" sId="2" numFmtId="14">
    <oc r="M350">
      <f>IF(G350=0,"-",I350/G350)</f>
    </oc>
    <nc r="M350">
      <v>0.62148728886417426</v>
    </nc>
  </rcc>
  <rcc rId="8171" sId="2" numFmtId="14">
    <oc r="N350">
      <f>IF(H350=0,"-",J350/H350)</f>
    </oc>
    <nc r="N350">
      <v>0.87364159065594993</v>
    </nc>
  </rcc>
  <rcc rId="8172" sId="2" numFmtId="4">
    <oc r="K351">
      <f>G351-I351</f>
    </oc>
    <nc r="K351">
      <v>44813.8</v>
    </nc>
  </rcc>
  <rcc rId="8173" sId="2" numFmtId="4">
    <oc r="L351">
      <f>H351-J351</f>
    </oc>
    <nc r="L351">
      <v>1949.5999999999985</v>
    </nc>
  </rcc>
  <rcc rId="8174" sId="2" numFmtId="14">
    <oc r="M351">
      <f>IF(G351=0,"-",I351/G351)</f>
    </oc>
    <nc r="M351">
      <v>0.62501014587466641</v>
    </nc>
  </rcc>
  <rcc rId="8175" sId="2" numFmtId="14">
    <oc r="N351">
      <f>IF(H351=0,"-",J351/H351)</f>
    </oc>
    <nc r="N351">
      <v>0.92997000664523433</v>
    </nc>
  </rcc>
  <rcc rId="8176" sId="2" numFmtId="4">
    <oc r="H352">
      <f>8361.8-576.5-2405.8</f>
    </oc>
    <nc r="H352">
      <v>5379.4999999999991</v>
    </nc>
  </rcc>
  <rcc rId="8177" sId="2" numFmtId="4">
    <oc r="K352">
      <f>G352-I352</f>
    </oc>
    <nc r="K352">
      <v>6918.0999999999985</v>
    </nc>
  </rcc>
  <rcc rId="8178" sId="2" numFmtId="4">
    <oc r="L352">
      <f>H352-J352</f>
    </oc>
    <nc r="L352">
      <v>2247.8999999999992</v>
    </nc>
  </rcc>
  <rcc rId="8179" sId="2" numFmtId="14">
    <oc r="M352">
      <f>IF(G352=0,"-",I352/G352)</f>
    </oc>
    <nc r="M352">
      <v>0.59696005779269212</v>
    </nc>
  </rcc>
  <rcc rId="8180" sId="2" numFmtId="14">
    <oc r="N352">
      <f>IF(H352=0,"-",J352/H352)</f>
    </oc>
    <nc r="N352">
      <v>0.5821358862347803</v>
    </nc>
  </rcc>
  <rcc rId="8181" sId="2" numFmtId="4">
    <oc r="G353">
      <f>G354</f>
    </oc>
    <nc r="G353">
      <v>720.1</v>
    </nc>
  </rcc>
  <rcc rId="8182" sId="2" numFmtId="4">
    <oc r="H353">
      <f>H354</f>
    </oc>
    <nc r="H353">
      <v>248.2</v>
    </nc>
  </rcc>
  <rcc rId="8183" sId="2" numFmtId="4">
    <oc r="I353">
      <f>I354</f>
    </oc>
    <nc r="I353">
      <v>540</v>
    </nc>
  </rcc>
  <rcc rId="8184" sId="2" numFmtId="4">
    <oc r="J353">
      <f>J354</f>
    </oc>
    <nc r="J353">
      <v>68.2</v>
    </nc>
  </rcc>
  <rcc rId="8185" sId="2" numFmtId="4">
    <oc r="K353">
      <f>G353-I353</f>
    </oc>
    <nc r="K353">
      <v>180.10000000000002</v>
    </nc>
  </rcc>
  <rcc rId="8186" sId="2" numFmtId="14">
    <oc r="M353">
      <f>IF(G353=0,"-",I353/G353)</f>
    </oc>
    <nc r="M353">
      <v>0.74989584779891683</v>
    </nc>
  </rcc>
  <rcc rId="8187" sId="2" numFmtId="14">
    <oc r="N353">
      <f>IF(H353=0,"-",J353/H353)</f>
    </oc>
    <nc r="N353">
      <v>0.27477840451248997</v>
    </nc>
  </rcc>
  <rcc rId="8188" sId="2" numFmtId="4">
    <oc r="K354">
      <f>G354-I354</f>
    </oc>
    <nc r="K354">
      <v>180.10000000000002</v>
    </nc>
  </rcc>
  <rcc rId="8189" sId="2" numFmtId="14">
    <oc r="M354">
      <f>IF(G354=0,"-",I354/G354)</f>
    </oc>
    <nc r="M354">
      <v>0.74989584779891683</v>
    </nc>
  </rcc>
  <rcc rId="8190" sId="2" numFmtId="14">
    <oc r="N354">
      <f>IF(H354=0,"-",J354/H354)</f>
    </oc>
    <nc r="N354">
      <v>0.27477840451248997</v>
    </nc>
  </rcc>
  <rcc rId="8191" sId="2" numFmtId="4">
    <oc r="G355">
      <f>G356</f>
    </oc>
    <nc r="G355">
      <v>4320.3</v>
    </nc>
  </rcc>
  <rcc rId="8192" sId="2" numFmtId="4">
    <oc r="H355">
      <f>H356</f>
    </oc>
    <nc r="H355">
      <v>468.5</v>
    </nc>
  </rcc>
  <rcc rId="8193" sId="2" numFmtId="4">
    <oc r="I355">
      <f>I356</f>
    </oc>
    <nc r="I355">
      <v>3403.8</v>
    </nc>
  </rcc>
  <rcc rId="8194" sId="2" numFmtId="4">
    <oc r="J355">
      <f>J356</f>
    </oc>
    <nc r="J355">
      <v>467.9</v>
    </nc>
  </rcc>
  <rcc rId="8195" sId="2" numFmtId="4">
    <oc r="K355">
      <f>G355-I355</f>
    </oc>
    <nc r="K355">
      <v>916.5</v>
    </nc>
  </rcc>
  <rcc rId="8196" sId="2" numFmtId="4">
    <oc r="L355">
      <f>H355-J355</f>
    </oc>
    <nc r="L355">
      <v>0.60000000000002274</v>
    </nc>
  </rcc>
  <rcc rId="8197" sId="2" numFmtId="14">
    <oc r="M355">
      <f>IF(G355=0,"-",I355/G355)</f>
    </oc>
    <nc r="M355">
      <v>0.78786195403097004</v>
    </nc>
  </rcc>
  <rcc rId="8198" sId="2" numFmtId="14">
    <oc r="N355">
      <f>IF(H355=0,"-",J355/H355)</f>
    </oc>
    <nc r="N355">
      <v>0.99871931696905014</v>
    </nc>
  </rcc>
  <rcc rId="8199" sId="2" numFmtId="4">
    <oc r="K356">
      <f>G356-I356</f>
    </oc>
    <nc r="K356">
      <v>916.5</v>
    </nc>
  </rcc>
  <rcc rId="8200" sId="2" numFmtId="4">
    <oc r="L356">
      <f>H356-J356</f>
    </oc>
    <nc r="L356">
      <v>0.60000000000002274</v>
    </nc>
  </rcc>
  <rcc rId="8201" sId="2" numFmtId="14">
    <oc r="M356">
      <f>IF(G356=0,"-",I356/G356)</f>
    </oc>
    <nc r="M356">
      <v>0.78786195403097004</v>
    </nc>
  </rcc>
  <rcc rId="8202" sId="2" numFmtId="14">
    <oc r="N356">
      <f>IF(H356=0,"-",J356/H356)</f>
    </oc>
    <nc r="N356">
      <v>0.99871931696905014</v>
    </nc>
  </rcc>
  <rcc rId="8203" sId="2" numFmtId="4">
    <oc r="G357">
      <f>G358+G369+G374+G378+G384</f>
    </oc>
    <nc r="G357">
      <v>860773.90000000014</v>
    </nc>
  </rcc>
  <rcc rId="8204" sId="2" numFmtId="4">
    <oc r="H357">
      <f>H358+H369+H374+H378+H384</f>
    </oc>
    <nc r="H357">
      <v>334375.29999999993</v>
    </nc>
  </rcc>
  <rcc rId="8205" sId="2" numFmtId="4">
    <oc r="I357">
      <f>I358+I369+I374+I378+I384</f>
    </oc>
    <nc r="I357">
      <v>657889.60000000009</v>
    </nc>
  </rcc>
  <rcc rId="8206" sId="2" numFmtId="4">
    <oc r="J357">
      <f>J358+J369+J374+J378+J384</f>
    </oc>
    <nc r="J357">
      <v>330469.7</v>
    </nc>
  </rcc>
  <rcc rId="8207" sId="2" numFmtId="4">
    <oc r="K357">
      <f>G357-I357</f>
    </oc>
    <nc r="K357">
      <v>202884.30000000005</v>
    </nc>
  </rcc>
  <rcc rId="8208" sId="2" numFmtId="4">
    <oc r="L357">
      <f>H357-J357</f>
    </oc>
    <nc r="L357">
      <v>3905.5999999999185</v>
    </nc>
  </rcc>
  <rcc rId="8209" sId="2" numFmtId="14">
    <oc r="M357">
      <f>IF(G357=0,"-",I357/G357)</f>
    </oc>
    <nc r="M357">
      <v>0.76430012573568973</v>
    </nc>
  </rcc>
  <rcc rId="8210" sId="2" numFmtId="14">
    <oc r="N357">
      <f>IF(H357=0,"-",J357/H357)</f>
    </oc>
    <nc r="N357">
      <v>0.98831971141409092</v>
    </nc>
  </rcc>
  <rcc rId="8211" sId="2" numFmtId="4">
    <oc r="G358">
      <f>G359+G364</f>
    </oc>
    <nc r="G358">
      <v>479360.2</v>
    </nc>
  </rcc>
  <rcc rId="8212" sId="2" numFmtId="4">
    <oc r="H358">
      <f>H359+H364</f>
    </oc>
    <nc r="H358">
      <v>117752.09999999998</v>
    </nc>
  </rcc>
  <rcc rId="8213" sId="2" numFmtId="4">
    <oc r="I358">
      <f>I359+I364</f>
    </oc>
    <nc r="I358">
      <v>356238.7</v>
    </nc>
  </rcc>
  <rcc rId="8214" sId="2" numFmtId="4">
    <oc r="J358">
      <f>J359+J364</f>
    </oc>
    <nc r="J358">
      <v>117589.49999999999</v>
    </nc>
  </rcc>
  <rcc rId="8215" sId="2" numFmtId="4">
    <oc r="K358">
      <f>G358-I358</f>
    </oc>
    <nc r="K358">
      <v>123121.5</v>
    </nc>
  </rcc>
  <rcc rId="8216" sId="2" numFmtId="4">
    <oc r="L358">
      <f>H358-J358</f>
    </oc>
    <nc r="L358">
      <v>162.59999999999127</v>
    </nc>
  </rcc>
  <rcc rId="8217" sId="2" numFmtId="14">
    <oc r="M358">
      <f>IF(G358=0,"-",I358/G358)</f>
    </oc>
    <nc r="M358">
      <v>0.74315452138079052</v>
    </nc>
  </rcc>
  <rcc rId="8218" sId="2" numFmtId="14">
    <oc r="N358">
      <f>IF(H358=0,"-",J358/H358)</f>
    </oc>
    <nc r="N358">
      <v>0.99861913290718385</v>
    </nc>
  </rcc>
  <rcc rId="8219" sId="2" numFmtId="4">
    <oc r="G359">
      <f>G360+G361+G363+G362</f>
    </oc>
    <nc r="G359">
      <v>310972.90000000002</v>
    </nc>
  </rcc>
  <rcc rId="8220" sId="2" numFmtId="4">
    <oc r="H359">
      <f>H360+H361+H363+H362</f>
    </oc>
    <nc r="H359">
      <v>78530.799999999988</v>
    </nc>
  </rcc>
  <rcc rId="8221" sId="2" numFmtId="4">
    <oc r="I359">
      <f>I360+I361+I363+I362</f>
    </oc>
    <nc r="I359">
      <v>232407.2</v>
    </nc>
  </rcc>
  <rcc rId="8222" sId="2" numFmtId="4">
    <oc r="J359">
      <f>J360+J361+J363+J362</f>
    </oc>
    <nc r="J359">
      <v>78378.799999999988</v>
    </nc>
  </rcc>
  <rcc rId="8223" sId="2" numFmtId="4">
    <oc r="K359">
      <f>G359-I359</f>
    </oc>
    <nc r="K359">
      <v>78565.700000000012</v>
    </nc>
  </rcc>
  <rcc rId="8224" sId="2" numFmtId="4">
    <oc r="L359">
      <f>H359-J359</f>
    </oc>
    <nc r="L359">
      <v>152</v>
    </nc>
  </rcc>
  <rcc rId="8225" sId="2" numFmtId="14">
    <oc r="M359">
      <f>IF(G359=0,"-",I359/G359)</f>
    </oc>
    <nc r="M359">
      <v>0.74735515538492259</v>
    </nc>
  </rcc>
  <rcc rId="8226" sId="2" numFmtId="14">
    <oc r="N359">
      <f>IF(H359=0,"-",J359/H359)</f>
    </oc>
    <nc r="N359">
      <v>0.99806445369205454</v>
    </nc>
  </rcc>
  <rcc rId="8227" sId="2" numFmtId="4">
    <oc r="H360">
      <f>47863.7+9657.4</f>
    </oc>
    <nc r="H360">
      <v>57521.1</v>
    </nc>
  </rcc>
  <rcc rId="8228" sId="2" numFmtId="4">
    <oc r="K360">
      <f>G360-I360</f>
    </oc>
    <nc r="K360">
      <v>56020.299999999988</v>
    </nc>
  </rcc>
  <rcc rId="8229" sId="2" numFmtId="4">
    <oc r="L360">
      <f>H360-J360</f>
    </oc>
    <nc r="L360">
      <v>0</v>
    </nc>
  </rcc>
  <rcc rId="8230" sId="2" numFmtId="14">
    <oc r="M360">
      <f>IF(G360=0,"-",I360/G360)</f>
    </oc>
    <nc r="M360">
      <v>0.75859655805868209</v>
    </nc>
  </rcc>
  <rcc rId="8231" sId="2" numFmtId="14">
    <oc r="N360">
      <f>IF(H360=0,"-",J360/H360)</f>
    </oc>
    <nc r="N360">
      <v>1</v>
    </nc>
  </rcc>
  <rcc rId="8232" sId="2" numFmtId="4">
    <oc r="K361">
      <f>G361-I361</f>
    </oc>
    <nc r="K361">
      <v>4665</v>
    </nc>
  </rcc>
  <rcc rId="8233" sId="2" numFmtId="4">
    <oc r="L361">
      <f>H361-J361</f>
    </oc>
    <nc r="L361">
      <v>152</v>
    </nc>
  </rcc>
  <rcc rId="8234" sId="2" numFmtId="14">
    <oc r="M361">
      <f>IF(G361=0,"-",I361/G361)</f>
    </oc>
    <nc r="M361">
      <v>0.51798390179890685</v>
    </nc>
  </rcc>
  <rcc rId="8235" sId="2" numFmtId="14">
    <oc r="N361">
      <f>IF(H361=0,"-",J361/H361)</f>
    </oc>
    <nc r="N361">
      <v>0.91300366300366298</v>
    </nc>
  </rcc>
  <rcc rId="8236" sId="2" numFmtId="4">
    <oc r="K362">
      <f>G362-I362</f>
    </oc>
    <nc r="K362">
      <v>4</v>
    </nc>
  </rcc>
  <rcc rId="8237" sId="2" numFmtId="4">
    <oc r="L362">
      <f>H362-J362</f>
    </oc>
    <nc r="L362">
      <v>0</v>
    </nc>
  </rcc>
  <rcc rId="8238" sId="2" numFmtId="14">
    <oc r="M362">
      <f>IF(G362=0,"-",I362/G362)</f>
    </oc>
    <nc r="M362">
      <v>0</v>
    </nc>
  </rcc>
  <rcc rId="8239" sId="2">
    <oc r="N362">
      <f>IF(H362=0,"-",J362/H362)</f>
    </oc>
    <nc r="N362" t="inlineStr">
      <is>
        <t>-</t>
      </is>
    </nc>
  </rcc>
  <rcc rId="8240" sId="2" numFmtId="4">
    <oc r="H363">
      <f>15417.8+3844.7</f>
    </oc>
    <nc r="H363">
      <v>19262.5</v>
    </nc>
  </rcc>
  <rcc rId="8241" sId="2" numFmtId="4">
    <oc r="K363">
      <f>G363-I363</f>
    </oc>
    <nc r="K363">
      <v>17876.399999999994</v>
    </nc>
  </rcc>
  <rcc rId="8242" sId="2" numFmtId="4">
    <oc r="L363">
      <f>H363-J363</f>
    </oc>
    <nc r="L363">
      <v>0</v>
    </nc>
  </rcc>
  <rcc rId="8243" sId="2" numFmtId="14">
    <oc r="M363">
      <f>IF(G363=0,"-",I363/G363)</f>
    </oc>
    <nc r="M363">
      <v>0.74178209126403483</v>
    </nc>
  </rcc>
  <rcc rId="8244" sId="2" numFmtId="14">
    <oc r="N363">
      <f>IF(H363=0,"-",J363/H363)</f>
    </oc>
    <nc r="N363">
      <v>1</v>
    </nc>
  </rcc>
  <rcc rId="8245" sId="2" numFmtId="4">
    <oc r="G364">
      <f>G365+G366+G368+G367</f>
    </oc>
    <nc r="G364">
      <v>168387.3</v>
    </nc>
  </rcc>
  <rcc rId="8246" sId="2" numFmtId="4">
    <oc r="H364">
      <f>H365+H366+H368+H367</f>
    </oc>
    <nc r="H364">
      <v>39221.299999999996</v>
    </nc>
  </rcc>
  <rcc rId="8247" sId="2" numFmtId="4">
    <oc r="I364">
      <f>I365+I366+I368+I367</f>
    </oc>
    <nc r="I364">
      <v>123831.5</v>
    </nc>
  </rcc>
  <rcc rId="8248" sId="2" numFmtId="4">
    <oc r="J364">
      <f>J365+J366+J368+J367</f>
    </oc>
    <nc r="J364">
      <v>39210.699999999997</v>
    </nc>
  </rcc>
  <rcc rId="8249" sId="2" numFmtId="4">
    <oc r="K364">
      <f>G364-I364</f>
    </oc>
    <nc r="K364">
      <v>44555.799999999988</v>
    </nc>
  </rcc>
  <rcc rId="8250" sId="2" numFmtId="4">
    <oc r="L364">
      <f>H364-J364</f>
    </oc>
    <nc r="L364">
      <v>10.599999999998545</v>
    </nc>
  </rcc>
  <rcc rId="8251" sId="2" numFmtId="14">
    <oc r="M364">
      <f>IF(G364=0,"-",I364/G364)</f>
    </oc>
    <nc r="M364">
      <v>0.73539690938687186</v>
    </nc>
  </rcc>
  <rcc rId="8252" sId="2" numFmtId="14">
    <oc r="N364">
      <f>IF(H364=0,"-",J364/H364)</f>
    </oc>
    <nc r="N364">
      <v>0.99972973868790682</v>
    </nc>
  </rcc>
  <rcc rId="8253" sId="2" numFmtId="4">
    <oc r="H365">
      <f>23860.7+4593.5</f>
    </oc>
    <nc r="H365">
      <v>28454.2</v>
    </nc>
  </rcc>
  <rcc rId="8254" sId="2" numFmtId="4">
    <oc r="K365">
      <f>G365-I365</f>
    </oc>
    <nc r="K365">
      <v>33060.899999999994</v>
    </nc>
  </rcc>
  <rcc rId="8255" sId="2" numFmtId="4">
    <oc r="L365">
      <f>H365-J365</f>
    </oc>
    <nc r="L365">
      <v>0</v>
    </nc>
  </rcc>
  <rcc rId="8256" sId="2" numFmtId="14">
    <oc r="M365">
      <f>IF(G365=0,"-",I365/G365)</f>
    </oc>
    <nc r="M365">
      <v>0.73912724420607601</v>
    </nc>
  </rcc>
  <rcc rId="8257" sId="2" numFmtId="14">
    <oc r="N365">
      <f>IF(H365=0,"-",J365/H365)</f>
    </oc>
    <nc r="N365">
      <v>1</v>
    </nc>
  </rcc>
  <rcc rId="8258" sId="2" numFmtId="4">
    <oc r="H366">
      <f>195.7+576.5</f>
    </oc>
    <nc r="H366">
      <v>772.2</v>
    </nc>
  </rcc>
  <rcc rId="8259" sId="2" numFmtId="4">
    <oc r="K366">
      <f>G366-I366</f>
    </oc>
    <nc r="K366">
      <v>2997.2</v>
    </nc>
  </rcc>
  <rcc rId="8260" sId="2" numFmtId="4">
    <oc r="L366">
      <f>H366-J366</f>
    </oc>
    <nc r="L366">
      <v>0</v>
    </nc>
  </rcc>
  <rcc rId="8261" sId="2" numFmtId="14">
    <oc r="M366">
      <f>IF(G366=0,"-",I366/G366)</f>
    </oc>
    <nc r="M366">
      <v>0.4660728600694754</v>
    </nc>
  </rcc>
  <rcc rId="8262" sId="2" numFmtId="14">
    <oc r="N366">
      <f>IF(H366=0,"-",J366/H366)</f>
    </oc>
    <nc r="N366">
      <v>1</v>
    </nc>
  </rcc>
  <rcc rId="8263" sId="2" numFmtId="4">
    <oc r="K367">
      <f>G367-I367</f>
    </oc>
    <nc r="K367">
      <v>10.600000000000023</v>
    </nc>
  </rcc>
  <rcc rId="8264" sId="2" numFmtId="4">
    <oc r="L367">
      <f>H367-J367</f>
    </oc>
    <nc r="L367">
      <v>10.599999999999994</v>
    </nc>
  </rcc>
  <rcc rId="8265" sId="2" numFmtId="14">
    <oc r="M367">
      <f>IF(G367=0,"-",I367/G367)</f>
    </oc>
    <nc r="M367">
      <v>0.94654563792233981</v>
    </nc>
  </rcc>
  <rcc rId="8266" sId="2" numFmtId="14">
    <oc r="N367">
      <f>IF(H367=0,"-",J367/H367)</f>
    </oc>
    <nc r="N367">
      <v>0.88427947598253276</v>
    </nc>
  </rcc>
  <rcc rId="8267" sId="2" numFmtId="4">
    <oc r="H368">
      <f>7497.5+2405.8</f>
    </oc>
    <nc r="H368">
      <v>9903.2999999999993</v>
    </nc>
  </rcc>
  <rcc rId="8268" sId="2" numFmtId="4">
    <oc r="K368">
      <f>G368-I368</f>
    </oc>
    <nc r="K368">
      <v>8487.0999999999985</v>
    </nc>
  </rcc>
  <rcc rId="8269" sId="2" numFmtId="4">
    <oc r="L368">
      <f>H368-J368</f>
    </oc>
    <nc r="L368">
      <v>0</v>
    </nc>
  </rcc>
  <rcc rId="8270" sId="2" numFmtId="14">
    <oc r="M368">
      <f>IF(G368=0,"-",I368/G368)</f>
    </oc>
    <nc r="M368">
      <v>0.7632185383164638</v>
    </nc>
  </rcc>
  <rcc rId="8271" sId="2" numFmtId="14">
    <oc r="N368">
      <f>IF(H368=0,"-",J368/H368)</f>
    </oc>
    <nc r="N368">
      <v>1</v>
    </nc>
  </rcc>
  <rcc rId="8272" sId="2" numFmtId="4">
    <oc r="G369">
      <f>G370</f>
    </oc>
    <nc r="G369">
      <v>264734.40000000002</v>
    </nc>
  </rcc>
  <rcc rId="8273" sId="2" numFmtId="4">
    <oc r="H369">
      <f>H370</f>
    </oc>
    <nc r="H369">
      <v>167389.1</v>
    </nc>
  </rcc>
  <rcc rId="8274" sId="2" numFmtId="4">
    <oc r="I369">
      <f>I370</f>
    </oc>
    <nc r="I369">
      <v>227312.6</v>
    </nc>
  </rcc>
  <rcc rId="8275" sId="2" numFmtId="4">
    <oc r="J369">
      <f>J370</f>
    </oc>
    <nc r="J369">
      <v>166941.5</v>
    </nc>
  </rcc>
  <rcc rId="8276" sId="2" numFmtId="4">
    <oc r="K369">
      <f>G369-I369</f>
    </oc>
    <nc r="K369">
      <v>37421.800000000017</v>
    </nc>
  </rcc>
  <rcc rId="8277" sId="2" numFmtId="4">
    <oc r="L369">
      <f>H369-J369</f>
    </oc>
    <nc r="L369">
      <v>447.60000000000582</v>
    </nc>
  </rcc>
  <rcc rId="8278" sId="2" numFmtId="14">
    <oc r="M369">
      <f>IF(G369=0,"-",I369/G369)</f>
    </oc>
    <nc r="M369">
      <v>0.85864398431031252</v>
    </nc>
  </rcc>
  <rcc rId="8279" sId="2" numFmtId="14">
    <oc r="N369">
      <f>IF(H369=0,"-",J369/H369)</f>
    </oc>
    <nc r="N369">
      <v>0.9973259907604497</v>
    </nc>
  </rcc>
  <rcc rId="8280" sId="2" numFmtId="4">
    <oc r="G370">
      <f>G371+G372+G373</f>
    </oc>
    <nc r="G370">
      <v>264734.40000000002</v>
    </nc>
  </rcc>
  <rcc rId="8281" sId="2" numFmtId="4">
    <oc r="H370">
      <f>H371+H372+H373</f>
    </oc>
    <nc r="H370">
      <v>167389.1</v>
    </nc>
  </rcc>
  <rcc rId="8282" sId="2" numFmtId="4">
    <oc r="I370">
      <f>I371+I372+I373</f>
    </oc>
    <nc r="I370">
      <v>227312.6</v>
    </nc>
  </rcc>
  <rcc rId="8283" sId="2" numFmtId="4">
    <oc r="J370">
      <f>J371+J372+J373</f>
    </oc>
    <nc r="J370">
      <v>166941.5</v>
    </nc>
  </rcc>
  <rcc rId="8284" sId="2" numFmtId="4">
    <oc r="K370">
      <f>K371+K372+K373</f>
    </oc>
    <nc r="K370">
      <v>37421.80000000001</v>
    </nc>
  </rcc>
  <rcc rId="8285" sId="2" numFmtId="4">
    <oc r="L370">
      <f>L371+L372+L373</f>
    </oc>
    <nc r="L370">
      <v>447.59999999999997</v>
    </nc>
  </rcc>
  <rcc rId="8286" sId="2" numFmtId="14">
    <oc r="M370">
      <f>IF(G370=0,"-",I370/G370)</f>
    </oc>
    <nc r="M370">
      <v>0.85864398431031252</v>
    </nc>
  </rcc>
  <rcc rId="8287" sId="2" numFmtId="14">
    <oc r="N370">
      <f>IF(H370=0,"-",J370/H370)</f>
    </oc>
    <nc r="N370">
      <v>0.9973259907604497</v>
    </nc>
  </rcc>
  <rcc rId="8288" sId="2" numFmtId="4">
    <oc r="K371">
      <f>G371-I371</f>
    </oc>
    <nc r="K371">
      <v>940.39999999999986</v>
    </nc>
  </rcc>
  <rcc rId="8289" sId="2" numFmtId="4">
    <oc r="L371">
      <f>H371-J371</f>
    </oc>
    <nc r="L371">
      <v>347.69999999999993</v>
    </nc>
  </rcc>
  <rcc rId="8290" sId="2" numFmtId="14">
    <oc r="M371">
      <f>IF(G371=0,"-",I371/G371)</f>
    </oc>
    <nc r="M371">
      <v>0.38399056727368014</v>
    </nc>
  </rcc>
  <rcc rId="8291" sId="2" numFmtId="14">
    <oc r="N371">
      <f>IF(H371=0,"-",J371/H371)</f>
    </oc>
    <nc r="N371">
      <v>0.62769033087054293</v>
    </nc>
  </rcc>
  <rcc rId="8292" sId="2" numFmtId="4">
    <oc r="H372">
      <f>104463.6+61439.4</f>
    </oc>
    <nc r="H372">
      <v>165903</v>
    </nc>
  </rcc>
  <rcc rId="8293" sId="2" numFmtId="4">
    <oc r="K372">
      <f>G372-I372</f>
    </oc>
    <nc r="K372">
      <v>35026.100000000006</v>
    </nc>
  </rcc>
  <rcc rId="8294" sId="2" numFmtId="4">
    <oc r="L372">
      <f>H372-J372</f>
    </oc>
    <nc r="L372">
      <v>0</v>
    </nc>
  </rcc>
  <rcc rId="8295" sId="2" numFmtId="14">
    <oc r="M372">
      <f>IF(G372=0,"-",I372/G372)</f>
    </oc>
    <nc r="M372">
      <v>0.86494274369116375</v>
    </nc>
  </rcc>
  <rcc rId="8296" sId="2" numFmtId="14">
    <oc r="N372">
      <f>IF(H372=0,"-",J372/H372)</f>
    </oc>
    <nc r="N372">
      <v>1</v>
    </nc>
  </rcc>
  <rcc rId="8297" sId="2" numFmtId="4">
    <oc r="K373">
      <f>G373-I373</f>
    </oc>
    <nc r="K373">
      <v>1455.2999999999997</v>
    </nc>
  </rcc>
  <rcc rId="8298" sId="2" numFmtId="4">
    <oc r="L373">
      <f>H373-J373</f>
    </oc>
    <nc r="L373">
      <v>99.900000000000034</v>
    </nc>
  </rcc>
  <rcc rId="8299" sId="2" numFmtId="14">
    <oc r="M373">
      <f>IF(G373=0,"-",I373/G373)</f>
    </oc>
    <nc r="M373">
      <v>0.62348649487736729</v>
    </nc>
  </rcc>
  <rcc rId="8300" sId="2" numFmtId="14">
    <oc r="N373">
      <f>IF(H373=0,"-",J373/H373)</f>
    </oc>
    <nc r="N373">
      <v>0.81908728721477719</v>
    </nc>
  </rcc>
  <rcc rId="8301" sId="2" numFmtId="4">
    <oc r="G374">
      <f>G375</f>
    </oc>
    <nc r="G374">
      <v>20805.900000000001</v>
    </nc>
  </rcc>
  <rcc rId="8302" sId="2" numFmtId="4">
    <oc r="H374">
      <f>H375</f>
    </oc>
    <nc r="H374">
      <v>11623</v>
    </nc>
  </rcc>
  <rcc rId="8303" sId="2" numFmtId="4">
    <oc r="I374">
      <f>I375</f>
    </oc>
    <nc r="I374">
      <v>9518.3000000000011</v>
    </nc>
  </rcc>
  <rcc rId="8304" sId="2" numFmtId="4">
    <oc r="J374">
      <f>J375</f>
    </oc>
    <nc r="J374">
      <v>9223</v>
    </nc>
  </rcc>
  <rcc rId="8305" sId="2" numFmtId="4">
    <oc r="K374">
      <f>G374-I374</f>
    </oc>
    <nc r="K374">
      <v>11287.6</v>
    </nc>
  </rcc>
  <rcc rId="8306" sId="2" numFmtId="4">
    <oc r="L374">
      <f>H374-J374</f>
    </oc>
    <nc r="L374">
      <v>2400</v>
    </nc>
  </rcc>
  <rcc rId="8307" sId="2" numFmtId="14">
    <oc r="M374">
      <f>IF(G374=0,"-",I374/G374)</f>
    </oc>
    <nc r="M374">
      <v>0.45748081073157137</v>
    </nc>
  </rcc>
  <rcc rId="8308" sId="2" numFmtId="14">
    <oc r="N374">
      <f>IF(H374=0,"-",J374/H374)</f>
    </oc>
    <nc r="N374">
      <v>0.79351286242794461</v>
    </nc>
  </rcc>
  <rcc rId="8309" sId="2" numFmtId="4">
    <oc r="G375">
      <f>G376+G377</f>
    </oc>
    <nc r="G375">
      <v>20805.900000000001</v>
    </nc>
  </rcc>
  <rcc rId="8310" sId="2" numFmtId="4">
    <oc r="H375">
      <f>H376+H377</f>
    </oc>
    <nc r="H375">
      <v>11623</v>
    </nc>
  </rcc>
  <rcc rId="8311" sId="2" numFmtId="4">
    <oc r="I375">
      <f>I376+I377</f>
    </oc>
    <nc r="I375">
      <v>9518.3000000000011</v>
    </nc>
  </rcc>
  <rcc rId="8312" sId="2" numFmtId="4">
    <oc r="J375">
      <f>J376+J377</f>
    </oc>
    <nc r="J375">
      <v>9223</v>
    </nc>
  </rcc>
  <rcc rId="8313" sId="2" numFmtId="4">
    <oc r="K375">
      <f>G375-I375</f>
    </oc>
    <nc r="K375">
      <v>11287.6</v>
    </nc>
  </rcc>
  <rcc rId="8314" sId="2" numFmtId="4">
    <oc r="L375">
      <f>H375-J375</f>
    </oc>
    <nc r="L375">
      <v>2400</v>
    </nc>
  </rcc>
  <rcc rId="8315" sId="2" numFmtId="14">
    <oc r="M375">
      <f>IF(G375=0,"-",I375/G375)</f>
    </oc>
    <nc r="M375">
      <v>0.45748081073157137</v>
    </nc>
  </rcc>
  <rcc rId="8316" sId="2" numFmtId="14">
    <oc r="N375">
      <f>IF(H375=0,"-",J375/H375)</f>
    </oc>
    <nc r="N375">
      <v>0.79351286242794461</v>
    </nc>
  </rcc>
  <rcc rId="8317" sId="2" numFmtId="4">
    <oc r="H376">
      <f>4906.4-1482</f>
    </oc>
    <nc r="H376">
      <v>3424.3999999999996</v>
    </nc>
  </rcc>
  <rcc rId="8318" sId="2" numFmtId="4">
    <oc r="K376">
      <f>G376-I376</f>
    </oc>
    <nc r="K376">
      <v>10353.199999999999</v>
    </nc>
  </rcc>
  <rcc rId="8319" sId="2" numFmtId="4">
    <oc r="L376">
      <f>H376-J376</f>
    </oc>
    <nc r="L376">
      <v>2399.9999999999995</v>
    </nc>
  </rcc>
  <rcc rId="8320" sId="2" numFmtId="14">
    <oc r="M376">
      <f>IF(G376=0,"-",I376/G376)</f>
    </oc>
    <nc r="M376">
      <v>0.11305673825698842</v>
    </nc>
  </rcc>
  <rcc rId="8321" sId="2" numFmtId="14">
    <oc r="N376">
      <f>IF(H376=0,"-",J376/H376)</f>
    </oc>
    <nc r="N376">
      <v>0.29914729587665001</v>
    </nc>
  </rcc>
  <rcc rId="8322" sId="2" numFmtId="4">
    <oc r="K377">
      <f>G377-I377</f>
    </oc>
    <nc r="K377">
      <v>934.39999999999964</v>
    </nc>
  </rcc>
  <rcc rId="8323" sId="2" numFmtId="4">
    <oc r="L377">
      <f>H377-J377</f>
    </oc>
    <nc r="L377">
      <v>0</v>
    </nc>
  </rcc>
  <rcc rId="8324" sId="2" numFmtId="14">
    <oc r="M377">
      <f>IF(G377=0,"-",I377/G377)</f>
    </oc>
    <nc r="M377">
      <v>0.89768969670425935</v>
    </nc>
  </rcc>
  <rcc rId="8325" sId="2" numFmtId="14">
    <oc r="N377">
      <f>IF(H377=0,"-",J377/H377)</f>
    </oc>
    <nc r="N377">
      <v>1</v>
    </nc>
  </rcc>
  <rcc rId="8326" sId="2" numFmtId="4">
    <oc r="G378">
      <f>G379+G382</f>
    </oc>
    <nc r="G378">
      <v>95618.4</v>
    </nc>
  </rcc>
  <rcc rId="8327" sId="2" numFmtId="4">
    <oc r="H378">
      <f>H379+H382</f>
    </oc>
    <nc r="H378">
      <v>37566.1</v>
    </nc>
  </rcc>
  <rcc rId="8328" sId="2" numFmtId="4">
    <oc r="I378">
      <f>I379+I382</f>
    </oc>
    <nc r="I378">
      <v>64815</v>
    </nc>
  </rcc>
  <rcc rId="8329" sId="2" numFmtId="4">
    <oc r="J378">
      <f>J379+J382</f>
    </oc>
    <nc r="J378">
      <v>36710.700000000004</v>
    </nc>
  </rcc>
  <rcc rId="8330" sId="2" numFmtId="4">
    <oc r="K378">
      <f>G378-I378</f>
    </oc>
    <nc r="K378">
      <v>30803.399999999994</v>
    </nc>
  </rcc>
  <rcc rId="8331" sId="2" numFmtId="4">
    <oc r="L378">
      <f>H378-J378</f>
    </oc>
    <nc r="L378">
      <v>855.39999999999418</v>
    </nc>
  </rcc>
  <rcc rId="8332" sId="2" numFmtId="14">
    <oc r="M378">
      <f>IF(G378=0,"-",I378/G378)</f>
    </oc>
    <nc r="M378">
      <v>0.67785070655857038</v>
    </nc>
  </rcc>
  <rcc rId="8333" sId="2" numFmtId="14">
    <oc r="N378">
      <f>IF(H378=0,"-",J378/H378)</f>
    </oc>
    <nc r="N378">
      <v>0.97722947018721684</v>
    </nc>
  </rcc>
  <rcc rId="8334" sId="2" numFmtId="4">
    <oc r="G379">
      <f>G380+G381</f>
    </oc>
    <nc r="G379">
      <v>92932.9</v>
    </nc>
  </rcc>
  <rcc rId="8335" sId="2" numFmtId="4">
    <oc r="H379">
      <f>H380+H381</f>
    </oc>
    <nc r="H379">
      <v>35742.6</v>
    </nc>
  </rcc>
  <rcc rId="8336" sId="2" numFmtId="4">
    <oc r="I379">
      <f>I380+I381</f>
    </oc>
    <nc r="I379">
      <v>62558.9</v>
    </nc>
  </rcc>
  <rcc rId="8337" sId="2" numFmtId="4">
    <oc r="J379">
      <f>J380+J381</f>
    </oc>
    <nc r="J379">
      <v>34887.200000000004</v>
    </nc>
  </rcc>
  <rcc rId="8338" sId="2" numFmtId="4">
    <oc r="K379">
      <f>G379-I379</f>
    </oc>
    <nc r="K379">
      <v>30373.999999999993</v>
    </nc>
  </rcc>
  <rcc rId="8339" sId="2" numFmtId="4">
    <oc r="L379">
      <f>H379-J379</f>
    </oc>
    <nc r="L379">
      <v>855.39999999999418</v>
    </nc>
  </rcc>
  <rcc rId="8340" sId="2" numFmtId="14">
    <oc r="M379">
      <f>IF(G379=0,"-",I379/G379)</f>
    </oc>
    <nc r="M379">
      <v>0.67316203411278464</v>
    </nc>
  </rcc>
  <rcc rId="8341" sId="2" numFmtId="14">
    <oc r="N379">
      <f>IF(H379=0,"-",J379/H379)</f>
    </oc>
    <nc r="N379">
      <v>0.97606777346919382</v>
    </nc>
  </rcc>
  <rcc rId="8342" sId="2" numFmtId="4">
    <oc r="K380">
      <f>G380-I380</f>
    </oc>
    <nc r="K380">
      <v>14665.299999999996</v>
    </nc>
  </rcc>
  <rcc rId="8343" sId="2" numFmtId="4">
    <oc r="L380">
      <f>H380-J380</f>
    </oc>
    <nc r="L380">
      <v>855.39999999999964</v>
    </nc>
  </rcc>
  <rcc rId="8344" sId="2" numFmtId="14">
    <oc r="M380">
      <f>IF(G380=0,"-",I380/G380)</f>
    </oc>
    <nc r="M380">
      <v>0.64107716254845915</v>
    </nc>
  </rcc>
  <rcc rId="8345" sId="2" numFmtId="14">
    <oc r="N380">
      <f>IF(H380=0,"-",J380/H380)</f>
    </oc>
    <nc r="N380">
      <v>0.87920979425844081</v>
    </nc>
  </rcc>
  <rcc rId="8346" sId="2" numFmtId="4">
    <oc r="H381">
      <f>24570.1+4090.8</f>
    </oc>
    <nc r="H381">
      <v>28660.899999999998</v>
    </nc>
  </rcc>
  <rcc rId="8347" sId="2" numFmtId="4">
    <oc r="K381">
      <f>G381-I381</f>
    </oc>
    <nc r="K381">
      <v>15708.699999999997</v>
    </nc>
  </rcc>
  <rcc rId="8348" sId="2" numFmtId="4">
    <oc r="L381">
      <f>H381-J381</f>
    </oc>
    <nc r="L381">
      <v>0</v>
    </nc>
  </rcc>
  <rcc rId="8349" sId="2" numFmtId="14">
    <oc r="M381">
      <f>IF(G381=0,"-",I381/G381)</f>
    </oc>
    <nc r="M381">
      <v>0.69833716444193517</v>
    </nc>
  </rcc>
  <rcc rId="8350" sId="2" numFmtId="14">
    <oc r="N381">
      <f>IF(H381=0,"-",J381/H381)</f>
    </oc>
    <nc r="N381">
      <v>1.0000000000000002</v>
    </nc>
  </rcc>
  <rcc rId="8351" sId="2" numFmtId="4">
    <oc r="G382">
      <f>G383</f>
    </oc>
    <nc r="G382">
      <v>2685.5</v>
    </nc>
  </rcc>
  <rcc rId="8352" sId="2" numFmtId="4">
    <oc r="H382">
      <f>H383</f>
    </oc>
    <nc r="H382">
      <v>1823.5</v>
    </nc>
  </rcc>
  <rcc rId="8353" sId="2" numFmtId="4">
    <oc r="I382">
      <f>I383</f>
    </oc>
    <nc r="I382">
      <v>2256.1</v>
    </nc>
  </rcc>
  <rcc rId="8354" sId="2" numFmtId="4">
    <oc r="J382">
      <f>J383</f>
    </oc>
    <nc r="J382">
      <v>1823.5</v>
    </nc>
  </rcc>
  <rcc rId="8355" sId="2" numFmtId="4">
    <oc r="K382">
      <f>G382-I382</f>
    </oc>
    <nc r="K382">
      <v>429.40000000000009</v>
    </nc>
  </rcc>
  <rcc rId="8356" sId="2" numFmtId="4">
    <oc r="L382">
      <f>H382-J382</f>
    </oc>
    <nc r="L382">
      <v>0</v>
    </nc>
  </rcc>
  <rcc rId="8357" sId="2" numFmtId="14">
    <oc r="M382">
      <f>IF(G382=0,"-",I382/G382)</f>
    </oc>
    <nc r="M382">
      <v>0.84010426363805624</v>
    </nc>
  </rcc>
  <rcc rId="8358" sId="2" numFmtId="14">
    <oc r="N382">
      <f>IF(H382=0,"-",J382/H382)</f>
    </oc>
    <nc r="N382">
      <v>1</v>
    </nc>
  </rcc>
  <rcc rId="8359" sId="2" numFmtId="4">
    <oc r="H383">
      <f>341.5+1482</f>
    </oc>
    <nc r="H383">
      <v>1823.5</v>
    </nc>
  </rcc>
  <rcc rId="8360" sId="2" numFmtId="4">
    <oc r="K383">
      <f>G383-I383</f>
    </oc>
    <nc r="K383">
      <v>429.40000000000009</v>
    </nc>
  </rcc>
  <rcc rId="8361" sId="2" numFmtId="4">
    <oc r="L383">
      <f>H383-J383</f>
    </oc>
    <nc r="L383">
      <v>0</v>
    </nc>
  </rcc>
  <rcc rId="8362" sId="2" numFmtId="14">
    <oc r="M383">
      <f>IF(G383=0,"-",I383/G383)</f>
    </oc>
    <nc r="M383">
      <v>0.84010426363805624</v>
    </nc>
  </rcc>
  <rcc rId="8363" sId="2" numFmtId="14">
    <oc r="N383">
      <f>IF(H383=0,"-",J383/H383)</f>
    </oc>
    <nc r="N383">
      <v>1</v>
    </nc>
  </rcc>
  <rcc rId="8364" sId="2" numFmtId="4">
    <oc r="G384">
      <f>G385</f>
    </oc>
    <nc r="G384">
      <v>255</v>
    </nc>
  </rcc>
  <rcc rId="8365" sId="2" numFmtId="4">
    <oc r="H384">
      <f>H385</f>
    </oc>
    <nc r="H384">
      <v>45</v>
    </nc>
  </rcc>
  <rcc rId="8366" sId="2" numFmtId="4">
    <oc r="I384">
      <f>I385</f>
    </oc>
    <nc r="I384">
      <v>5</v>
    </nc>
  </rcc>
  <rcc rId="8367" sId="2" numFmtId="4">
    <oc r="J384">
      <f>J385</f>
    </oc>
    <nc r="J384">
      <v>5</v>
    </nc>
  </rcc>
  <rcc rId="8368" sId="2" numFmtId="4">
    <oc r="K384">
      <f>G384-I384</f>
    </oc>
    <nc r="K384">
      <v>250</v>
    </nc>
  </rcc>
  <rcc rId="8369" sId="2" numFmtId="4">
    <oc r="L384">
      <f>H384-J384</f>
    </oc>
    <nc r="L384">
      <v>40</v>
    </nc>
  </rcc>
  <rcc rId="8370" sId="2" numFmtId="14">
    <oc r="M384">
      <f>IF(G384=0,"-",I384/G384)</f>
    </oc>
    <nc r="M384">
      <v>1.9607843137254902E-2</v>
    </nc>
  </rcc>
  <rcc rId="8371" sId="2" numFmtId="14">
    <oc r="N384">
      <f>IF(H384=0,"-",J384/H384)</f>
    </oc>
    <nc r="N384">
      <v>0.1111111111111111</v>
    </nc>
  </rcc>
  <rcc rId="8372" sId="2" numFmtId="4">
    <oc r="G385">
      <f>G386+G387</f>
    </oc>
    <nc r="G385">
      <v>255</v>
    </nc>
  </rcc>
  <rcc rId="8373" sId="2" numFmtId="4">
    <oc r="H385">
      <f>H386+H387</f>
    </oc>
    <nc r="H385">
      <v>45</v>
    </nc>
  </rcc>
  <rcc rId="8374" sId="2" numFmtId="4">
    <oc r="I385">
      <f>I386+I387</f>
    </oc>
    <nc r="I385">
      <v>5</v>
    </nc>
  </rcc>
  <rcc rId="8375" sId="2" numFmtId="4">
    <oc r="J385">
      <f>J386+J387</f>
    </oc>
    <nc r="J385">
      <v>5</v>
    </nc>
  </rcc>
  <rcc rId="8376" sId="2" numFmtId="4">
    <oc r="K385">
      <f>G385-I385</f>
    </oc>
    <nc r="K385">
      <v>250</v>
    </nc>
  </rcc>
  <rcc rId="8377" sId="2" numFmtId="4">
    <oc r="L385">
      <f>H385-J385</f>
    </oc>
    <nc r="L385">
      <v>40</v>
    </nc>
  </rcc>
  <rcc rId="8378" sId="2" numFmtId="14">
    <oc r="M385">
      <f>IF(G385=0,"-",I385/G385)</f>
    </oc>
    <nc r="M385">
      <v>1.9607843137254902E-2</v>
    </nc>
  </rcc>
  <rcc rId="8379" sId="2" numFmtId="14">
    <oc r="N385">
      <f>IF(H385=0,"-",J385/H385)</f>
    </oc>
    <nc r="N385">
      <v>0.1111111111111111</v>
    </nc>
  </rcc>
  <rcc rId="8380" sId="2" numFmtId="4">
    <oc r="K386">
      <f>G386-I386</f>
    </oc>
    <nc r="K386">
      <v>45</v>
    </nc>
  </rcc>
  <rcc rId="8381" sId="2" numFmtId="4">
    <oc r="L386">
      <f>H386-J386</f>
    </oc>
    <nc r="L386">
      <v>5</v>
    </nc>
  </rcc>
  <rcc rId="8382" sId="2" numFmtId="14">
    <oc r="M386">
      <f>IF(G386=0,"-",I386/G386)</f>
    </oc>
    <nc r="M386">
      <v>0</v>
    </nc>
  </rcc>
  <rcc rId="8383" sId="2" numFmtId="14">
    <oc r="N386">
      <f>IF(H386=0,"-",J386/H386)</f>
    </oc>
    <nc r="N386">
      <v>0</v>
    </nc>
  </rcc>
  <rcc rId="8384" sId="2" numFmtId="4">
    <oc r="K387">
      <f>G387-I387</f>
    </oc>
    <nc r="K387">
      <v>205</v>
    </nc>
  </rcc>
  <rcc rId="8385" sId="2" numFmtId="4">
    <oc r="L387">
      <f>H387-J387</f>
    </oc>
    <nc r="L387">
      <v>35</v>
    </nc>
  </rcc>
  <rcc rId="8386" sId="2" numFmtId="14">
    <oc r="M387">
      <f>IF(G387=0,"-",I387/G387)</f>
    </oc>
    <nc r="M387">
      <v>2.3809523809523808E-2</v>
    </nc>
  </rcc>
  <rcc rId="8387" sId="2" numFmtId="14">
    <oc r="N387">
      <f>IF(H387=0,"-",J387/H387)</f>
    </oc>
    <nc r="N387">
      <v>0.125</v>
    </nc>
  </rcc>
  <rcc rId="8388" sId="2" numFmtId="4">
    <oc r="G388">
      <f>G389+G397</f>
    </oc>
    <nc r="G388">
      <v>1291694.2</v>
    </nc>
  </rcc>
  <rcc rId="8389" sId="2" numFmtId="4">
    <oc r="H388">
      <f>H389+H397</f>
    </oc>
    <nc r="H388">
      <v>484842.99999999994</v>
    </nc>
  </rcc>
  <rcc rId="8390" sId="2" numFmtId="4">
    <oc r="I388">
      <f>I389+I397</f>
    </oc>
    <nc r="I388">
      <v>734624</v>
    </nc>
  </rcc>
  <rcc rId="8391" sId="2" numFmtId="4">
    <oc r="J388">
      <f>J389+J397</f>
    </oc>
    <nc r="J388">
      <v>237559.5</v>
    </nc>
  </rcc>
  <rcc rId="8392" sId="2" numFmtId="4">
    <oc r="K388">
      <f>G388-I388</f>
    </oc>
    <nc r="K388">
      <v>557070.19999999995</v>
    </nc>
  </rcc>
  <rcc rId="8393" sId="2" numFmtId="4">
    <oc r="L388">
      <f>H388-J388</f>
    </oc>
    <nc r="L388">
      <v>247283.49999999994</v>
    </nc>
  </rcc>
  <rcc rId="8394" sId="2" numFmtId="14">
    <oc r="M388">
      <f>IF(G388=0,"-",I388/G388)</f>
    </oc>
    <nc r="M388">
      <v>0.56872903818876019</v>
    </nc>
  </rcc>
  <rcc rId="8395" sId="2" numFmtId="14">
    <oc r="N388">
      <f>IF(H388=0,"-",J388/H388)</f>
    </oc>
    <nc r="N388">
      <v>0.48997201155838083</v>
    </nc>
  </rcc>
  <rcc rId="8396" sId="2" numFmtId="4">
    <oc r="G389">
      <f>G390+G393</f>
    </oc>
    <nc r="G389">
      <v>807758.79999999993</v>
    </nc>
  </rcc>
  <rcc rId="8397" sId="2" numFmtId="4">
    <oc r="H389">
      <f>H390+H393</f>
    </oc>
    <nc r="H389">
      <v>209846.89999999997</v>
    </nc>
  </rcc>
  <rcc rId="8398" sId="2" numFmtId="4">
    <oc r="I389">
      <f>I390+I393</f>
    </oc>
    <nc r="I389">
      <v>524608</v>
    </nc>
  </rcc>
  <rcc rId="8399" sId="2" numFmtId="4">
    <oc r="J389">
      <f>J390+J393</f>
    </oc>
    <nc r="J389">
      <v>172897.8</v>
    </nc>
  </rcc>
  <rcc rId="8400" sId="2" numFmtId="4">
    <oc r="K389">
      <f>G389-I389</f>
    </oc>
    <nc r="K389">
      <v>283150.79999999993</v>
    </nc>
  </rcc>
  <rcc rId="8401" sId="2" numFmtId="4">
    <oc r="L389">
      <f>H389-J389</f>
    </oc>
    <nc r="L389">
      <v>36949.099999999977</v>
    </nc>
  </rcc>
  <rcc rId="8402" sId="2" numFmtId="14">
    <oc r="M389">
      <f>IF(G389=0,"-",I389/G389)</f>
    </oc>
    <nc r="M389">
      <v>0.64946120054649981</v>
    </nc>
  </rcc>
  <rcc rId="8403" sId="2" numFmtId="14">
    <oc r="N389">
      <f>IF(H389=0,"-",J389/H389)</f>
    </oc>
    <nc r="N389">
      <v>0.82392353663551865</v>
    </nc>
  </rcc>
  <rcc rId="8404" sId="2" numFmtId="4">
    <oc r="G390">
      <f>G391</f>
    </oc>
    <nc r="G390">
      <v>102791.7</v>
    </nc>
  </rcc>
  <rcc rId="8405" sId="2" numFmtId="4">
    <oc r="H390">
      <f>H391</f>
    </oc>
    <nc r="H390">
      <v>28950</v>
    </nc>
  </rcc>
  <rcc rId="8406" sId="2" numFmtId="4">
    <oc r="I390">
      <f>I391</f>
    </oc>
    <nc r="I390">
      <v>1316.1</v>
    </nc>
  </rcc>
  <rcc rId="8407" sId="2" numFmtId="4">
    <oc r="J390">
      <f>J391</f>
    </oc>
    <nc r="J390">
      <v>1316.1</v>
    </nc>
  </rcc>
  <rcc rId="8408" sId="2" numFmtId="4">
    <oc r="K390">
      <f>G390-I390</f>
    </oc>
    <nc r="K390">
      <v>101475.59999999999</v>
    </nc>
  </rcc>
  <rcc rId="8409" sId="2" numFmtId="4">
    <oc r="L390">
      <f>H390-J390</f>
    </oc>
    <nc r="L390">
      <v>27633.9</v>
    </nc>
  </rcc>
  <rcc rId="8410" sId="2" numFmtId="14">
    <oc r="M390">
      <f>IF(G390=0,"-",I390/G390)</f>
    </oc>
    <nc r="M390">
      <v>1.2803562933583158E-2</v>
    </nc>
  </rcc>
  <rcc rId="8411" sId="2" numFmtId="14">
    <oc r="N390">
      <f>IF(H390=0,"-",J390/H390)</f>
    </oc>
    <nc r="N390">
      <v>4.5461139896373057E-2</v>
    </nc>
  </rcc>
  <rcc rId="8412" sId="2" numFmtId="4">
    <oc r="G391">
      <f>G392</f>
    </oc>
    <nc r="G391">
      <v>102791.7</v>
    </nc>
  </rcc>
  <rcc rId="8413" sId="2" numFmtId="4">
    <oc r="H391">
      <f>H392</f>
    </oc>
    <nc r="H391">
      <v>28950</v>
    </nc>
  </rcc>
  <rcc rId="8414" sId="2" numFmtId="4">
    <oc r="I391">
      <f>I392</f>
    </oc>
    <nc r="I391">
      <v>1316.1</v>
    </nc>
  </rcc>
  <rcc rId="8415" sId="2" numFmtId="4">
    <oc r="J391">
      <f>J392</f>
    </oc>
    <nc r="J391">
      <v>1316.1</v>
    </nc>
  </rcc>
  <rcc rId="8416" sId="2" numFmtId="4">
    <oc r="K391">
      <f>G391-I391</f>
    </oc>
    <nc r="K391">
      <v>101475.59999999999</v>
    </nc>
  </rcc>
  <rcc rId="8417" sId="2" numFmtId="4">
    <oc r="L391">
      <f>H391-J391</f>
    </oc>
    <nc r="L391">
      <v>27633.9</v>
    </nc>
  </rcc>
  <rcc rId="8418" sId="2" numFmtId="14">
    <oc r="M391">
      <f>IF(G391=0,"-",I391/G391)</f>
    </oc>
    <nc r="M391">
      <v>1.2803562933583158E-2</v>
    </nc>
  </rcc>
  <rcc rId="8419" sId="2" numFmtId="14">
    <oc r="N391">
      <f>IF(H391=0,"-",J391/H391)</f>
    </oc>
    <nc r="N391">
      <v>4.5461139896373057E-2</v>
    </nc>
  </rcc>
  <rcc rId="8420" sId="2" numFmtId="4">
    <oc r="K392">
      <f>G392-I392</f>
    </oc>
    <nc r="K392">
      <v>101475.59999999999</v>
    </nc>
  </rcc>
  <rcc rId="8421" sId="2" numFmtId="4">
    <oc r="L392">
      <f>H392-J392</f>
    </oc>
    <nc r="L392">
      <v>27633.9</v>
    </nc>
  </rcc>
  <rcc rId="8422" sId="2" numFmtId="14">
    <oc r="M392">
      <f>IF(G392=0,"-",I392/G392)</f>
    </oc>
    <nc r="M392">
      <v>1.2803562933583158E-2</v>
    </nc>
  </rcc>
  <rcc rId="8423" sId="2" numFmtId="14">
    <oc r="N392">
      <f>IF(H392=0,"-",J392/H392)</f>
    </oc>
    <nc r="N392">
      <v>4.5461139896373057E-2</v>
    </nc>
  </rcc>
  <rcc rId="8424" sId="2" numFmtId="4">
    <oc r="G393">
      <f>G394</f>
    </oc>
    <nc r="G393">
      <v>704967.1</v>
    </nc>
  </rcc>
  <rcc rId="8425" sId="2" numFmtId="4">
    <oc r="H393">
      <f>H394</f>
    </oc>
    <nc r="H393">
      <v>180896.89999999997</v>
    </nc>
  </rcc>
  <rcc rId="8426" sId="2" numFmtId="4">
    <oc r="I393">
      <f>I394</f>
    </oc>
    <nc r="I393">
      <v>523291.9</v>
    </nc>
  </rcc>
  <rcc rId="8427" sId="2" numFmtId="4">
    <oc r="J393">
      <f>J394</f>
    </oc>
    <nc r="J393">
      <v>171581.69999999998</v>
    </nc>
  </rcc>
  <rcc rId="8428" sId="2" numFmtId="4">
    <oc r="K393">
      <f>G393-I393</f>
    </oc>
    <nc r="K393">
      <v>181675.19999999995</v>
    </nc>
  </rcc>
  <rcc rId="8429" sId="2" numFmtId="4">
    <oc r="L393">
      <f>H393-J393</f>
    </oc>
    <nc r="L393">
      <v>9315.1999999999825</v>
    </nc>
  </rcc>
  <rcc rId="8430" sId="2" numFmtId="14">
    <oc r="M393">
      <f>IF(G393=0,"-",I393/G393)</f>
    </oc>
    <nc r="M393">
      <v>0.74229265450827431</v>
    </nc>
  </rcc>
  <rcc rId="8431" sId="2" numFmtId="14">
    <oc r="N393">
      <f>IF(H393=0,"-",J393/H393)</f>
    </oc>
    <nc r="N393">
      <v>0.94850547466540347</v>
    </nc>
  </rcc>
  <rcc rId="8432" sId="2" numFmtId="4">
    <oc r="G394">
      <f>G395+G396</f>
    </oc>
    <nc r="G394">
      <v>704967.1</v>
    </nc>
  </rcc>
  <rcc rId="8433" sId="2" numFmtId="4">
    <oc r="H394">
      <f>H395+H396</f>
    </oc>
    <nc r="H394">
      <v>180896.89999999997</v>
    </nc>
  </rcc>
  <rcc rId="8434" sId="2" numFmtId="4">
    <oc r="I394">
      <f>I395+I396</f>
    </oc>
    <nc r="I394">
      <v>523291.9</v>
    </nc>
  </rcc>
  <rcc rId="8435" sId="2" numFmtId="4">
    <oc r="J394">
      <f>J395+J396</f>
    </oc>
    <nc r="J394">
      <v>171581.69999999998</v>
    </nc>
  </rcc>
  <rcc rId="8436" sId="2" numFmtId="4">
    <oc r="K394">
      <f>G394-I394</f>
    </oc>
    <nc r="K394">
      <v>181675.19999999995</v>
    </nc>
  </rcc>
  <rcc rId="8437" sId="2" numFmtId="4">
    <oc r="L394">
      <f>H394-J394</f>
    </oc>
    <nc r="L394">
      <v>9315.1999999999825</v>
    </nc>
  </rcc>
  <rcc rId="8438" sId="2" numFmtId="14">
    <oc r="M394">
      <f>IF(G394=0,"-",I394/G394)</f>
    </oc>
    <nc r="M394">
      <v>0.74229265450827431</v>
    </nc>
  </rcc>
  <rcc rId="8439" sId="2" numFmtId="14">
    <oc r="N394">
      <f>IF(H394=0,"-",J394/H394)</f>
    </oc>
    <nc r="N394">
      <v>0.94850547466540347</v>
    </nc>
  </rcc>
  <rcc rId="8440" sId="2" numFmtId="4">
    <oc r="H395">
      <f>185457.1-448.2-7628.5-1190.7-1815.6</f>
    </oc>
    <nc r="H395">
      <v>174374.09999999998</v>
    </nc>
  </rcc>
  <rcc rId="8441" sId="2" numFmtId="4">
    <oc r="K395">
      <f>G395-I395</f>
    </oc>
    <nc r="K395">
      <v>175929.49999999994</v>
    </nc>
  </rcc>
  <rcc rId="8442" sId="2" numFmtId="4">
    <oc r="L395">
      <f>H395-J395</f>
    </oc>
    <nc r="L395">
      <v>9315.1999999999825</v>
    </nc>
  </rcc>
  <rcc rId="8443" sId="2" numFmtId="14">
    <oc r="M395">
      <f>IF(G395=0,"-",I395/G395)</f>
    </oc>
    <nc r="M395">
      <v>0.7425692693002629</v>
    </nc>
  </rcc>
  <rcc rId="8444" sId="2" numFmtId="14">
    <oc r="N395">
      <f>IF(H395=0,"-",J395/H395)</f>
    </oc>
    <nc r="N395">
      <v>0.9465792224877434</v>
    </nc>
  </rcc>
  <rcc rId="8445" sId="2" numFmtId="4">
    <oc r="H396">
      <f>6074.6+448.2</f>
    </oc>
    <nc r="H396">
      <v>6522.8</v>
    </nc>
  </rcc>
  <rcc rId="8446" sId="2" numFmtId="4">
    <oc r="K396">
      <f>G396-I396</f>
    </oc>
    <nc r="K396">
      <v>5745.7000000000007</v>
    </nc>
  </rcc>
  <rcc rId="8447" sId="2" numFmtId="4">
    <oc r="L396">
      <f>H396-J396</f>
    </oc>
    <nc r="L396">
      <v>0</v>
    </nc>
  </rcc>
  <rcc rId="8448" sId="2" numFmtId="14">
    <oc r="M396">
      <f>IF(G396=0,"-",I396/G396)</f>
    </oc>
    <nc r="M396">
      <v>0.73352533867609071</v>
    </nc>
  </rcc>
  <rcc rId="8449" sId="2" numFmtId="14">
    <oc r="N396">
      <f>IF(H396=0,"-",J396/H396)</f>
    </oc>
    <nc r="N396">
      <v>1</v>
    </nc>
  </rcc>
  <rcc rId="8450" sId="2" numFmtId="4">
    <oc r="G397">
      <f>G398+G407+G411+G414</f>
    </oc>
    <nc r="G397">
      <v>483935.4</v>
    </nc>
  </rcc>
  <rcc rId="8451" sId="2" numFmtId="4">
    <oc r="H397">
      <f>H398+H407+H411+H414</f>
    </oc>
    <nc r="H397">
      <v>274996.09999999998</v>
    </nc>
  </rcc>
  <rcc rId="8452" sId="2" numFmtId="4">
    <oc r="I397">
      <f>I398+I407+I411+I414</f>
    </oc>
    <nc r="I397">
      <v>210016.00000000003</v>
    </nc>
  </rcc>
  <rcc rId="8453" sId="2" numFmtId="4">
    <oc r="J397">
      <f>J398+J407+J411+J414</f>
    </oc>
    <nc r="J397">
      <v>64661.7</v>
    </nc>
  </rcc>
  <rcc rId="8454" sId="2" numFmtId="4">
    <oc r="K397">
      <f>K398+K407+K411+K414</f>
    </oc>
    <nc r="K397">
      <v>273919.39999999997</v>
    </nc>
  </rcc>
  <rcc rId="8455" sId="2" numFmtId="4">
    <oc r="L397">
      <f>L398+L407+L411+L414</f>
    </oc>
    <nc r="L397">
      <v>210334.4</v>
    </nc>
  </rcc>
  <rcc rId="8456" sId="2" numFmtId="14">
    <oc r="M397">
      <f>IF(G397=0,"-",I397/G397)</f>
    </oc>
    <nc r="M397">
      <v>0.4339752785185792</v>
    </nc>
  </rcc>
  <rcc rId="8457" sId="2" numFmtId="14">
    <oc r="N397">
      <f>IF(H397=0,"-",J397/H397)</f>
    </oc>
    <nc r="N397">
      <v>0.23513678921264702</v>
    </nc>
  </rcc>
  <rcc rId="8458" sId="2" numFmtId="4">
    <oc r="G398">
      <f>G399+G403</f>
    </oc>
    <nc r="G398">
      <v>220060</v>
    </nc>
  </rcc>
  <rcc rId="8459" sId="2" numFmtId="4">
    <oc r="H398">
      <f>H399+H403</f>
    </oc>
    <nc r="H398">
      <v>60204.899999999994</v>
    </nc>
  </rcc>
  <rcc rId="8460" sId="2" numFmtId="4">
    <oc r="I398">
      <f>I399+I403</f>
    </oc>
    <nc r="I398">
      <v>184415.5</v>
    </nc>
  </rcc>
  <rcc rId="8461" sId="2" numFmtId="4">
    <oc r="J398">
      <f>J399+J403</f>
    </oc>
    <nc r="J398">
      <v>60204.899999999994</v>
    </nc>
  </rcc>
  <rcc rId="8462" sId="2" numFmtId="4">
    <oc r="K398">
      <f>G398-I398</f>
    </oc>
    <nc r="K398">
      <v>35644.5</v>
    </nc>
  </rcc>
  <rcc rId="8463" sId="2" numFmtId="4">
    <oc r="L398">
      <f>H398-J398</f>
    </oc>
    <nc r="L398">
      <v>0</v>
    </nc>
  </rcc>
  <rcc rId="8464" sId="2" numFmtId="14">
    <oc r="M398">
      <f>IF(G398=0,"-",I398/G398)</f>
    </oc>
    <nc r="M398">
      <v>0.83802372080341725</v>
    </nc>
  </rcc>
  <rcc rId="8465" sId="2" numFmtId="14">
    <oc r="N398">
      <f>IF(H398=0,"-",J398/H398)</f>
    </oc>
    <nc r="N398">
      <v>1</v>
    </nc>
  </rcc>
  <rcc rId="8466" sId="2" numFmtId="4">
    <oc r="G399">
      <f>G400+G401+G402</f>
    </oc>
    <nc r="G399">
      <v>181501.3</v>
    </nc>
  </rcc>
  <rcc rId="8467" sId="2" numFmtId="4">
    <oc r="H399">
      <f>H400+H401+H402</f>
    </oc>
    <nc r="H399">
      <v>50290.299999999996</v>
    </nc>
  </rcc>
  <rcc rId="8468" sId="2" numFmtId="4">
    <oc r="I399">
      <f>I400+I401+I402</f>
    </oc>
    <nc r="I399">
      <v>154298.1</v>
    </nc>
  </rcc>
  <rcc rId="8469" sId="2" numFmtId="4">
    <oc r="J399">
      <f>J400+J401+J402</f>
    </oc>
    <nc r="J399">
      <v>50290.299999999996</v>
    </nc>
  </rcc>
  <rcc rId="8470" sId="2" numFmtId="4">
    <oc r="K399">
      <f>G399-I399</f>
    </oc>
    <nc r="K399">
      <v>27203.199999999983</v>
    </nc>
  </rcc>
  <rcc rId="8471" sId="2" numFmtId="4">
    <oc r="L399">
      <f>H399-J399</f>
    </oc>
    <nc r="L399">
      <v>0</v>
    </nc>
  </rcc>
  <rcc rId="8472" sId="2" numFmtId="14">
    <oc r="M399">
      <f>IF(G399=0,"-",I399/G399)</f>
    </oc>
    <nc r="M399">
      <v>0.85012118370502043</v>
    </nc>
  </rcc>
  <rcc rId="8473" sId="2" numFmtId="14">
    <oc r="N399">
      <f>IF(H399=0,"-",J399/H399)</f>
    </oc>
    <nc r="N399">
      <v>1</v>
    </nc>
  </rcc>
  <rcc rId="8474" sId="2" numFmtId="4">
    <oc r="H400">
      <f>29234+7628.5</f>
    </oc>
    <nc r="H400">
      <v>36862.5</v>
    </nc>
  </rcc>
  <rcc rId="8475" sId="2" numFmtId="4">
    <oc r="K400">
      <f>G400-I400</f>
    </oc>
    <nc r="K400">
      <v>19529</v>
    </nc>
  </rcc>
  <rcc rId="8476" sId="2" numFmtId="4">
    <oc r="L400">
      <f>H400-J400</f>
    </oc>
    <nc r="L400">
      <v>0</v>
    </nc>
  </rcc>
  <rcc rId="8477" sId="2" numFmtId="14">
    <oc r="M400">
      <f>IF(G400=0,"-",I400/G400)</f>
    </oc>
    <nc r="M400">
      <v>0.85580579375850041</v>
    </nc>
  </rcc>
  <rcc rId="8478" sId="2" numFmtId="14">
    <oc r="N400">
      <f>IF(H400=0,"-",J400/H400)</f>
    </oc>
    <nc r="N400">
      <v>1</v>
    </nc>
  </rcc>
  <rcc rId="8479" sId="2" numFmtId="4">
    <oc r="H401">
      <f>1190.7</f>
    </oc>
    <nc r="H401">
      <v>1190.7</v>
    </nc>
  </rcc>
  <rcc rId="8480" sId="2" numFmtId="4">
    <oc r="K401">
      <f>G401-I401</f>
    </oc>
    <nc r="K401">
      <v>196.30000000000018</v>
    </nc>
  </rcc>
  <rcc rId="8481" sId="2" numFmtId="4">
    <oc r="L401">
      <f>H401-J401</f>
    </oc>
    <nc r="L401">
      <v>0</v>
    </nc>
  </rcc>
  <rcc rId="8482" sId="2" numFmtId="14">
    <oc r="M401">
      <f>IF(G401=0,"-",I401/G401)</f>
    </oc>
    <nc r="M401">
      <v>0.9612598922460579</v>
    </nc>
  </rcc>
  <rcc rId="8483" sId="2" numFmtId="14">
    <oc r="N401">
      <f>IF(H401=0,"-",J401/H401)</f>
    </oc>
    <nc r="N401">
      <v>1</v>
    </nc>
  </rcc>
  <rcc rId="8484" sId="2" numFmtId="4">
    <oc r="H402">
      <f>10421.5+1815.6</f>
    </oc>
    <nc r="H402">
      <v>12237.1</v>
    </nc>
  </rcc>
  <rcc rId="8485" sId="2" numFmtId="4">
    <oc r="K402">
      <f>G402-I402</f>
    </oc>
    <nc r="K402">
      <v>7477.9000000000015</v>
    </nc>
  </rcc>
  <rcc rId="8486" sId="2" numFmtId="4">
    <oc r="L402">
      <f>H402-J402</f>
    </oc>
    <nc r="L402">
      <v>0</v>
    </nc>
  </rcc>
  <rcc rId="8487" sId="2" numFmtId="14">
    <oc r="M402">
      <f>IF(G402=0,"-",I402/G402)</f>
    </oc>
    <nc r="M402">
      <v>0.81760685678605227</v>
    </nc>
  </rcc>
  <rcc rId="8488" sId="2" numFmtId="14">
    <oc r="N402">
      <f>IF(H402=0,"-",J402/H402)</f>
    </oc>
    <nc r="N402">
      <v>1</v>
    </nc>
  </rcc>
  <rcc rId="8489" sId="2" numFmtId="4">
    <oc r="G403">
      <f>G404+G405+G406</f>
    </oc>
    <nc r="G403">
      <v>38558.699999999997</v>
    </nc>
  </rcc>
  <rcc rId="8490" sId="2" numFmtId="4">
    <oc r="H403">
      <f>H404+H405+H406</f>
    </oc>
    <nc r="H403">
      <v>9914.6</v>
    </nc>
  </rcc>
  <rcc rId="8491" sId="2" numFmtId="4">
    <oc r="I403">
      <f>I404+I405+I406</f>
    </oc>
    <nc r="I403">
      <v>30117.4</v>
    </nc>
  </rcc>
  <rcc rId="8492" sId="2" numFmtId="4">
    <oc r="J403">
      <f>J404+J405+J406</f>
    </oc>
    <nc r="J403">
      <v>9914.6</v>
    </nc>
  </rcc>
  <rcc rId="8493" sId="2" numFmtId="4">
    <oc r="K403">
      <f>G403-I403</f>
    </oc>
    <nc r="K403">
      <v>8441.2999999999956</v>
    </nc>
  </rcc>
  <rcc rId="8494" sId="2" numFmtId="4">
    <oc r="L403">
      <f>H403-J403</f>
    </oc>
    <nc r="L403">
      <v>0</v>
    </nc>
  </rcc>
  <rcc rId="8495" sId="2" numFmtId="14">
    <oc r="M403">
      <f>IF(G403=0,"-",I403/G403)</f>
    </oc>
    <nc r="M403">
      <v>0.78107923762989939</v>
    </nc>
  </rcc>
  <rcc rId="8496" sId="2" numFmtId="14">
    <oc r="N403">
      <f>IF(H403=0,"-",J403/H403)</f>
    </oc>
    <nc r="N403">
      <v>1</v>
    </nc>
  </rcc>
  <rcc rId="8497" sId="2" numFmtId="4">
    <oc r="H404">
      <f>7265.6+41.2</f>
    </oc>
    <nc r="H404">
      <v>7306.8</v>
    </nc>
  </rcc>
  <rcc rId="8498" sId="2" numFmtId="4">
    <oc r="K404">
      <f>G404-I404</f>
    </oc>
    <nc r="K404">
      <v>6635.5</v>
    </nc>
  </rcc>
  <rcc rId="8499" sId="2" numFmtId="4">
    <oc r="L404">
      <f>H404-J404</f>
    </oc>
    <nc r="L404">
      <v>0</v>
    </nc>
  </rcc>
  <rcc rId="8500" sId="2" numFmtId="14">
    <oc r="M404">
      <f>IF(G404=0,"-",I404/G404)</f>
    </oc>
    <nc r="M404">
      <v>0.77458104449268417</v>
    </nc>
  </rcc>
  <rcc rId="8501" sId="2" numFmtId="14">
    <oc r="N404">
      <f>IF(H404=0,"-",J404/H404)</f>
    </oc>
    <nc r="N404">
      <v>1</v>
    </nc>
  </rcc>
  <rcc rId="8502" sId="2" numFmtId="4">
    <oc r="H405">
      <f>98.6+163.8</f>
    </oc>
    <nc r="H405">
      <v>262.39999999999998</v>
    </nc>
  </rcc>
  <rcc rId="8503" sId="2" numFmtId="4">
    <oc r="K405">
      <f>G405-I405</f>
    </oc>
    <nc r="K405">
      <v>308.79999999999995</v>
    </nc>
  </rcc>
  <rcc rId="8504" sId="2" numFmtId="4">
    <oc r="L405">
      <f>H405-J405</f>
    </oc>
    <nc r="L405">
      <v>0</v>
    </nc>
  </rcc>
  <rcc rId="8505" sId="2" numFmtId="14">
    <oc r="M405">
      <f>IF(G405=0,"-",I405/G405)</f>
    </oc>
    <nc r="M405">
      <v>0.74787720444154149</v>
    </nc>
  </rcc>
  <rcc rId="8506" sId="2" numFmtId="14">
    <oc r="N405">
      <f>IF(H405=0,"-",J405/H405)</f>
    </oc>
    <nc r="N405">
      <v>1</v>
    </nc>
  </rcc>
  <rcc rId="8507" sId="2" numFmtId="4">
    <oc r="H406">
      <f>2342.5+2.9</f>
    </oc>
    <nc r="H406">
      <v>2345.4</v>
    </nc>
  </rcc>
  <rcc rId="8508" sId="2" numFmtId="4">
    <oc r="K406">
      <f>G406-I406</f>
    </oc>
    <nc r="K406">
      <v>1497</v>
    </nc>
  </rcc>
  <rcc rId="8509" sId="2" numFmtId="4">
    <oc r="L406">
      <f>H406-J406</f>
    </oc>
    <nc r="L406">
      <v>0</v>
    </nc>
  </rcc>
  <rcc rId="8510" sId="2" numFmtId="14">
    <oc r="M406">
      <f>IF(G406=0,"-",I406/G406)</f>
    </oc>
    <nc r="M406">
      <v>0.81044874392220423</v>
    </nc>
  </rcc>
  <rcc rId="8511" sId="2" numFmtId="14">
    <oc r="N406">
      <f>IF(H406=0,"-",J406/H406)</f>
    </oc>
    <nc r="N406">
      <v>1</v>
    </nc>
  </rcc>
  <rcc rId="8512" sId="2" numFmtId="4">
    <oc r="G407">
      <f>G408</f>
    </oc>
    <nc r="G407">
      <v>13219.3</v>
    </nc>
  </rcc>
  <rcc rId="8513" sId="2" numFmtId="4">
    <oc r="H407">
      <f>H408</f>
    </oc>
    <nc r="H407">
      <v>3259.1</v>
    </nc>
  </rcc>
  <rcc rId="8514" sId="2" numFmtId="4">
    <oc r="I407">
      <f>I408</f>
    </oc>
    <nc r="I407">
      <v>6531.2</v>
    </nc>
  </rcc>
  <rcc rId="8515" sId="2" numFmtId="4">
    <oc r="J407">
      <f>J408</f>
    </oc>
    <nc r="J407">
      <v>3154.9</v>
    </nc>
  </rcc>
  <rcc rId="8516" sId="2" numFmtId="4">
    <oc r="K407">
      <f>G407-I407</f>
    </oc>
    <nc r="K407">
      <v>6688.0999999999995</v>
    </nc>
  </rcc>
  <rcc rId="8517" sId="2" numFmtId="4">
    <oc r="L407">
      <f>H407-J407</f>
    </oc>
    <nc r="L407">
      <v>104.19999999999982</v>
    </nc>
  </rcc>
  <rcc rId="8518" sId="2" numFmtId="14">
    <oc r="M407">
      <f>IF(G407=0,"-",I407/G407)</f>
    </oc>
    <nc r="M407">
      <v>0.49406549514724685</v>
    </nc>
  </rcc>
  <rcc rId="8519" sId="2" numFmtId="14">
    <oc r="N407">
      <f>IF(H407=0,"-",J407/H407)</f>
    </oc>
    <nc r="N407">
      <v>0.96802798318554206</v>
    </nc>
  </rcc>
  <rcc rId="8520" sId="2" numFmtId="4">
    <oc r="G408">
      <f>G409+G410</f>
    </oc>
    <nc r="G408">
      <v>13219.3</v>
    </nc>
  </rcc>
  <rcc rId="8521" sId="2" numFmtId="4">
    <oc r="H408">
      <f>H409+H410</f>
    </oc>
    <nc r="H408">
      <v>3259.1</v>
    </nc>
  </rcc>
  <rcc rId="8522" sId="2" numFmtId="4">
    <oc r="I408">
      <f>I409+I410</f>
    </oc>
    <nc r="I408">
      <v>6531.2</v>
    </nc>
  </rcc>
  <rcc rId="8523" sId="2" numFmtId="4">
    <oc r="J408">
      <f>J409+J410</f>
    </oc>
    <nc r="J408">
      <v>3154.9</v>
    </nc>
  </rcc>
  <rcc rId="8524" sId="2" numFmtId="4">
    <oc r="K408">
      <f>G408-I408</f>
    </oc>
    <nc r="K408">
      <v>6688.0999999999995</v>
    </nc>
  </rcc>
  <rcc rId="8525" sId="2" numFmtId="4">
    <oc r="L408">
      <f>H408-J408</f>
    </oc>
    <nc r="L408">
      <v>104.19999999999982</v>
    </nc>
  </rcc>
  <rcc rId="8526" sId="2" numFmtId="14">
    <oc r="M408">
      <f>IF(G408=0,"-",I408/G408)</f>
    </oc>
    <nc r="M408">
      <v>0.49406549514724685</v>
    </nc>
  </rcc>
  <rcc rId="8527" sId="2" numFmtId="14">
    <oc r="N408">
      <f>IF(H408=0,"-",J408/H408)</f>
    </oc>
    <nc r="N408">
      <v>0.96802798318554206</v>
    </nc>
  </rcc>
  <rcc rId="8528" sId="2" numFmtId="4">
    <oc r="H409">
      <f>3300.7-210.2-163.8-41.2-2.9</f>
    </oc>
    <nc r="H409">
      <v>2882.6</v>
    </nc>
  </rcc>
  <rcc rId="8529" sId="2" numFmtId="4">
    <oc r="K409">
      <f>G409-I409</f>
    </oc>
    <nc r="K409">
      <v>6327.0999999999995</v>
    </nc>
  </rcc>
  <rcc rId="8530" sId="2" numFmtId="4">
    <oc r="L409">
      <f>H409-J409</f>
    </oc>
    <nc r="L409">
      <v>104.19999999999982</v>
    </nc>
  </rcc>
  <rcc rId="8531" sId="2" numFmtId="14">
    <oc r="M409">
      <f>IF(G409=0,"-",I409/G409)</f>
    </oc>
    <nc r="M409">
      <v>0.48263201792401922</v>
    </nc>
  </rcc>
  <rcc rId="8532" sId="2" numFmtId="14">
    <oc r="N409">
      <f>IF(H409=0,"-",J409/H409)</f>
    </oc>
    <nc r="N409">
      <v>0.96385207798515238</v>
    </nc>
  </rcc>
  <rcc rId="8533" sId="2" numFmtId="4">
    <oc r="H410">
      <f>166.3+210.2</f>
    </oc>
    <nc r="H410">
      <v>376.5</v>
    </nc>
  </rcc>
  <rcc rId="8534" sId="2" numFmtId="4">
    <oc r="K410">
      <f>G410-I410</f>
    </oc>
    <nc r="K410">
      <v>361</v>
    </nc>
  </rcc>
  <rcc rId="8535" sId="2" numFmtId="4">
    <oc r="L410">
      <f>H410-J410</f>
    </oc>
    <nc r="L410">
      <v>0</v>
    </nc>
  </rcc>
  <rcc rId="8536" sId="2" numFmtId="14">
    <oc r="M410">
      <f>IF(G410=0,"-",I410/G410)</f>
    </oc>
    <nc r="M410">
      <v>0.63531669865642992</v>
    </nc>
  </rcc>
  <rcc rId="8537" sId="2" numFmtId="14">
    <oc r="N410">
      <f>IF(H410=0,"-",J410/H410)</f>
    </oc>
    <nc r="N410">
      <v>1</v>
    </nc>
  </rcc>
  <rcc rId="8538" sId="2" numFmtId="4">
    <oc r="G411">
      <f>G412</f>
    </oc>
    <nc r="G411">
      <v>543.20000000000005</v>
    </nc>
  </rcc>
  <rcc rId="8539" sId="2" numFmtId="4">
    <oc r="H411">
      <f>H412</f>
    </oc>
    <nc r="H411">
      <v>164.8</v>
    </nc>
  </rcc>
  <rcc rId="8540" sId="2" numFmtId="4">
    <oc r="I411">
      <f>I412</f>
    </oc>
    <nc r="I411">
      <v>420.6</v>
    </nc>
  </rcc>
  <rcc rId="8541" sId="2" numFmtId="4">
    <oc r="J411">
      <f>J412</f>
    </oc>
    <nc r="J411">
      <v>164.8</v>
    </nc>
  </rcc>
  <rcc rId="8542" sId="2" numFmtId="4">
    <oc r="K411">
      <f>G411-I411</f>
    </oc>
    <nc r="K411">
      <v>122.60000000000002</v>
    </nc>
  </rcc>
  <rcc rId="8543" sId="2" numFmtId="4">
    <oc r="L411">
      <f>H411-J411</f>
    </oc>
    <nc r="L411">
      <v>0</v>
    </nc>
  </rcc>
  <rcc rId="8544" sId="2" numFmtId="14">
    <oc r="M411">
      <f>IF(G411=0,"-",I411/G411)</f>
    </oc>
    <nc r="M411">
      <v>0.77430044182621505</v>
    </nc>
  </rcc>
  <rcc rId="8545" sId="2" numFmtId="14">
    <oc r="N411">
      <f>IF(H411=0,"-",J411/H411)</f>
    </oc>
    <nc r="N411">
      <v>1</v>
    </nc>
  </rcc>
  <rcc rId="8546" sId="2" numFmtId="4">
    <oc r="G412">
      <f>G413</f>
    </oc>
    <nc r="G412">
      <v>543.20000000000005</v>
    </nc>
  </rcc>
  <rcc rId="8547" sId="2" numFmtId="4">
    <oc r="H412">
      <f>H413</f>
    </oc>
    <nc r="H412">
      <v>164.8</v>
    </nc>
  </rcc>
  <rcc rId="8548" sId="2" numFmtId="4">
    <oc r="I412">
      <f>I413</f>
    </oc>
    <nc r="I412">
      <v>420.6</v>
    </nc>
  </rcc>
  <rcc rId="8549" sId="2" numFmtId="4">
    <oc r="J412">
      <f>J413</f>
    </oc>
    <nc r="J412">
      <v>164.8</v>
    </nc>
  </rcc>
  <rcc rId="8550" sId="2" numFmtId="4">
    <oc r="K412">
      <f>G412-I412</f>
    </oc>
    <nc r="K412">
      <v>122.60000000000002</v>
    </nc>
  </rcc>
  <rcc rId="8551" sId="2" numFmtId="4">
    <oc r="L412">
      <f>H412-J412</f>
    </oc>
    <nc r="L412">
      <v>0</v>
    </nc>
  </rcc>
  <rcc rId="8552" sId="2" numFmtId="14">
    <oc r="M412">
      <f>IF(G412=0,"-",I412/G412)</f>
    </oc>
    <nc r="M412">
      <v>0.77430044182621505</v>
    </nc>
  </rcc>
  <rcc rId="8553" sId="2" numFmtId="14">
    <oc r="N412">
      <f>IF(H412=0,"-",J412/H412)</f>
    </oc>
    <nc r="N412">
      <v>1</v>
    </nc>
  </rcc>
  <rcc rId="8554" sId="2" numFmtId="4">
    <oc r="K413">
      <f>G413-I413</f>
    </oc>
    <nc r="K413">
      <v>122.60000000000002</v>
    </nc>
  </rcc>
  <rcc rId="8555" sId="2" numFmtId="4">
    <oc r="L413">
      <f>H413-J413</f>
    </oc>
    <nc r="L413">
      <v>0</v>
    </nc>
  </rcc>
  <rcc rId="8556" sId="2" numFmtId="14">
    <oc r="M413">
      <f>IF(G413=0,"-",I413/G413)</f>
    </oc>
    <nc r="M413">
      <v>0.77430044182621505</v>
    </nc>
  </rcc>
  <rcc rId="8557" sId="2" numFmtId="14">
    <oc r="N413">
      <f>IF(H413=0,"-",J413/H413)</f>
    </oc>
    <nc r="N413">
      <v>1</v>
    </nc>
  </rcc>
  <rcc rId="8558" sId="2" numFmtId="4">
    <oc r="G414">
      <f>G415</f>
    </oc>
    <nc r="G414">
      <v>250112.9</v>
    </nc>
  </rcc>
  <rcc rId="8559" sId="2" numFmtId="4">
    <oc r="H414">
      <f>H415</f>
    </oc>
    <nc r="H414">
      <v>211367.3</v>
    </nc>
  </rcc>
  <rcc rId="8560" sId="2" numFmtId="4">
    <oc r="I414">
      <f>I415</f>
    </oc>
    <nc r="I414">
      <v>18648.7</v>
    </nc>
  </rcc>
  <rcc rId="8561" sId="2" numFmtId="4">
    <oc r="J414">
      <f>J415</f>
    </oc>
    <nc r="J414">
      <v>1137.0999999999999</v>
    </nc>
  </rcc>
  <rcc rId="8562" sId="2" numFmtId="4">
    <oc r="K414">
      <f>G414-I414</f>
    </oc>
    <nc r="K414">
      <v>231464.19999999998</v>
    </nc>
  </rcc>
  <rcc rId="8563" sId="2" numFmtId="4">
    <oc r="L414">
      <f>H414-J414</f>
    </oc>
    <nc r="L414">
      <v>210230.19999999998</v>
    </nc>
  </rcc>
  <rcc rId="8564" sId="2" numFmtId="14">
    <oc r="M414">
      <f>IF(G414=0,"-",I414/G414)</f>
    </oc>
    <nc r="M414">
      <v>7.4561128194507359E-2</v>
    </nc>
  </rcc>
  <rcc rId="8565" sId="2" numFmtId="14">
    <oc r="N414">
      <f>IF(H414=0,"-",J414/H414)</f>
    </oc>
    <nc r="N414">
      <v>5.3797347082543039E-3</v>
    </nc>
  </rcc>
  <rcc rId="8566" sId="2" numFmtId="4">
    <oc r="G415">
      <f>G416</f>
    </oc>
    <nc r="G415">
      <v>250112.9</v>
    </nc>
  </rcc>
  <rcc rId="8567" sId="2" numFmtId="4">
    <oc r="H415">
      <f>H416</f>
    </oc>
    <nc r="H415">
      <v>211367.3</v>
    </nc>
  </rcc>
  <rcc rId="8568" sId="2" numFmtId="4">
    <oc r="I415">
      <f>I416</f>
    </oc>
    <nc r="I415">
      <v>18648.7</v>
    </nc>
  </rcc>
  <rcc rId="8569" sId="2" numFmtId="4">
    <oc r="J415">
      <f>J416</f>
    </oc>
    <nc r="J415">
      <v>1137.0999999999999</v>
    </nc>
  </rcc>
  <rcc rId="8570" sId="2" numFmtId="4">
    <oc r="K415">
      <f>G415-I415</f>
    </oc>
    <nc r="K415">
      <v>231464.19999999998</v>
    </nc>
  </rcc>
  <rcc rId="8571" sId="2" numFmtId="4">
    <oc r="L415">
      <f>H415-J415</f>
    </oc>
    <nc r="L415">
      <v>210230.19999999998</v>
    </nc>
  </rcc>
  <rcc rId="8572" sId="2" numFmtId="14">
    <oc r="M415">
      <f>IF(G415=0,"-",I415/G415)</f>
    </oc>
    <nc r="M415">
      <v>7.4561128194507359E-2</v>
    </nc>
  </rcc>
  <rcc rId="8573" sId="2" numFmtId="14">
    <oc r="N415">
      <f>IF(H415=0,"-",J415/H415)</f>
    </oc>
    <nc r="N415">
      <v>5.3797347082543039E-3</v>
    </nc>
  </rcc>
  <rcc rId="8574" sId="2" numFmtId="4">
    <oc r="K416">
      <f>G416-I416</f>
    </oc>
    <nc r="K416">
      <v>231464.19999999998</v>
    </nc>
  </rcc>
  <rcc rId="8575" sId="2" numFmtId="4">
    <oc r="L416">
      <f>H416-J416</f>
    </oc>
    <nc r="L416">
      <v>210230.19999999998</v>
    </nc>
  </rcc>
  <rcc rId="8576" sId="2" numFmtId="14">
    <oc r="M416">
      <f>IF(G416=0,"-",I416/G416)</f>
    </oc>
    <nc r="M416">
      <v>7.4561128194507359E-2</v>
    </nc>
  </rcc>
  <rcc rId="8577" sId="2" numFmtId="14">
    <oc r="N416">
      <f>IF(H416=0,"-",J416/H416)</f>
    </oc>
    <nc r="N416">
      <v>5.3797347082543039E-3</v>
    </nc>
  </rcc>
  <rcc rId="8578" sId="2" numFmtId="4">
    <oc r="G417">
      <f>G418+G427+G447+G458</f>
    </oc>
    <nc r="G417">
      <v>1561716.6</v>
    </nc>
  </rcc>
  <rcc rId="8579" sId="2" numFmtId="4">
    <oc r="H417">
      <f>H418+H427+H447+H458</f>
    </oc>
    <nc r="H417">
      <v>378668.2</v>
    </nc>
  </rcc>
  <rcc rId="8580" sId="2" numFmtId="4">
    <oc r="I417">
      <f>I418+I427+I447+I458</f>
    </oc>
    <nc r="I417">
      <v>959509.89999999991</v>
    </nc>
  </rcc>
  <rcc rId="8581" sId="2" numFmtId="4">
    <oc r="J417">
      <f>J418+J427+J447+J458</f>
    </oc>
    <nc r="J417">
      <v>273373.40000000002</v>
    </nc>
  </rcc>
  <rcc rId="8582" sId="2" numFmtId="4">
    <oc r="K417">
      <f>G417-I417</f>
    </oc>
    <nc r="K417">
      <v>602206.70000000019</v>
    </nc>
  </rcc>
  <rcc rId="8583" sId="2" numFmtId="4">
    <oc r="L417">
      <f>H417-J417</f>
    </oc>
    <nc r="L417">
      <v>105294.79999999999</v>
    </nc>
  </rcc>
  <rcc rId="8584" sId="2" numFmtId="14">
    <oc r="M417">
      <f>IF(G417=0,"-",I417/G417)</f>
    </oc>
    <nc r="M417">
      <v>0.6143943785959628</v>
    </nc>
  </rcc>
  <rcc rId="8585" sId="2" numFmtId="14">
    <oc r="N417">
      <f>IF(H417=0,"-",J417/H417)</f>
    </oc>
    <nc r="N417">
      <v>0.7219338724508686</v>
    </nc>
  </rcc>
  <rcc rId="8586" sId="2" numFmtId="4">
    <oc r="G418">
      <f>G419+G422</f>
    </oc>
    <nc r="G418">
      <v>58195.700000000004</v>
    </nc>
  </rcc>
  <rcc rId="8587" sId="2" numFmtId="4">
    <oc r="H418">
      <f>H419+H422</f>
    </oc>
    <nc r="H418">
      <v>14422.5</v>
    </nc>
  </rcc>
  <rcc rId="8588" sId="2" numFmtId="4">
    <oc r="I418">
      <f>I419+I422</f>
    </oc>
    <nc r="I418">
      <v>34142.9</v>
    </nc>
  </rcc>
  <rcc rId="8589" sId="2" numFmtId="4">
    <oc r="J418">
      <f>J419+J422</f>
    </oc>
    <nc r="J418">
      <v>12963.1</v>
    </nc>
  </rcc>
  <rcc rId="8590" sId="2" numFmtId="4">
    <oc r="K418">
      <f>G418-I418</f>
    </oc>
    <nc r="K418">
      <v>24052.800000000003</v>
    </nc>
  </rcc>
  <rcc rId="8591" sId="2" numFmtId="4">
    <oc r="L418">
      <f>H418-J418</f>
    </oc>
    <nc r="L418">
      <v>1459.3999999999996</v>
    </nc>
  </rcc>
  <rcc rId="8592" sId="2" numFmtId="14">
    <oc r="M418">
      <f>IF(G418=0,"-",I418/G418)</f>
    </oc>
    <nc r="M418">
      <v>0.58669111291727738</v>
    </nc>
  </rcc>
  <rcc rId="8593" sId="2" numFmtId="14">
    <oc r="N418">
      <f>IF(H418=0,"-",J418/H418)</f>
    </oc>
    <nc r="N418">
      <v>0.89881088576876411</v>
    </nc>
  </rcc>
  <rcc rId="8594" sId="2" numFmtId="4">
    <oc r="G419">
      <f>G420</f>
    </oc>
    <nc r="G419">
      <v>460.9</v>
    </nc>
  </rcc>
  <rcc rId="8595" sId="2" numFmtId="4">
    <oc r="H419">
      <f>H420</f>
    </oc>
    <nc r="H419">
      <v>112.5</v>
    </nc>
  </rcc>
  <rcc rId="8596" sId="2" numFmtId="4">
    <oc r="I419">
      <f>I420</f>
    </oc>
    <nc r="I419">
      <v>188</v>
    </nc>
  </rcc>
  <rcc rId="8597" sId="2" numFmtId="4">
    <oc r="J419">
      <f>J420</f>
    </oc>
    <nc r="J419">
      <v>93.6</v>
    </nc>
  </rcc>
  <rcc rId="8598" sId="2" numFmtId="4">
    <oc r="K419">
      <f>G419-I419</f>
    </oc>
    <nc r="K419">
      <v>272.89999999999998</v>
    </nc>
  </rcc>
  <rcc rId="8599" sId="2" numFmtId="14">
    <oc r="M419">
      <f>IF(G419=0,"-",I419/G419)</f>
    </oc>
    <nc r="M419">
      <v>0.40789759166847472</v>
    </nc>
  </rcc>
  <rcc rId="8600" sId="2" numFmtId="14">
    <oc r="N419">
      <f>IF(H419=0,"-",J419/H419)</f>
    </oc>
    <nc r="N419">
      <v>0.83199999999999996</v>
    </nc>
  </rcc>
  <rcc rId="8601" sId="2" numFmtId="4">
    <oc r="G420">
      <f>G421</f>
    </oc>
    <nc r="G420">
      <v>460.9</v>
    </nc>
  </rcc>
  <rcc rId="8602" sId="2" numFmtId="4">
    <oc r="H420">
      <f>H421</f>
    </oc>
    <nc r="H420">
      <v>112.5</v>
    </nc>
  </rcc>
  <rcc rId="8603" sId="2" numFmtId="4">
    <oc r="I420">
      <f>I421</f>
    </oc>
    <nc r="I420">
      <v>188</v>
    </nc>
  </rcc>
  <rcc rId="8604" sId="2" numFmtId="4">
    <oc r="J420">
      <f>J421</f>
    </oc>
    <nc r="J420">
      <v>93.6</v>
    </nc>
  </rcc>
  <rcc rId="8605" sId="2" numFmtId="4">
    <oc r="K420">
      <f>G420-I420</f>
    </oc>
    <nc r="K420">
      <v>272.89999999999998</v>
    </nc>
  </rcc>
  <rcc rId="8606" sId="2" numFmtId="14">
    <oc r="M420">
      <f>IF(G420=0,"-",I420/G420)</f>
    </oc>
    <nc r="M420">
      <v>0.40789759166847472</v>
    </nc>
  </rcc>
  <rcc rId="8607" sId="2" numFmtId="14">
    <oc r="N420">
      <f>IF(H420=0,"-",J420/H420)</f>
    </oc>
    <nc r="N420">
      <v>0.83199999999999996</v>
    </nc>
  </rcc>
  <rcc rId="8608" sId="2" numFmtId="4">
    <oc r="K421">
      <f>G421-I421</f>
    </oc>
    <nc r="K421">
      <v>272.89999999999998</v>
    </nc>
  </rcc>
  <rcc rId="8609" sId="2" numFmtId="14">
    <oc r="M421">
      <f>IF(G421=0,"-",I421/G421)</f>
    </oc>
    <nc r="M421">
      <v>0.40789759166847472</v>
    </nc>
  </rcc>
  <rcc rId="8610" sId="2" numFmtId="14">
    <oc r="N421">
      <f>IF(H421=0,"-",J421/H421)</f>
    </oc>
    <nc r="N421">
      <v>0.83199999999999996</v>
    </nc>
  </rcc>
  <rcc rId="8611" sId="2" numFmtId="4">
    <oc r="G422">
      <f>G425+G423</f>
    </oc>
    <nc r="G422">
      <v>57734.8</v>
    </nc>
  </rcc>
  <rcc rId="8612" sId="2" numFmtId="4">
    <oc r="H422">
      <f>H425+H423</f>
    </oc>
    <nc r="H422">
      <v>14310</v>
    </nc>
  </rcc>
  <rcc rId="8613" sId="2" numFmtId="4">
    <oc r="I422">
      <f>I425+I423</f>
    </oc>
    <nc r="I422">
      <v>33954.9</v>
    </nc>
  </rcc>
  <rcc rId="8614" sId="2" numFmtId="4">
    <oc r="J422">
      <f>J425+J423</f>
    </oc>
    <nc r="J422">
      <v>12869.5</v>
    </nc>
  </rcc>
  <rcc rId="8615" sId="2" numFmtId="4">
    <oc r="K422">
      <f>G422-I422</f>
    </oc>
    <nc r="K422">
      <v>23779.9</v>
    </nc>
  </rcc>
  <rcc rId="8616" sId="2" numFmtId="4">
    <oc r="L422">
      <f>H422-J422</f>
    </oc>
    <nc r="L422">
      <v>1440.5</v>
    </nc>
  </rcc>
  <rcc rId="8617" sId="2" numFmtId="14">
    <oc r="M422">
      <f>IF(G422=0,"-",I422/G422)</f>
    </oc>
    <nc r="M422">
      <v>0.58811843117149454</v>
    </nc>
  </rcc>
  <rcc rId="8618" sId="2" numFmtId="14">
    <oc r="N422">
      <f>IF(H422=0,"-",J422/H422)</f>
    </oc>
    <nc r="N422">
      <v>0.89933612858141165</v>
    </nc>
  </rcc>
  <rcc rId="8619" sId="2" numFmtId="4">
    <oc r="G423">
      <f>G424</f>
    </oc>
    <nc r="G423">
      <v>56894.8</v>
    </nc>
  </rcc>
  <rcc rId="8620" sId="2" numFmtId="4">
    <oc r="H423">
      <f>H424</f>
    </oc>
    <nc r="H423">
      <v>14100</v>
    </nc>
  </rcc>
  <rcc rId="8621" sId="2" numFmtId="4">
    <oc r="I423">
      <f>I424</f>
    </oc>
    <nc r="I423">
      <v>33414.9</v>
    </nc>
  </rcc>
  <rcc rId="8622" sId="2" numFmtId="4">
    <oc r="J423">
      <f>J424</f>
    </oc>
    <nc r="J423">
      <v>12689.5</v>
    </nc>
  </rcc>
  <rcc rId="8623" sId="2" numFmtId="4">
    <oc r="K423">
      <f>G423-I423</f>
    </oc>
    <nc r="K423">
      <v>23479.9</v>
    </nc>
  </rcc>
  <rcc rId="8624" sId="2" numFmtId="4">
    <oc r="L423">
      <f>H423-J423</f>
    </oc>
    <nc r="L423">
      <v>1410.5</v>
    </nc>
  </rcc>
  <rcc rId="8625" sId="2" numFmtId="14">
    <oc r="M423">
      <f>IF(G423=0,"-",I423/G423)</f>
    </oc>
    <nc r="M423">
      <v>0.58731026385539631</v>
    </nc>
  </rcc>
  <rcc rId="8626" sId="2" numFmtId="14">
    <oc r="N423">
      <f>IF(H423=0,"-",J423/H423)</f>
    </oc>
    <nc r="N423">
      <v>0.89996453900709217</v>
    </nc>
  </rcc>
  <rcc rId="8627" sId="2" numFmtId="4">
    <oc r="K424">
      <f>G424-I424</f>
    </oc>
    <nc r="K424">
      <v>23479.9</v>
    </nc>
  </rcc>
  <rcc rId="8628" sId="2" numFmtId="4">
    <oc r="L424">
      <f>H424-J424</f>
    </oc>
    <nc r="L424">
      <v>1410.5</v>
    </nc>
  </rcc>
  <rcc rId="8629" sId="2" numFmtId="14">
    <oc r="M424">
      <f>IF(G424=0,"-",I424/G424)</f>
    </oc>
    <nc r="M424">
      <v>0.58731026385539631</v>
    </nc>
  </rcc>
  <rcc rId="8630" sId="2" numFmtId="14">
    <oc r="N424">
      <f>IF(H424=0,"-",J424/H424)</f>
    </oc>
    <nc r="N424">
      <v>0.89996453900709217</v>
    </nc>
  </rcc>
  <rcc rId="8631" sId="2" numFmtId="4">
    <oc r="G425">
      <f>G426</f>
    </oc>
    <nc r="G425">
      <v>840</v>
    </nc>
  </rcc>
  <rcc rId="8632" sId="2" numFmtId="4">
    <oc r="H425">
      <f>H426</f>
    </oc>
    <nc r="H425">
      <v>210</v>
    </nc>
  </rcc>
  <rcc rId="8633" sId="2" numFmtId="4">
    <oc r="I425">
      <f>I426</f>
    </oc>
    <nc r="I425">
      <v>540</v>
    </nc>
  </rcc>
  <rcc rId="8634" sId="2" numFmtId="4">
    <oc r="J425">
      <f>J426</f>
    </oc>
    <nc r="J425">
      <v>180</v>
    </nc>
  </rcc>
  <rcc rId="8635" sId="2" numFmtId="4">
    <oc r="K425">
      <f>G425-I425</f>
    </oc>
    <nc r="K425">
      <v>300</v>
    </nc>
  </rcc>
  <rcc rId="8636" sId="2" numFmtId="4">
    <oc r="L425">
      <f>H425-J425</f>
    </oc>
    <nc r="L425">
      <v>30</v>
    </nc>
  </rcc>
  <rcc rId="8637" sId="2" numFmtId="14">
    <oc r="M425">
      <f>IF(G425=0,"-",I425/G425)</f>
    </oc>
    <nc r="M425">
      <v>0.6428571428571429</v>
    </nc>
  </rcc>
  <rcc rId="8638" sId="2" numFmtId="14">
    <oc r="N425">
      <f>IF(H425=0,"-",J425/H425)</f>
    </oc>
    <nc r="N425">
      <v>0.8571428571428571</v>
    </nc>
  </rcc>
  <rcc rId="8639" sId="2" numFmtId="4">
    <oc r="K426">
      <f>G426-I426</f>
    </oc>
    <nc r="K426">
      <v>300</v>
    </nc>
  </rcc>
  <rcc rId="8640" sId="2" numFmtId="4">
    <oc r="L426">
      <f>H426-J426</f>
    </oc>
    <nc r="L426">
      <v>30</v>
    </nc>
  </rcc>
  <rcc rId="8641" sId="2" numFmtId="14">
    <oc r="M426">
      <f>IF(G426=0,"-",I426/G426)</f>
    </oc>
    <nc r="M426">
      <v>0.6428571428571429</v>
    </nc>
  </rcc>
  <rcc rId="8642" sId="2" numFmtId="14">
    <oc r="N426">
      <f>IF(H426=0,"-",J426/H426)</f>
    </oc>
    <nc r="N426">
      <v>0.8571428571428571</v>
    </nc>
  </rcc>
  <rcc rId="8643" sId="2" numFmtId="4">
    <oc r="G427">
      <f>G428+G431+G439+G444</f>
    </oc>
    <nc r="G427">
      <v>1221682.3</v>
    </nc>
  </rcc>
  <rcc rId="8644" sId="2" numFmtId="4">
    <oc r="H427">
      <f>H428+H431+H439+H444</f>
    </oc>
    <nc r="H427">
      <v>265552.8</v>
    </nc>
  </rcc>
  <rcc rId="8645" sId="2" numFmtId="4">
    <oc r="I427">
      <f>I428+I431+I439+I444</f>
    </oc>
    <nc r="I427">
      <v>791773.2</v>
    </nc>
  </rcc>
  <rcc rId="8646" sId="2" numFmtId="4">
    <oc r="J427">
      <f>J428+J431+J439+J444</f>
    </oc>
    <nc r="J427">
      <v>224697.60000000003</v>
    </nc>
  </rcc>
  <rcc rId="8647" sId="2" numFmtId="4">
    <oc r="K427">
      <f>G427-I427</f>
    </oc>
    <nc r="K427">
      <v>429909.10000000009</v>
    </nc>
  </rcc>
  <rcc rId="8648" sId="2" numFmtId="4">
    <oc r="L427">
      <f>H427-J427</f>
    </oc>
    <nc r="L427">
      <v>40855.199999999953</v>
    </nc>
  </rcc>
  <rcc rId="8649" sId="2" numFmtId="14">
    <oc r="M427">
      <f>IF(G427=0,"-",I427/G427)</f>
    </oc>
    <nc r="M427">
      <v>0.6481007378104765</v>
    </nc>
  </rcc>
  <rcc rId="8650" sId="2" numFmtId="14">
    <oc r="N427">
      <f>IF(H427=0,"-",J427/H427)</f>
    </oc>
    <nc r="N427">
      <v>0.84615037009589067</v>
    </nc>
  </rcc>
  <rcc rId="8651" sId="2" numFmtId="4">
    <oc r="G428">
      <f>G429</f>
    </oc>
    <nc r="G428">
      <v>9387.7999999999993</v>
    </nc>
  </rcc>
  <rcc rId="8652" sId="2" numFmtId="4">
    <oc r="H428">
      <f>H429</f>
    </oc>
    <nc r="H428">
      <v>1868.1</v>
    </nc>
  </rcc>
  <rcc rId="8653" sId="2" numFmtId="4">
    <oc r="I428">
      <f>I429</f>
    </oc>
    <nc r="I428">
      <v>3341.9</v>
    </nc>
  </rcc>
  <rcc rId="8654" sId="2" numFmtId="4">
    <oc r="J428">
      <f>J429</f>
    </oc>
    <nc r="J428">
      <v>877.4</v>
    </nc>
  </rcc>
  <rcc rId="8655" sId="2" numFmtId="4">
    <oc r="K428">
      <f>G428-I428</f>
    </oc>
    <nc r="K428">
      <v>6045.9</v>
    </nc>
  </rcc>
  <rcc rId="8656" sId="2" numFmtId="4">
    <oc r="L428">
      <f>H428-J428</f>
    </oc>
    <nc r="L428">
      <v>990.69999999999993</v>
    </nc>
  </rcc>
  <rcc rId="8657" sId="2" numFmtId="14">
    <oc r="M428">
      <f>IF(G428=0,"-",I428/G428)</f>
    </oc>
    <nc r="M428">
      <v>0.35598329747118607</v>
    </nc>
  </rcc>
  <rcc rId="8658" sId="2" numFmtId="14">
    <oc r="N428">
      <f>IF(H428=0,"-",J428/H428)</f>
    </oc>
    <nc r="N428">
      <v>0.46967507092768052</v>
    </nc>
  </rcc>
  <rcc rId="8659" sId="2" numFmtId="4">
    <oc r="G429">
      <f>G430</f>
    </oc>
    <nc r="G429">
      <v>9387.7999999999993</v>
    </nc>
  </rcc>
  <rcc rId="8660" sId="2" numFmtId="4">
    <oc r="H429">
      <f>H430</f>
    </oc>
    <nc r="H429">
      <v>1868.1</v>
    </nc>
  </rcc>
  <rcc rId="8661" sId="2" numFmtId="4">
    <oc r="I429">
      <f>I430</f>
    </oc>
    <nc r="I429">
      <v>3341.9</v>
    </nc>
  </rcc>
  <rcc rId="8662" sId="2" numFmtId="4">
    <oc r="J429">
      <f>J430</f>
    </oc>
    <nc r="J429">
      <v>877.4</v>
    </nc>
  </rcc>
  <rcc rId="8663" sId="2" numFmtId="4">
    <oc r="K429">
      <f>G429-I429</f>
    </oc>
    <nc r="K429">
      <v>6045.9</v>
    </nc>
  </rcc>
  <rcc rId="8664" sId="2" numFmtId="4">
    <oc r="L429">
      <f>H429-J429</f>
    </oc>
    <nc r="L429">
      <v>990.69999999999993</v>
    </nc>
  </rcc>
  <rcc rId="8665" sId="2" numFmtId="14">
    <oc r="M429">
      <f>IF(G429=0,"-",I429/G429)</f>
    </oc>
    <nc r="M429">
      <v>0.35598329747118607</v>
    </nc>
  </rcc>
  <rcc rId="8666" sId="2" numFmtId="14">
    <oc r="N429">
      <f>IF(H429=0,"-",J429/H429)</f>
    </oc>
    <nc r="N429">
      <v>0.46967507092768052</v>
    </nc>
  </rcc>
  <rcc rId="8667" sId="2" numFmtId="4">
    <oc r="K430">
      <f>G430-I430</f>
    </oc>
    <nc r="K430">
      <v>6045.9</v>
    </nc>
  </rcc>
  <rcc rId="8668" sId="2" numFmtId="4">
    <oc r="L430">
      <f>H430-J430</f>
    </oc>
    <nc r="L430">
      <v>990.69999999999993</v>
    </nc>
  </rcc>
  <rcc rId="8669" sId="2" numFmtId="14">
    <oc r="M430">
      <f>IF(G430=0,"-",I430/G430)</f>
    </oc>
    <nc r="M430">
      <v>0.35598329747118607</v>
    </nc>
  </rcc>
  <rcc rId="8670" sId="2" numFmtId="14">
    <oc r="N430">
      <f>IF(H430=0,"-",J430/H430)</f>
    </oc>
    <nc r="N430">
      <v>0.46967507092768052</v>
    </nc>
  </rcc>
  <rcc rId="8671" sId="2" numFmtId="4">
    <oc r="G431">
      <f>G432+G434+G438</f>
    </oc>
    <nc r="G431">
      <v>646577.4</v>
    </nc>
  </rcc>
  <rcc rId="8672" sId="2" numFmtId="4">
    <oc r="H431">
      <f>H432+H434+H438</f>
    </oc>
    <nc r="H431">
      <v>205101.8</v>
    </nc>
  </rcc>
  <rcc rId="8673" sId="2" numFmtId="4">
    <oc r="I431">
      <f>I432+I434+I438</f>
    </oc>
    <nc r="I431">
      <v>460521.19999999995</v>
    </nc>
  </rcc>
  <rcc rId="8674" sId="2" numFmtId="4">
    <oc r="J431">
      <f>J432+J434+J438</f>
    </oc>
    <nc r="J431">
      <v>175883.90000000002</v>
    </nc>
  </rcc>
  <rcc rId="8675" sId="2" numFmtId="4">
    <oc r="K431">
      <f>G431-I431</f>
    </oc>
    <nc r="K431">
      <v>186056.20000000007</v>
    </nc>
  </rcc>
  <rcc rId="8676" sId="2" numFmtId="4">
    <oc r="L431">
      <f>H431-J431</f>
    </oc>
    <nc r="L431">
      <v>29217.899999999965</v>
    </nc>
  </rcc>
  <rcc rId="8677" sId="2" numFmtId="14">
    <oc r="M431">
      <f>IF(G431=0,"-",I431/G431)</f>
    </oc>
    <nc r="M431">
      <v>0.71224450467956335</v>
    </nc>
  </rcc>
  <rcc rId="8678" sId="2" numFmtId="14">
    <oc r="N431">
      <f>IF(H431=0,"-",J431/H431)</f>
    </oc>
    <nc r="N431">
      <v>0.85754439990287767</v>
    </nc>
  </rcc>
  <rcc rId="8679" sId="2" numFmtId="4">
    <oc r="G432">
      <f>G433</f>
    </oc>
    <nc r="G432">
      <v>3974.4</v>
    </nc>
  </rcc>
  <rcc rId="8680" sId="2" numFmtId="4">
    <oc r="H432">
      <f>H433</f>
    </oc>
    <nc r="H432">
      <v>993.6</v>
    </nc>
  </rcc>
  <rcc rId="8681" sId="2" numFmtId="4">
    <oc r="I432">
      <f>I433</f>
    </oc>
    <nc r="I432">
      <v>2773.3</v>
    </nc>
  </rcc>
  <rcc rId="8682" sId="2" numFmtId="4">
    <oc r="J432">
      <f>J433</f>
    </oc>
    <nc r="J432">
      <v>920.6</v>
    </nc>
  </rcc>
  <rcc rId="8683" sId="2" numFmtId="4">
    <oc r="K432">
      <f>G432-I432</f>
    </oc>
    <nc r="K432">
      <v>1201.0999999999999</v>
    </nc>
  </rcc>
  <rcc rId="8684" sId="2" numFmtId="4">
    <oc r="L432">
      <f>H432-J432</f>
    </oc>
    <nc r="L432">
      <v>73</v>
    </nc>
  </rcc>
  <rcc rId="8685" sId="2" numFmtId="14">
    <oc r="M432">
      <f>IF(G432=0,"-",I432/G432)</f>
    </oc>
    <nc r="M432">
      <v>0.69779086151368763</v>
    </nc>
  </rcc>
  <rcc rId="8686" sId="2" numFmtId="14">
    <oc r="N432">
      <f>IF(H432=0,"-",J432/H432)</f>
    </oc>
    <nc r="N432">
      <v>0.92652979066022545</v>
    </nc>
  </rcc>
  <rcc rId="8687" sId="2" numFmtId="4">
    <oc r="K433">
      <f>G433-I433</f>
    </oc>
    <nc r="K433">
      <v>1201.0999999999999</v>
    </nc>
  </rcc>
  <rcc rId="8688" sId="2" numFmtId="4">
    <oc r="L433">
      <f>H433-J433</f>
    </oc>
    <nc r="L433">
      <v>73</v>
    </nc>
  </rcc>
  <rcc rId="8689" sId="2" numFmtId="14">
    <oc r="M433">
      <f>IF(G433=0,"-",I433/G433)</f>
    </oc>
    <nc r="M433">
      <v>0.69779086151368763</v>
    </nc>
  </rcc>
  <rcc rId="8690" sId="2" numFmtId="14">
    <oc r="N433">
      <f>IF(H433=0,"-",J433/H433)</f>
    </oc>
    <nc r="N433">
      <v>0.92652979066022545</v>
    </nc>
  </rcc>
  <rcc rId="8691" sId="2" numFmtId="4">
    <oc r="G434">
      <f>G435+G436+G437</f>
    </oc>
    <nc r="G434">
      <v>641429.80000000005</v>
    </nc>
  </rcc>
  <rcc rId="8692" sId="2" numFmtId="4">
    <oc r="H434">
      <f>H435+H436+H437</f>
    </oc>
    <nc r="H434">
      <v>203679.3</v>
    </nc>
  </rcc>
  <rcc rId="8693" sId="2" numFmtId="4">
    <oc r="I434">
      <f>I435+I436+I437</f>
    </oc>
    <nc r="I434">
      <v>457087.69999999995</v>
    </nc>
  </rcc>
  <rcc rId="8694" sId="2" numFmtId="4">
    <oc r="J434">
      <f>J435+J436+J437</f>
    </oc>
    <nc r="J434">
      <v>174534.40000000002</v>
    </nc>
  </rcc>
  <rcc rId="8695" sId="2" numFmtId="4">
    <oc r="K434">
      <f>G434-I434</f>
    </oc>
    <nc r="K434">
      <v>184342.10000000009</v>
    </nc>
  </rcc>
  <rcc rId="8696" sId="2" numFmtId="4">
    <oc r="L434">
      <f>H434-J434</f>
    </oc>
    <nc r="L434">
      <v>29144.899999999965</v>
    </nc>
  </rcc>
  <rcc rId="8697" sId="2" numFmtId="14">
    <oc r="M434">
      <f>IF(G434=0,"-",I434/G434)</f>
    </oc>
    <nc r="M434">
      <v>0.71260752150897877</v>
    </nc>
  </rcc>
  <rcc rId="8698" sId="2" numFmtId="14">
    <oc r="N434">
      <f>IF(H434=0,"-",J434/H434)</f>
    </oc>
    <nc r="N434">
      <v>0.85690789392932931</v>
    </nc>
  </rcc>
  <rcc rId="8699" sId="2" numFmtId="4">
    <oc r="K435">
      <f>G435-I435</f>
    </oc>
    <nc r="K435">
      <v>135870.90000000002</v>
    </nc>
  </rcc>
  <rcc rId="8700" sId="2" numFmtId="4">
    <oc r="L435">
      <f>H435-J435</f>
    </oc>
    <nc r="L435">
      <v>16893</v>
    </nc>
  </rcc>
  <rcc rId="8701" sId="2" numFmtId="14">
    <oc r="M435">
      <f>IF(G435=0,"-",I435/G435)</f>
    </oc>
    <nc r="M435">
      <v>0.71386232756197021</v>
    </nc>
  </rcc>
  <rcc rId="8702" sId="2" numFmtId="14">
    <oc r="N435">
      <f>IF(H435=0,"-",J435/H435)</f>
    </oc>
    <nc r="N435">
      <v>0.88253667382632284</v>
    </nc>
  </rcc>
  <rcc rId="8703" sId="2" numFmtId="4">
    <oc r="K436">
      <f>G436-I436</f>
    </oc>
    <nc r="K436">
      <v>0</v>
    </nc>
  </rcc>
  <rcc rId="8704" sId="2" numFmtId="4">
    <oc r="L436">
      <f>H436-J436</f>
    </oc>
    <nc r="L436">
      <v>0</v>
    </nc>
  </rcc>
  <rcc rId="8705" sId="2" numFmtId="14">
    <oc r="M436">
      <f>IF(G436=0,"-",I436/G436)</f>
    </oc>
    <nc r="M436">
      <v>1</v>
    </nc>
  </rcc>
  <rcc rId="8706" sId="2">
    <oc r="N436">
      <f>IF(H436=0,"-",J436/H436)</f>
    </oc>
    <nc r="N436" t="inlineStr">
      <is>
        <t>-</t>
      </is>
    </nc>
  </rcc>
  <rcc rId="8707" sId="2" numFmtId="4">
    <oc r="H437">
      <f>60000-135.8</f>
    </oc>
    <nc r="H437">
      <v>59864.2</v>
    </nc>
  </rcc>
  <rcc rId="8708" sId="2" numFmtId="4">
    <oc r="K437">
      <f>G437-I437</f>
    </oc>
    <nc r="K437">
      <v>48471.199999999997</v>
    </nc>
  </rcc>
  <rcc rId="8709" sId="2" numFmtId="4">
    <oc r="L437">
      <f>H437-J437</f>
    </oc>
    <nc r="L437">
      <v>12251.899999999994</v>
    </nc>
  </rcc>
  <rcc rId="8710" sId="2" numFmtId="14">
    <oc r="M437">
      <f>IF(G437=0,"-",I437/G437)</f>
    </oc>
    <nc r="M437">
      <v>0.63679197919866926</v>
    </nc>
  </rcc>
  <rcc rId="8711" sId="2" numFmtId="14">
    <oc r="N437">
      <f>IF(H437=0,"-",J437/H437)</f>
    </oc>
    <nc r="N437">
      <v>0.7953384493570449</v>
    </nc>
  </rcc>
  <rcc rId="8712" sId="2" numFmtId="4">
    <oc r="H438">
      <f>293.1+135.8</f>
    </oc>
    <nc r="H438">
      <v>428.90000000000003</v>
    </nc>
  </rcc>
  <rcc rId="8713" sId="2" numFmtId="4">
    <oc r="K438">
      <f>G438-I438</f>
    </oc>
    <nc r="K438">
      <v>513</v>
    </nc>
  </rcc>
  <rcc rId="8714" sId="2" numFmtId="4">
    <oc r="L438">
      <f>H438-J438</f>
    </oc>
    <nc r="L438">
      <v>0</v>
    </nc>
  </rcc>
  <rcc rId="8715" sId="2" numFmtId="14">
    <oc r="M438">
      <f>IF(G438=0,"-",I438/G438)</f>
    </oc>
    <nc r="M438">
      <v>0.56273440163654964</v>
    </nc>
  </rcc>
  <rcc rId="8716" sId="2" numFmtId="14">
    <oc r="N438">
      <f>IF(H438=0,"-",J438/H438)</f>
    </oc>
    <nc r="N438">
      <v>0.99999999999999989</v>
    </nc>
  </rcc>
  <rcc rId="8717" sId="2" numFmtId="4">
    <oc r="G439">
      <f>G440+G442</f>
    </oc>
    <nc r="G439">
      <v>556717.1</v>
    </nc>
  </rcc>
  <rcc rId="8718" sId="2" numFmtId="4">
    <oc r="H439">
      <f>H440+H442</f>
    </oc>
    <nc r="H439">
      <v>56682.9</v>
    </nc>
  </rcc>
  <rcc rId="8719" sId="2" numFmtId="4">
    <oc r="I439">
      <f>I440+I442</f>
    </oc>
    <nc r="I439">
      <v>324124.59999999998</v>
    </nc>
  </rcc>
  <rcc rId="8720" sId="2" numFmtId="4">
    <oc r="J439">
      <f>J440+J442</f>
    </oc>
    <nc r="J439">
      <v>47314.1</v>
    </nc>
  </rcc>
  <rcc rId="8721" sId="2" numFmtId="4">
    <oc r="K439">
      <f>G439-I439</f>
    </oc>
    <nc r="K439">
      <v>232592.5</v>
    </nc>
  </rcc>
  <rcc rId="8722" sId="2" numFmtId="4">
    <oc r="L439">
      <f>H439-J439</f>
    </oc>
    <nc r="L439">
      <v>9368.8000000000029</v>
    </nc>
  </rcc>
  <rcc rId="8723" sId="2" numFmtId="14">
    <oc r="M439">
      <f>IF(G439=0,"-",I439/G439)</f>
    </oc>
    <nc r="M439">
      <v>0.58220701322089796</v>
    </nc>
  </rcc>
  <rcc rId="8724" sId="2" numFmtId="14">
    <oc r="N439">
      <f>IF(H439=0,"-",J439/H439)</f>
    </oc>
    <nc r="N439">
      <v>0.83471558441787552</v>
    </nc>
  </rcc>
  <rcc rId="8725" sId="2" numFmtId="4">
    <oc r="G440">
      <f>G441</f>
    </oc>
    <nc r="G440">
      <v>532795.02</v>
    </nc>
  </rcc>
  <rcc rId="8726" sId="2" numFmtId="4">
    <oc r="H440">
      <f>H441</f>
    </oc>
    <nc r="H440">
      <v>54031.8</v>
    </nc>
  </rcc>
  <rcc rId="8727" sId="2" numFmtId="4">
    <oc r="I440">
      <f>I441</f>
    </oc>
    <nc r="I440">
      <v>309571.09999999998</v>
    </nc>
  </rcc>
  <rcc rId="8728" sId="2" numFmtId="4">
    <oc r="J440">
      <f>J441</f>
    </oc>
    <nc r="J440">
      <v>44663</v>
    </nc>
  </rcc>
  <rcc rId="8729" sId="2" numFmtId="4">
    <oc r="K440">
      <f>G440-I440</f>
    </oc>
    <nc r="K440">
      <v>223223.92000000004</v>
    </nc>
  </rcc>
  <rcc rId="8730" sId="2" numFmtId="4">
    <oc r="L440">
      <f>H440-J440</f>
    </oc>
    <nc r="L440">
      <v>9368.8000000000029</v>
    </nc>
  </rcc>
  <rcc rId="8731" sId="2" numFmtId="14">
    <oc r="M440">
      <f>IF(G440=0,"-",I440/G440)</f>
    </oc>
    <nc r="M440">
      <v>0.58103227015898151</v>
    </nc>
  </rcc>
  <rcc rId="8732" sId="2" numFmtId="14">
    <oc r="N440">
      <f>IF(H440=0,"-",J440/H440)</f>
    </oc>
    <nc r="N440">
      <v>0.82660581361346464</v>
    </nc>
  </rcc>
  <rcc rId="8733" sId="2" numFmtId="4">
    <oc r="H441">
      <f>54147.3-115.5</f>
    </oc>
    <nc r="H441">
      <v>54031.8</v>
    </nc>
  </rcc>
  <rcc rId="8734" sId="2" numFmtId="4">
    <oc r="K441">
      <f>G441-I441</f>
    </oc>
    <nc r="K441">
      <v>223223.92000000004</v>
    </nc>
  </rcc>
  <rcc rId="8735" sId="2" numFmtId="4">
    <oc r="L441">
      <f>H441-J441</f>
    </oc>
    <nc r="L441">
      <v>9368.8000000000029</v>
    </nc>
  </rcc>
  <rcc rId="8736" sId="2" numFmtId="14">
    <oc r="M441">
      <f>IF(G441=0,"-",I441/G441)</f>
    </oc>
    <nc r="M441">
      <v>0.58103227015898151</v>
    </nc>
  </rcc>
  <rcc rId="8737" sId="2" numFmtId="14">
    <oc r="N441">
      <f>IF(H441=0,"-",J441/H441)</f>
    </oc>
    <nc r="N441">
      <v>0.82660581361346464</v>
    </nc>
  </rcc>
  <rcc rId="8738" sId="2" numFmtId="4">
    <oc r="G442">
      <f>G443</f>
    </oc>
    <nc r="G442">
      <v>23922.080000000002</v>
    </nc>
  </rcc>
  <rcc rId="8739" sId="2" numFmtId="4">
    <oc r="H442">
      <f>H443</f>
    </oc>
    <nc r="H442">
      <v>2651.1</v>
    </nc>
  </rcc>
  <rcc rId="8740" sId="2" numFmtId="4">
    <oc r="I442">
      <f>I443</f>
    </oc>
    <nc r="I442">
      <v>14553.5</v>
    </nc>
  </rcc>
  <rcc rId="8741" sId="2" numFmtId="4">
    <oc r="J442">
      <f>J443</f>
    </oc>
    <nc r="J442">
      <v>2651.1</v>
    </nc>
  </rcc>
  <rcc rId="8742" sId="2" numFmtId="4">
    <oc r="K442">
      <f>G442-I442</f>
    </oc>
    <nc r="K442">
      <v>9368.5800000000017</v>
    </nc>
  </rcc>
  <rcc rId="8743" sId="2" numFmtId="4">
    <oc r="L442">
      <f>H442-J442</f>
    </oc>
    <nc r="L442">
      <v>0</v>
    </nc>
  </rcc>
  <rcc rId="8744" sId="2" numFmtId="14">
    <oc r="M442">
      <f>IF(G442=0,"-",I442/G442)</f>
    </oc>
    <nc r="M442">
      <v>0.6083710112164159</v>
    </nc>
  </rcc>
  <rcc rId="8745" sId="2" numFmtId="14">
    <oc r="N442">
      <f>IF(H442=0,"-",J442/H442)</f>
    </oc>
    <nc r="N442">
      <v>1</v>
    </nc>
  </rcc>
  <rcc rId="8746" sId="2" numFmtId="4">
    <oc r="H443">
      <f>2535.6+115.5</f>
    </oc>
    <nc r="H443">
      <v>2651.1</v>
    </nc>
  </rcc>
  <rcc rId="8747" sId="2" numFmtId="4">
    <oc r="K443">
      <f>G443-I443</f>
    </oc>
    <nc r="K443">
      <v>9368.5800000000017</v>
    </nc>
  </rcc>
  <rcc rId="8748" sId="2" numFmtId="4">
    <oc r="L443">
      <f>H443-J443</f>
    </oc>
    <nc r="L443">
      <v>0</v>
    </nc>
  </rcc>
  <rcc rId="8749" sId="2" numFmtId="14">
    <oc r="M443">
      <f>IF(G443=0,"-",I443/G443)</f>
    </oc>
    <nc r="M443">
      <v>0.6083710112164159</v>
    </nc>
  </rcc>
  <rcc rId="8750" sId="2" numFmtId="14">
    <oc r="N443">
      <f>IF(H443=0,"-",J443/H443)</f>
    </oc>
    <nc r="N443">
      <v>1</v>
    </nc>
  </rcc>
  <rcc rId="8751" sId="2" numFmtId="4">
    <oc r="G444">
      <f>G445</f>
    </oc>
    <nc r="G444">
      <v>9000</v>
    </nc>
  </rcc>
  <rcc rId="8752" sId="2" numFmtId="4">
    <oc r="H444">
      <f>H445</f>
    </oc>
    <nc r="H444">
      <v>1900</v>
    </nc>
  </rcc>
  <rcc rId="8753" sId="2" numFmtId="4">
    <oc r="I444">
      <f>I445</f>
    </oc>
    <nc r="I444">
      <v>3785.5</v>
    </nc>
  </rcc>
  <rcc rId="8754" sId="2" numFmtId="4">
    <oc r="J444">
      <f>J445</f>
    </oc>
    <nc r="J444">
      <v>622.20000000000005</v>
    </nc>
  </rcc>
  <rcc rId="8755" sId="2" numFmtId="4">
    <oc r="K444">
      <f>G444-I444</f>
    </oc>
    <nc r="K444">
      <v>5214.5</v>
    </nc>
  </rcc>
  <rcc rId="8756" sId="2" numFmtId="4">
    <oc r="L444">
      <f>H444-J444</f>
    </oc>
    <nc r="L444">
      <v>1277.8</v>
    </nc>
  </rcc>
  <rcc rId="8757" sId="2" numFmtId="14">
    <oc r="M444">
      <f>IF(G444=0,"-",I444/G444)</f>
    </oc>
    <nc r="M444">
      <v>0.4206111111111111</v>
    </nc>
  </rcc>
  <rcc rId="8758" sId="2" numFmtId="14">
    <oc r="N444">
      <f>IF(H444=0,"-",J444/H444)</f>
    </oc>
    <nc r="N444">
      <v>0.32747368421052636</v>
    </nc>
  </rcc>
  <rcc rId="8759" sId="2" numFmtId="4">
    <oc r="G445">
      <f>G446</f>
    </oc>
    <nc r="G445">
      <v>9000</v>
    </nc>
  </rcc>
  <rcc rId="8760" sId="2" numFmtId="4">
    <oc r="H445">
      <f>H446</f>
    </oc>
    <nc r="H445">
      <v>1900</v>
    </nc>
  </rcc>
  <rcc rId="8761" sId="2" numFmtId="4">
    <oc r="I445">
      <f>I446</f>
    </oc>
    <nc r="I445">
      <v>3785.5</v>
    </nc>
  </rcc>
  <rcc rId="8762" sId="2" numFmtId="4">
    <oc r="J445">
      <f>J446</f>
    </oc>
    <nc r="J445">
      <v>622.20000000000005</v>
    </nc>
  </rcc>
  <rcc rId="8763" sId="2" numFmtId="4">
    <oc r="K445">
      <f>G445-I445</f>
    </oc>
    <nc r="K445">
      <v>5214.5</v>
    </nc>
  </rcc>
  <rcc rId="8764" sId="2" numFmtId="4">
    <oc r="L445">
      <f>H445-J445</f>
    </oc>
    <nc r="L445">
      <v>1277.8</v>
    </nc>
  </rcc>
  <rcc rId="8765" sId="2" numFmtId="14">
    <oc r="M445">
      <f>IF(G445=0,"-",I445/G445)</f>
    </oc>
    <nc r="M445">
      <v>0.4206111111111111</v>
    </nc>
  </rcc>
  <rcc rId="8766" sId="2" numFmtId="14">
    <oc r="N445">
      <f>IF(H445=0,"-",J445/H445)</f>
    </oc>
    <nc r="N445">
      <v>0.32747368421052636</v>
    </nc>
  </rcc>
  <rcc rId="8767" sId="2" numFmtId="4">
    <oc r="K446">
      <f>G446-I446</f>
    </oc>
    <nc r="K446">
      <v>5214.5</v>
    </nc>
  </rcc>
  <rcc rId="8768" sId="2" numFmtId="4">
    <oc r="L446">
      <f>H446-J446</f>
    </oc>
    <nc r="L446">
      <v>1277.8</v>
    </nc>
  </rcc>
  <rcc rId="8769" sId="2" numFmtId="14">
    <oc r="M446">
      <f>IF(G446=0,"-",I446/G446)</f>
    </oc>
    <nc r="M446">
      <v>0.4206111111111111</v>
    </nc>
  </rcc>
  <rcc rId="8770" sId="2" numFmtId="14">
    <oc r="N446">
      <f>IF(H446=0,"-",J446/H446)</f>
    </oc>
    <nc r="N446">
      <v>0.32747368421052636</v>
    </nc>
  </rcc>
  <rcc rId="8771" sId="2" numFmtId="4">
    <oc r="G447">
      <f>G448+G452+G455</f>
    </oc>
    <nc r="G447">
      <v>37848.799999999996</v>
    </nc>
  </rcc>
  <rcc rId="8772" sId="2" numFmtId="4">
    <oc r="H447">
      <f>H448+H452+H455</f>
    </oc>
    <nc r="H447">
      <v>33862.700000000004</v>
    </nc>
  </rcc>
  <rcc rId="8773" sId="2" numFmtId="4">
    <oc r="I447">
      <f>I448+I452+I455</f>
    </oc>
    <nc r="I447">
      <v>1384</v>
    </nc>
  </rcc>
  <rcc rId="8774" sId="2" numFmtId="4">
    <oc r="J447">
      <f>J448+J452+J455</f>
    </oc>
    <nc r="J447">
      <v>314.5</v>
    </nc>
  </rcc>
  <rcc rId="8775" sId="2" numFmtId="4">
    <oc r="K447">
      <f>G447-I447</f>
    </oc>
    <nc r="K447">
      <v>36464.799999999996</v>
    </nc>
  </rcc>
  <rcc rId="8776" sId="2" numFmtId="4">
    <oc r="L447">
      <f>H447-J447</f>
    </oc>
    <nc r="L447">
      <v>33548.200000000004</v>
    </nc>
  </rcc>
  <rcc rId="8777" sId="2" numFmtId="14">
    <oc r="M447">
      <f>IF(G447=0,"-",I447/G447)</f>
    </oc>
    <nc r="M447">
      <v>3.6566549005516695E-2</v>
    </nc>
  </rcc>
  <rcc rId="8778" sId="2" numFmtId="14">
    <oc r="N447">
      <f>IF(H447=0,"-",J447/H447)</f>
    </oc>
    <nc r="N447">
      <v>9.2875051310143605E-3</v>
    </nc>
  </rcc>
  <rcc rId="8779" sId="2" numFmtId="4">
    <oc r="G448">
      <f>G449</f>
    </oc>
    <nc r="G448">
      <v>53.8</v>
    </nc>
  </rcc>
  <rcc rId="8780" sId="2" numFmtId="4">
    <oc r="H448">
      <f>H449</f>
    </oc>
    <nc r="H448">
      <v>19.2</v>
    </nc>
  </rcc>
  <rcc rId="8781" sId="2" numFmtId="4">
    <oc r="I448">
      <f>I449</f>
    </oc>
    <nc r="I448">
      <v>41</v>
    </nc>
  </rcc>
  <rcc rId="8782" sId="2" numFmtId="4">
    <oc r="J448">
      <f>J449</f>
    </oc>
    <nc r="J448">
      <v>16.5</v>
    </nc>
  </rcc>
  <rcc rId="8783" sId="2" numFmtId="4">
    <oc r="K448">
      <f>G448-I448</f>
    </oc>
    <nc r="K448">
      <v>12.799999999999997</v>
    </nc>
  </rcc>
  <rcc rId="8784" sId="2" numFmtId="4">
    <oc r="L448">
      <f>H448-J448</f>
    </oc>
    <nc r="L448">
      <v>2.6999999999999993</v>
    </nc>
  </rcc>
  <rcc rId="8785" sId="2" numFmtId="14">
    <oc r="M448">
      <f>IF(G448=0,"-",I448/G448)</f>
    </oc>
    <nc r="M448">
      <v>0.76208178438661711</v>
    </nc>
  </rcc>
  <rcc rId="8786" sId="2" numFmtId="14">
    <oc r="N448">
      <f>IF(H448=0,"-",J448/H448)</f>
    </oc>
    <nc r="N448">
      <v>0.859375</v>
    </nc>
  </rcc>
  <rcc rId="8787" sId="2" numFmtId="4">
    <oc r="G449">
      <f>G450+G451</f>
    </oc>
    <nc r="G449">
      <v>53.8</v>
    </nc>
  </rcc>
  <rcc rId="8788" sId="2" numFmtId="4">
    <oc r="H449">
      <f>H450+H451</f>
    </oc>
    <nc r="H449">
      <v>19.2</v>
    </nc>
  </rcc>
  <rcc rId="8789" sId="2" numFmtId="4">
    <oc r="I449">
      <f>I450+I451</f>
    </oc>
    <nc r="I449">
      <v>41</v>
    </nc>
  </rcc>
  <rcc rId="8790" sId="2" numFmtId="4">
    <oc r="J449">
      <f>J450+J451</f>
    </oc>
    <nc r="J449">
      <v>16.5</v>
    </nc>
  </rcc>
  <rcc rId="8791" sId="2" numFmtId="4">
    <oc r="K449">
      <f>G449-I449</f>
    </oc>
    <nc r="K449">
      <v>12.799999999999997</v>
    </nc>
  </rcc>
  <rcc rId="8792" sId="2" numFmtId="4">
    <oc r="L449">
      <f>H449-J449</f>
    </oc>
    <nc r="L449">
      <v>2.6999999999999993</v>
    </nc>
  </rcc>
  <rcc rId="8793" sId="2" numFmtId="14">
    <oc r="M449">
      <f>IF(G449=0,"-",I449/G449)</f>
    </oc>
    <nc r="M449">
      <v>0.76208178438661711</v>
    </nc>
  </rcc>
  <rcc rId="8794" sId="2" numFmtId="14">
    <oc r="N449">
      <f>IF(H449=0,"-",J449/H449)</f>
    </oc>
    <nc r="N449">
      <v>0.859375</v>
    </nc>
  </rcc>
  <rcc rId="8795" sId="2" numFmtId="4">
    <oc r="K450">
      <f>G450-I450</f>
    </oc>
    <nc r="K450">
      <v>9.7999999999999972</v>
    </nc>
  </rcc>
  <rcc rId="8796" sId="2" numFmtId="4">
    <oc r="L450">
      <f>H450-J450</f>
    </oc>
    <nc r="L450">
      <v>2</v>
    </nc>
  </rcc>
  <rcc rId="8797" sId="2" numFmtId="14">
    <oc r="M450">
      <f>IF(G450=0,"-",I450/G450)</f>
    </oc>
    <nc r="M450">
      <v>0.76271186440677974</v>
    </nc>
  </rcc>
  <rcc rId="8798" sId="2" numFmtId="14">
    <oc r="N450">
      <f>IF(H450=0,"-",J450/H450)</f>
    </oc>
    <nc r="N450">
      <v>0.86394557823129248</v>
    </nc>
  </rcc>
  <rcc rId="8799" sId="2" numFmtId="4">
    <oc r="K451">
      <f>G451-I451</f>
    </oc>
    <nc r="K451">
      <v>3</v>
    </nc>
  </rcc>
  <rcc rId="8800" sId="2" numFmtId="4">
    <oc r="L451">
      <f>H451-J451</f>
    </oc>
    <nc r="L451">
      <v>0.70000000000000018</v>
    </nc>
  </rcc>
  <rcc rId="8801" sId="2" numFmtId="14">
    <oc r="M451">
      <f>IF(G451=0,"-",I451/G451)</f>
    </oc>
    <nc r="M451">
      <v>0.76</v>
    </nc>
  </rcc>
  <rcc rId="8802" sId="2" numFmtId="14">
    <oc r="N451">
      <f>IF(H451=0,"-",J451/H451)</f>
    </oc>
    <nc r="N451">
      <v>0.84444444444444444</v>
    </nc>
  </rcc>
  <rcc rId="8803" sId="2" numFmtId="4">
    <oc r="G452">
      <f>G453</f>
    </oc>
    <nc r="G452">
      <v>32415.3</v>
    </nc>
  </rcc>
  <rcc rId="8804" sId="2" numFmtId="4">
    <oc r="H452">
      <f>H453</f>
    </oc>
    <nc r="H452">
      <v>32376.2</v>
    </nc>
  </rcc>
  <rcc rId="8805" sId="2" numFmtId="4">
    <oc r="I452">
      <f>I453</f>
    </oc>
    <nc r="I452">
      <v>13.5</v>
    </nc>
  </rcc>
  <rcc rId="8806" sId="2" numFmtId="4">
    <oc r="J452">
      <f>J453</f>
    </oc>
    <nc r="J452">
      <v>2.2000000000000002</v>
    </nc>
  </rcc>
  <rcc rId="8807" sId="2" numFmtId="4">
    <oc r="K452">
      <f>G452-I452</f>
    </oc>
    <nc r="K452">
      <v>32401.8</v>
    </nc>
  </rcc>
  <rcc rId="8808" sId="2" numFmtId="14">
    <oc r="M452">
      <f>IF(G452=0,"-",I452/G452)</f>
    </oc>
    <nc r="M452">
      <v>4.1647000027764667E-4</v>
    </nc>
  </rcc>
  <rcc rId="8809" sId="2" numFmtId="14">
    <oc r="N452">
      <f>IF(H452=0,"-",J452/H452)</f>
    </oc>
    <nc r="N452">
      <v>6.7951149301029778E-5</v>
    </nc>
  </rcc>
  <rcc rId="8810" sId="2" numFmtId="4">
    <oc r="G453">
      <f>G454</f>
    </oc>
    <nc r="G453">
      <v>32415.3</v>
    </nc>
  </rcc>
  <rcc rId="8811" sId="2" numFmtId="4">
    <oc r="H453">
      <f>H454</f>
    </oc>
    <nc r="H453">
      <v>32376.2</v>
    </nc>
  </rcc>
  <rcc rId="8812" sId="2" numFmtId="4">
    <oc r="I453">
      <f>I454</f>
    </oc>
    <nc r="I453">
      <v>13.5</v>
    </nc>
  </rcc>
  <rcc rId="8813" sId="2" numFmtId="4">
    <oc r="J453">
      <f>J454</f>
    </oc>
    <nc r="J453">
      <v>2.2000000000000002</v>
    </nc>
  </rcc>
  <rcc rId="8814" sId="2" numFmtId="4">
    <oc r="K453">
      <f>G453-I453</f>
    </oc>
    <nc r="K453">
      <v>32401.8</v>
    </nc>
  </rcc>
  <rcc rId="8815" sId="2" numFmtId="14">
    <oc r="M453">
      <f>IF(G453=0,"-",I453/G453)</f>
    </oc>
    <nc r="M453">
      <v>4.1647000027764667E-4</v>
    </nc>
  </rcc>
  <rcc rId="8816" sId="2" numFmtId="14">
    <oc r="N453">
      <f>IF(H453=0,"-",J453/H453)</f>
    </oc>
    <nc r="N453">
      <v>6.7951149301029778E-5</v>
    </nc>
  </rcc>
  <rcc rId="8817" sId="2" numFmtId="4">
    <oc r="K454">
      <f>G454-I454</f>
    </oc>
    <nc r="K454">
      <v>32401.8</v>
    </nc>
  </rcc>
  <rcc rId="8818" sId="2" numFmtId="14">
    <oc r="M454">
      <f>IF(G454=0,"-",I454/G454)</f>
    </oc>
    <nc r="M454">
      <v>4.1647000027764667E-4</v>
    </nc>
  </rcc>
  <rcc rId="8819" sId="2" numFmtId="14">
    <oc r="N454">
      <f>IF(H454=0,"-",J454/H454)</f>
    </oc>
    <nc r="N454">
      <v>6.7951149301029778E-5</v>
    </nc>
  </rcc>
  <rcc rId="8820" sId="2" numFmtId="4">
    <oc r="G455">
      <f>G456</f>
    </oc>
    <nc r="G455">
      <v>5379.7</v>
    </nc>
  </rcc>
  <rcc rId="8821" sId="2" numFmtId="4">
    <oc r="H455">
      <f>H456</f>
    </oc>
    <nc r="H455">
      <v>1467.3</v>
    </nc>
  </rcc>
  <rcc rId="8822" sId="2" numFmtId="4">
    <oc r="I455">
      <f>I456</f>
    </oc>
    <nc r="I455">
      <v>1329.5</v>
    </nc>
  </rcc>
  <rcc rId="8823" sId="2" numFmtId="4">
    <oc r="J455">
      <f>J456</f>
    </oc>
    <nc r="J455">
      <v>295.8</v>
    </nc>
  </rcc>
  <rcc rId="8824" sId="2" numFmtId="4">
    <oc r="K455">
      <f>G455-I455</f>
    </oc>
    <nc r="K455">
      <v>4050.2</v>
    </nc>
  </rcc>
  <rcc rId="8825" sId="2" numFmtId="4">
    <oc r="L455">
      <f>H455-J455</f>
    </oc>
    <nc r="L455">
      <v>1171.5</v>
    </nc>
  </rcc>
  <rcc rId="8826" sId="2" numFmtId="14">
    <oc r="M455">
      <f>IF(G455=0,"-",I455/G455)</f>
    </oc>
    <nc r="M455">
      <v>0.24713273974385189</v>
    </nc>
  </rcc>
  <rcc rId="8827" sId="2" numFmtId="14">
    <oc r="N455">
      <f>IF(H455=0,"-",J455/H455)</f>
    </oc>
    <nc r="N455">
      <v>0.20159476589654468</v>
    </nc>
  </rcc>
  <rcc rId="8828" sId="2" numFmtId="4">
    <oc r="G456">
      <f>G457</f>
    </oc>
    <nc r="G456">
      <v>5379.7</v>
    </nc>
  </rcc>
  <rcc rId="8829" sId="2" numFmtId="4">
    <oc r="H456">
      <f>H457</f>
    </oc>
    <nc r="H456">
      <v>1467.3</v>
    </nc>
  </rcc>
  <rcc rId="8830" sId="2" numFmtId="4">
    <oc r="I456">
      <f>I457</f>
    </oc>
    <nc r="I456">
      <v>1329.5</v>
    </nc>
  </rcc>
  <rcc rId="8831" sId="2" numFmtId="4">
    <oc r="J456">
      <f>J457</f>
    </oc>
    <nc r="J456">
      <v>295.8</v>
    </nc>
  </rcc>
  <rcc rId="8832" sId="2" numFmtId="4">
    <oc r="K456">
      <f>G456-I456</f>
    </oc>
    <nc r="K456">
      <v>4050.2</v>
    </nc>
  </rcc>
  <rcc rId="8833" sId="2" numFmtId="4">
    <oc r="L456">
      <f>H456-J456</f>
    </oc>
    <nc r="L456">
      <v>1171.5</v>
    </nc>
  </rcc>
  <rcc rId="8834" sId="2" numFmtId="14">
    <oc r="M456">
      <f>IF(G456=0,"-",I456/G456)</f>
    </oc>
    <nc r="M456">
      <v>0.24713273974385189</v>
    </nc>
  </rcc>
  <rcc rId="8835" sId="2" numFmtId="14">
    <oc r="N456">
      <f>IF(H456=0,"-",J456/H456)</f>
    </oc>
    <nc r="N456">
      <v>0.20159476589654468</v>
    </nc>
  </rcc>
  <rcc rId="8836" sId="2" numFmtId="4">
    <oc r="K457">
      <f>G457-I457</f>
    </oc>
    <nc r="K457">
      <v>4050.2</v>
    </nc>
  </rcc>
  <rcc rId="8837" sId="2" numFmtId="4">
    <oc r="L457">
      <f>H457-J457</f>
    </oc>
    <nc r="L457">
      <v>1171.5</v>
    </nc>
  </rcc>
  <rcc rId="8838" sId="2" numFmtId="14">
    <oc r="M457">
      <f>IF(G457=0,"-",I457/G457)</f>
    </oc>
    <nc r="M457">
      <v>0.24713273974385189</v>
    </nc>
  </rcc>
  <rcc rId="8839" sId="2" numFmtId="14">
    <oc r="N457">
      <f>IF(H457=0,"-",J457/H457)</f>
    </oc>
    <nc r="N457">
      <v>0.20159476589654468</v>
    </nc>
  </rcc>
  <rcc rId="8840" sId="2" numFmtId="4">
    <oc r="G458">
      <f>G459+G464+G468+G470</f>
    </oc>
    <nc r="G458">
      <v>243989.8</v>
    </nc>
  </rcc>
  <rcc rId="8841" sId="2" numFmtId="4">
    <oc r="H458">
      <f>H459+H464+H468+H470</f>
    </oc>
    <nc r="H458">
      <v>64830.2</v>
    </nc>
  </rcc>
  <rcc rId="8842" sId="2" numFmtId="4">
    <oc r="I458">
      <f>I459+I464+I468+I470</f>
    </oc>
    <nc r="I458">
      <v>132209.79999999999</v>
    </nc>
  </rcc>
  <rcc rId="8843" sId="2" numFmtId="4">
    <oc r="J458">
      <f>J459+J464+J468+J470</f>
    </oc>
    <nc r="J458">
      <v>35398.199999999997</v>
    </nc>
  </rcc>
  <rcc rId="8844" sId="2" numFmtId="4">
    <oc r="K458">
      <f>G458-I458</f>
    </oc>
    <nc r="K458">
      <v>111780</v>
    </nc>
  </rcc>
  <rcc rId="8845" sId="2" numFmtId="4">
    <oc r="L458">
      <f>H458-J458</f>
    </oc>
    <nc r="L458">
      <v>29432</v>
    </nc>
  </rcc>
  <rcc rId="8846" sId="2" numFmtId="14">
    <oc r="M458">
      <f>IF(G458=0,"-",I458/G458)</f>
    </oc>
    <nc r="M458">
      <v>0.54186609440230693</v>
    </nc>
  </rcc>
  <rcc rId="8847" sId="2" numFmtId="14">
    <oc r="N458">
      <f>IF(H458=0,"-",J458/H458)</f>
    </oc>
    <nc r="N458">
      <v>0.54601404900802397</v>
    </nc>
  </rcc>
  <rcc rId="8848" sId="2" numFmtId="4">
    <oc r="G459">
      <f>G460</f>
    </oc>
    <nc r="G459">
      <v>48019.5</v>
    </nc>
  </rcc>
  <rcc rId="8849" sId="2" numFmtId="4">
    <oc r="H459">
      <f>H460</f>
    </oc>
    <nc r="H459">
      <v>13585.400000000001</v>
    </nc>
  </rcc>
  <rcc rId="8850" sId="2" numFmtId="4">
    <oc r="I459">
      <f>I460</f>
    </oc>
    <nc r="I459">
      <v>32427.599999999999</v>
    </nc>
  </rcc>
  <rcc rId="8851" sId="2" numFmtId="4">
    <oc r="J459">
      <f>J460</f>
    </oc>
    <nc r="J459">
      <v>10674.699999999999</v>
    </nc>
  </rcc>
  <rcc rId="8852" sId="2" numFmtId="4">
    <oc r="K459">
      <f>G459-I459</f>
    </oc>
    <nc r="K459">
      <v>15591.900000000001</v>
    </nc>
  </rcc>
  <rcc rId="8853" sId="2" numFmtId="4">
    <oc r="L459">
      <f>H459-J459</f>
    </oc>
    <nc r="L459">
      <v>2910.7000000000025</v>
    </nc>
  </rcc>
  <rcc rId="8854" sId="2" numFmtId="14">
    <oc r="M459">
      <f>IF(G459=0,"-",I459/G459)</f>
    </oc>
    <nc r="M459">
      <v>0.67530065910723769</v>
    </nc>
  </rcc>
  <rcc rId="8855" sId="2" numFmtId="14">
    <oc r="N459">
      <f>IF(H459=0,"-",J459/H459)</f>
    </oc>
    <nc r="N459">
      <v>0.78574793528346587</v>
    </nc>
  </rcc>
  <rcc rId="8856" sId="2" numFmtId="4">
    <oc r="G460">
      <f>G461+G463+G462</f>
    </oc>
    <nc r="G460">
      <v>48019.5</v>
    </nc>
  </rcc>
  <rcc rId="8857" sId="2" numFmtId="4">
    <oc r="H460">
      <f>H461+H463+H462</f>
    </oc>
    <nc r="H460">
      <v>13585.400000000001</v>
    </nc>
  </rcc>
  <rcc rId="8858" sId="2" numFmtId="4">
    <oc r="I460">
      <f>I461+I463+I462</f>
    </oc>
    <nc r="I460">
      <v>32427.599999999999</v>
    </nc>
  </rcc>
  <rcc rId="8859" sId="2" numFmtId="4">
    <oc r="J460">
      <f>J461+J463+J462</f>
    </oc>
    <nc r="J460">
      <v>10674.699999999999</v>
    </nc>
  </rcc>
  <rcc rId="8860" sId="2" numFmtId="4">
    <oc r="K460">
      <f>G460-I460</f>
    </oc>
    <nc r="K460">
      <v>15591.900000000001</v>
    </nc>
  </rcc>
  <rcc rId="8861" sId="2" numFmtId="4">
    <oc r="L460">
      <f>H460-J460</f>
    </oc>
    <nc r="L460">
      <v>2910.7000000000025</v>
    </nc>
  </rcc>
  <rcc rId="8862" sId="2" numFmtId="14">
    <oc r="M460">
      <f>IF(G460=0,"-",I460/G460)</f>
    </oc>
    <nc r="M460">
      <v>0.67530065910723769</v>
    </nc>
  </rcc>
  <rcc rId="8863" sId="2" numFmtId="14">
    <oc r="N460">
      <f>IF(H460=0,"-",J460/H460)</f>
    </oc>
    <nc r="N460">
      <v>0.78574793528346587</v>
    </nc>
  </rcc>
  <rcc rId="8864" sId="2" numFmtId="4">
    <oc r="H461">
      <f>9566.1-160.9</f>
    </oc>
    <nc r="H461">
      <v>9405.2000000000007</v>
    </nc>
  </rcc>
  <rcc rId="8865" sId="2" numFmtId="4">
    <oc r="K461">
      <f>G461-I461</f>
    </oc>
    <nc r="K461">
      <v>11250.200000000004</v>
    </nc>
  </rcc>
  <rcc rId="8866" sId="2" numFmtId="4">
    <oc r="L461">
      <f>H461-J461</f>
    </oc>
    <nc r="L461">
      <v>1357.8000000000011</v>
    </nc>
  </rcc>
  <rcc rId="8867" sId="2" numFmtId="14">
    <oc r="M461">
      <f>IF(G461=0,"-",I461/G461)</f>
    </oc>
    <nc r="M461">
      <v>0.68707982521285138</v>
    </nc>
  </rcc>
  <rcc rId="8868" sId="2" numFmtId="14">
    <oc r="N461">
      <f>IF(H461=0,"-",J461/H461)</f>
    </oc>
    <nc r="N461">
      <v>0.8556330540552034</v>
    </nc>
  </rcc>
  <rcc rId="8869" sId="2" numFmtId="4">
    <oc r="H462">
      <f>380.6+160.9</f>
    </oc>
    <nc r="H462">
      <v>541.5</v>
    </nc>
  </rcc>
  <rcc rId="8870" sId="2" numFmtId="4">
    <oc r="K462">
      <f>G462-I462</f>
    </oc>
    <nc r="K462">
      <v>356.60000000000014</v>
    </nc>
  </rcc>
  <rcc rId="8871" sId="2" numFmtId="4">
    <oc r="L462">
      <f>H462-J462</f>
    </oc>
    <nc r="L462">
      <v>0.10000000000002274</v>
    </nc>
  </rcc>
  <rcc rId="8872" sId="2" numFmtId="14">
    <oc r="M462">
      <f>IF(G462=0,"-",I462/G462)</f>
    </oc>
    <nc r="M462">
      <v>0.75753042768749568</v>
    </nc>
  </rcc>
  <rcc rId="8873" sId="2" numFmtId="14">
    <oc r="N462">
      <f>IF(H462=0,"-",J462/H462)</f>
    </oc>
    <nc r="N462">
      <v>0.99981532779316706</v>
    </nc>
  </rcc>
  <rcc rId="8874" sId="2" numFmtId="4">
    <oc r="K463">
      <f>G463-I463</f>
    </oc>
    <nc r="K463">
      <v>3985.1000000000004</v>
    </nc>
  </rcc>
  <rcc rId="8875" sId="2" numFmtId="4">
    <oc r="L463">
      <f>H463-J463</f>
    </oc>
    <nc r="L463">
      <v>1552.7999999999997</v>
    </nc>
  </rcc>
  <rcc rId="8876" sId="2" numFmtId="14">
    <oc r="M463">
      <f>IF(G463=0,"-",I463/G463)</f>
    </oc>
    <nc r="M463">
      <v>0.62392299344123059</v>
    </nc>
  </rcc>
  <rcc rId="8877" sId="2" numFmtId="14">
    <oc r="N463">
      <f>IF(H463=0,"-",J463/H463)</f>
    </oc>
    <nc r="N463">
      <v>0.57325418418666008</v>
    </nc>
  </rcc>
  <rcc rId="8878" sId="2" numFmtId="4">
    <oc r="G464">
      <f>G465</f>
    </oc>
    <nc r="G464">
      <v>44688.7</v>
    </nc>
  </rcc>
  <rcc rId="8879" sId="2" numFmtId="4">
    <oc r="H464">
      <f>H465</f>
    </oc>
    <nc r="H464">
      <v>22743.3</v>
    </nc>
  </rcc>
  <rcc rId="8880" sId="2" numFmtId="4">
    <oc r="I464">
      <f>I465</f>
    </oc>
    <nc r="I464">
      <v>17551.7</v>
    </nc>
  </rcc>
  <rcc rId="8881" sId="2" numFmtId="4">
    <oc r="J464">
      <f>J465</f>
    </oc>
    <nc r="J464">
      <v>2097.2999999999997</v>
    </nc>
  </rcc>
  <rcc rId="8882" sId="2" numFmtId="4">
    <oc r="K464">
      <f>G464-I464</f>
    </oc>
    <nc r="K464">
      <v>27136.999999999996</v>
    </nc>
  </rcc>
  <rcc rId="8883" sId="2" numFmtId="4">
    <oc r="L464">
      <f>H464-J464</f>
    </oc>
    <nc r="L464">
      <v>20646</v>
    </nc>
  </rcc>
  <rcc rId="8884" sId="2" numFmtId="14">
    <oc r="M464">
      <f>IF(G464=0,"-",I464/G464)</f>
    </oc>
    <nc r="M464">
      <v>0.39275476798385278</v>
    </nc>
  </rcc>
  <rcc rId="8885" sId="2" numFmtId="14">
    <oc r="N464">
      <f>IF(H464=0,"-",J464/H464)</f>
    </oc>
    <nc r="N464">
      <v>9.2216169157510117E-2</v>
    </nc>
  </rcc>
  <rcc rId="8886" sId="2" numFmtId="4">
    <oc r="G465">
      <f>G466+G467</f>
    </oc>
    <nc r="G465">
      <v>44688.7</v>
    </nc>
  </rcc>
  <rcc rId="8887" sId="2" numFmtId="4">
    <oc r="H465">
      <f>H466+H467</f>
    </oc>
    <nc r="H465">
      <v>22743.3</v>
    </nc>
  </rcc>
  <rcc rId="8888" sId="2" numFmtId="4">
    <oc r="I465">
      <f>I466+I467</f>
    </oc>
    <nc r="I465">
      <v>17551.7</v>
    </nc>
  </rcc>
  <rcc rId="8889" sId="2" numFmtId="4">
    <oc r="J465">
      <f>J466+J467</f>
    </oc>
    <nc r="J465">
      <v>2097.2999999999997</v>
    </nc>
  </rcc>
  <rcc rId="8890" sId="2" numFmtId="4">
    <oc r="K465">
      <f>G465-I465</f>
    </oc>
    <nc r="K465">
      <v>27136.999999999996</v>
    </nc>
  </rcc>
  <rcc rId="8891" sId="2" numFmtId="4">
    <oc r="L465">
      <f>H465-J465</f>
    </oc>
    <nc r="L465">
      <v>20646</v>
    </nc>
  </rcc>
  <rcc rId="8892" sId="2" numFmtId="14">
    <oc r="M465">
      <f>IF(G465=0,"-",I465/G465)</f>
    </oc>
    <nc r="M465">
      <v>0.39275476798385278</v>
    </nc>
  </rcc>
  <rcc rId="8893" sId="2" numFmtId="14">
    <oc r="N465">
      <f>IF(H465=0,"-",J465/H465)</f>
    </oc>
    <nc r="N465">
      <v>9.2216169157510117E-2</v>
    </nc>
  </rcc>
  <rcc rId="8894" sId="2" numFmtId="4">
    <oc r="K466">
      <f>G466-I466</f>
    </oc>
    <nc r="K466">
      <v>27023.699999999997</v>
    </nc>
  </rcc>
  <rcc rId="8895" sId="2" numFmtId="4">
    <oc r="L466">
      <f>H466-J466</f>
    </oc>
    <nc r="L466">
      <v>20624.5</v>
    </nc>
  </rcc>
  <rcc rId="8896" sId="2" numFmtId="14">
    <oc r="M466">
      <f>IF(G466=0,"-",I466/G466)</f>
    </oc>
    <nc r="M466">
      <v>0.39167460172747964</v>
    </nc>
  </rcc>
  <rcc rId="8897" sId="2" numFmtId="14">
    <oc r="N466">
      <f>IF(H466=0,"-",J466/H466)</f>
    </oc>
    <nc r="N466">
      <v>9.0413943355119833E-2</v>
    </nc>
  </rcc>
  <rcc rId="8898" sId="2" numFmtId="4">
    <oc r="K467">
      <f>G467-I467</f>
    </oc>
    <nc r="K467">
      <v>113.30000000000001</v>
    </nc>
  </rcc>
  <rcc rId="8899" sId="2" numFmtId="4">
    <oc r="L467">
      <f>H467-J467</f>
    </oc>
    <nc r="L467">
      <v>21.5</v>
    </nc>
  </rcc>
  <rcc rId="8900" sId="2" numFmtId="14">
    <oc r="M467">
      <f>IF(G467=0,"-",I467/G467)</f>
    </oc>
    <nc r="M467">
      <v>0.57341867469879515</v>
    </nc>
  </rcc>
  <rcc rId="8901" sId="2" numFmtId="14">
    <oc r="N467">
      <f>IF(H467=0,"-",J467/H467)</f>
    </oc>
    <nc r="N467">
      <v>0.68704512372634641</v>
    </nc>
  </rcc>
  <rcc rId="8902" sId="2" numFmtId="4">
    <oc r="G468">
      <f>G469</f>
    </oc>
    <nc r="G468">
      <v>23604.5</v>
    </nc>
  </rcc>
  <rcc rId="8903" sId="2" numFmtId="4">
    <oc r="H468">
      <f>H469</f>
    </oc>
    <nc r="H468">
      <v>9067.1</v>
    </nc>
  </rcc>
  <rcc rId="8904" sId="2" numFmtId="4">
    <oc r="I468">
      <f>I469</f>
    </oc>
    <nc r="I468">
      <v>23604.5</v>
    </nc>
  </rcc>
  <rcc rId="8905" sId="2" numFmtId="4">
    <oc r="J468">
      <f>J469</f>
    </oc>
    <nc r="J468">
      <v>9067.1</v>
    </nc>
  </rcc>
  <rcc rId="8906" sId="2" numFmtId="4">
    <oc r="K468">
      <f>G468-I468</f>
    </oc>
    <nc r="K468">
      <v>0</v>
    </nc>
  </rcc>
  <rcc rId="8907" sId="2" numFmtId="4">
    <oc r="L468">
      <f>H468-J468</f>
    </oc>
    <nc r="L468">
      <v>0</v>
    </nc>
  </rcc>
  <rcc rId="8908" sId="2" numFmtId="14">
    <oc r="M468">
      <f>IF(G468=0,"-",I468/G468)</f>
    </oc>
    <nc r="M468">
      <v>1</v>
    </nc>
  </rcc>
  <rcc rId="8909" sId="2" numFmtId="14">
    <oc r="N468">
      <f>IF(H468=0,"-",J468/H468)</f>
    </oc>
    <nc r="N468">
      <v>1</v>
    </nc>
  </rcc>
  <rcc rId="8910" sId="2" numFmtId="4">
    <oc r="K469">
      <f>G469-I469</f>
    </oc>
    <nc r="K469">
      <v>0</v>
    </nc>
  </rcc>
  <rcc rId="8911" sId="2" numFmtId="4">
    <oc r="L469">
      <f>H469-J469</f>
    </oc>
    <nc r="L469">
      <v>0</v>
    </nc>
  </rcc>
  <rcc rId="8912" sId="2" numFmtId="14">
    <oc r="M469">
      <f>IF(G469=0,"-",I469/G469)</f>
    </oc>
    <nc r="M469">
      <v>1</v>
    </nc>
  </rcc>
  <rcc rId="8913" sId="2" numFmtId="14">
    <oc r="N469">
      <f>IF(H469=0,"-",J469/H469)</f>
    </oc>
    <nc r="N469">
      <v>1</v>
    </nc>
  </rcc>
  <rcc rId="8914" sId="2" numFmtId="4">
    <oc r="G470">
      <f>G471</f>
    </oc>
    <nc r="G470">
      <v>127677.1</v>
    </nc>
  </rcc>
  <rcc rId="8915" sId="2" numFmtId="4">
    <oc r="H470">
      <f>H471</f>
    </oc>
    <nc r="H470">
      <v>19434.400000000001</v>
    </nc>
  </rcc>
  <rcc rId="8916" sId="2" numFmtId="4">
    <oc r="I470">
      <f>I471</f>
    </oc>
    <nc r="I470">
      <v>58626</v>
    </nc>
  </rcc>
  <rcc rId="8917" sId="2" numFmtId="4">
    <oc r="J470">
      <f>J471</f>
    </oc>
    <nc r="J470">
      <v>13559.1</v>
    </nc>
  </rcc>
  <rcc rId="8918" sId="2" numFmtId="4">
    <oc r="K470">
      <f>G470-I470</f>
    </oc>
    <nc r="K470">
      <v>69051.100000000006</v>
    </nc>
  </rcc>
  <rcc rId="8919" sId="2" numFmtId="4">
    <oc r="L470">
      <f>H470-J470</f>
    </oc>
    <nc r="L470">
      <v>5875.3000000000011</v>
    </nc>
  </rcc>
  <rcc rId="8920" sId="2" numFmtId="14">
    <oc r="M470">
      <f>IF(G470=0,"-",I470/G470)</f>
    </oc>
    <nc r="M470">
      <v>0.45917396306777014</v>
    </nc>
  </rcc>
  <rcc rId="8921" sId="2" numFmtId="14">
    <oc r="N470">
      <f>IF(H470=0,"-",J470/H470)</f>
    </oc>
    <nc r="N470">
      <v>0.69768554727699339</v>
    </nc>
  </rcc>
  <rcc rId="8922" sId="2" numFmtId="4">
    <oc r="G471">
      <f>G472</f>
    </oc>
    <nc r="G471">
      <v>127677.1</v>
    </nc>
  </rcc>
  <rcc rId="8923" sId="2" numFmtId="4">
    <oc r="H471">
      <f>H472</f>
    </oc>
    <nc r="H471">
      <v>19434.400000000001</v>
    </nc>
  </rcc>
  <rcc rId="8924" sId="2" numFmtId="4">
    <oc r="I471">
      <f>I472</f>
    </oc>
    <nc r="I471">
      <v>58626</v>
    </nc>
  </rcc>
  <rcc rId="8925" sId="2" numFmtId="4">
    <oc r="J471">
      <f>J472</f>
    </oc>
    <nc r="J471">
      <v>13559.1</v>
    </nc>
  </rcc>
  <rcc rId="8926" sId="2" numFmtId="4">
    <oc r="K471">
      <f>G471-I471</f>
    </oc>
    <nc r="K471">
      <v>69051.100000000006</v>
    </nc>
  </rcc>
  <rcc rId="8927" sId="2" numFmtId="4">
    <oc r="L471">
      <f>H471-J471</f>
    </oc>
    <nc r="L471">
      <v>5875.3000000000011</v>
    </nc>
  </rcc>
  <rcc rId="8928" sId="2" numFmtId="14">
    <oc r="M471">
      <f>IF(G471=0,"-",I471/G471)</f>
    </oc>
    <nc r="M471">
      <v>0.45917396306777014</v>
    </nc>
  </rcc>
  <rcc rId="8929" sId="2" numFmtId="14">
    <oc r="N471">
      <f>IF(H471=0,"-",J471/H471)</f>
    </oc>
    <nc r="N471">
      <v>0.69768554727699339</v>
    </nc>
  </rcc>
  <rcc rId="8930" sId="2" numFmtId="4">
    <oc r="K472">
      <f>G472-I472</f>
    </oc>
    <nc r="K472">
      <v>69051.100000000006</v>
    </nc>
  </rcc>
  <rcc rId="8931" sId="2" numFmtId="4">
    <oc r="L472">
      <f>H472-J472</f>
    </oc>
    <nc r="L472">
      <v>5875.3000000000011</v>
    </nc>
  </rcc>
  <rcc rId="8932" sId="2" numFmtId="14">
    <oc r="M472">
      <f>IF(G472=0,"-",I472/G472)</f>
    </oc>
    <nc r="M472">
      <v>0.45917396306777014</v>
    </nc>
  </rcc>
  <rcc rId="8933" sId="2" numFmtId="14">
    <oc r="N472">
      <f>IF(H472=0,"-",J472/H472)</f>
    </oc>
    <nc r="N472">
      <v>0.69768554727699339</v>
    </nc>
  </rcc>
  <rcc rId="8934" sId="2" numFmtId="4">
    <oc r="G473">
      <f>G474+G485+G492</f>
    </oc>
    <nc r="G473">
      <v>1509097.7</v>
    </nc>
  </rcc>
  <rcc rId="8935" sId="2" numFmtId="4">
    <oc r="H473">
      <f>H474+H485+H492</f>
    </oc>
    <nc r="H473">
      <v>368613.7</v>
    </nc>
  </rcc>
  <rcc rId="8936" sId="2" numFmtId="4">
    <oc r="I473">
      <f>I474+I485+I492</f>
    </oc>
    <nc r="I473">
      <v>917245.80000000016</v>
    </nc>
  </rcc>
  <rcc rId="8937" sId="2" numFmtId="4">
    <oc r="J473">
      <f>J474+J485+J492</f>
    </oc>
    <nc r="J473">
      <v>227327.6</v>
    </nc>
  </rcc>
  <rcc rId="8938" sId="2" numFmtId="4">
    <oc r="K473">
      <f>K474+K485+K492</f>
    </oc>
    <nc r="K473">
      <v>591851.89999999991</v>
    </nc>
  </rcc>
  <rcc rId="8939" sId="2" numFmtId="4">
    <oc r="L473">
      <f>H473-J473</f>
    </oc>
    <nc r="L473">
      <v>141286.1</v>
    </nc>
  </rcc>
  <rcc rId="8940" sId="2" numFmtId="14">
    <oc r="M473">
      <f>IF(G473=0,"-",I473/G473)</f>
    </oc>
    <nc r="M473">
      <v>0.60781074677935043</v>
    </nc>
  </rcc>
  <rcc rId="8941" sId="2" numFmtId="14">
    <oc r="N473">
      <f>IF(H473=0,"-",J473/H473)</f>
    </oc>
    <nc r="N473">
      <v>0.61670957970363016</v>
    </nc>
  </rcc>
  <rcc rId="8942" sId="2" numFmtId="4">
    <oc r="G474">
      <f>G475+G478+G481</f>
    </oc>
    <nc r="G474">
      <v>1380313.4</v>
    </nc>
  </rcc>
  <rcc rId="8943" sId="2" numFmtId="4">
    <oc r="H474">
      <f>H475+H478+H481</f>
    </oc>
    <nc r="H474">
      <v>335254.40000000002</v>
    </nc>
  </rcc>
  <rcc rId="8944" sId="2" numFmtId="4">
    <oc r="I474">
      <f>I475+I478+I481</f>
    </oc>
    <nc r="I474">
      <v>826104.50000000012</v>
    </nc>
  </rcc>
  <rcc rId="8945" sId="2" numFmtId="4">
    <oc r="J474">
      <f>J475+J478+J481</f>
    </oc>
    <nc r="J474">
      <v>194776</v>
    </nc>
  </rcc>
  <rcc rId="8946" sId="2" numFmtId="4">
    <oc r="K474">
      <f>K475+K478+K481</f>
    </oc>
    <nc r="K474">
      <v>554208.89999999991</v>
    </nc>
  </rcc>
  <rcc rId="8947" sId="2" numFmtId="4">
    <oc r="L474">
      <f>H474-J474</f>
    </oc>
    <nc r="L474">
      <v>140478.40000000002</v>
    </nc>
  </rcc>
  <rcc rId="8948" sId="2" numFmtId="14">
    <oc r="M474">
      <f>IF(G474=0,"-",I474/G474)</f>
    </oc>
    <nc r="M474">
      <v>0.5984905312083475</v>
    </nc>
  </rcc>
  <rcc rId="8949" sId="2" numFmtId="14">
    <oc r="N474">
      <f>IF(H474=0,"-",J474/H474)</f>
    </oc>
    <nc r="N474">
      <v>0.58097969780560665</v>
    </nc>
  </rcc>
  <rcc rId="8950" sId="2" numFmtId="4">
    <oc r="G475">
      <f>G476</f>
    </oc>
    <nc r="G475">
      <v>246265.1</v>
    </nc>
  </rcc>
  <rcc rId="8951" sId="2" numFmtId="4">
    <oc r="H475">
      <f>H476</f>
    </oc>
    <nc r="H475">
      <v>114695.2</v>
    </nc>
  </rcc>
  <rcc rId="8952" sId="2" numFmtId="4">
    <oc r="I475">
      <f>I476</f>
    </oc>
    <nc r="I475">
      <v>20773.8</v>
    </nc>
  </rcc>
  <rcc rId="8953" sId="2" numFmtId="4">
    <oc r="J475">
      <f>J476</f>
    </oc>
    <nc r="J475">
      <v>13021.2</v>
    </nc>
  </rcc>
  <rcc rId="8954" sId="2" numFmtId="4">
    <oc r="K475">
      <f>K476</f>
    </oc>
    <nc r="K475">
      <v>225491.30000000002</v>
    </nc>
  </rcc>
  <rcc rId="8955" sId="2" numFmtId="4">
    <oc r="L475">
      <f>H475-J475</f>
    </oc>
    <nc r="L475">
      <v>101674</v>
    </nc>
  </rcc>
  <rcc rId="8956" sId="2" numFmtId="14">
    <oc r="M475">
      <f>IF(G475=0,"-",I475/G475)</f>
    </oc>
    <nc r="M475">
      <v>8.4355436478818963E-2</v>
    </nc>
  </rcc>
  <rcc rId="8957" sId="2" numFmtId="14">
    <oc r="N475">
      <f>IF(H475=0,"-",J475/H475)</f>
    </oc>
    <nc r="N475">
      <v>0.11352872657269006</v>
    </nc>
  </rcc>
  <rcc rId="8958" sId="2" numFmtId="4">
    <oc r="G476">
      <f>G477</f>
    </oc>
    <nc r="G476">
      <v>246265.1</v>
    </nc>
  </rcc>
  <rcc rId="8959" sId="2" numFmtId="4">
    <oc r="H476">
      <f>H477</f>
    </oc>
    <nc r="H476">
      <v>114695.2</v>
    </nc>
  </rcc>
  <rcc rId="8960" sId="2" numFmtId="4">
    <oc r="I476">
      <f>I477</f>
    </oc>
    <nc r="I476">
      <v>20773.8</v>
    </nc>
  </rcc>
  <rcc rId="8961" sId="2" numFmtId="4">
    <oc r="J476">
      <f>J477</f>
    </oc>
    <nc r="J476">
      <v>13021.2</v>
    </nc>
  </rcc>
  <rcc rId="8962" sId="2" numFmtId="4">
    <oc r="K476">
      <f>G476-I476</f>
    </oc>
    <nc r="K476">
      <v>225491.30000000002</v>
    </nc>
  </rcc>
  <rcc rId="8963" sId="2" numFmtId="4">
    <oc r="L476">
      <f>H476-J476</f>
    </oc>
    <nc r="L476">
      <v>101674</v>
    </nc>
  </rcc>
  <rcc rId="8964" sId="2" numFmtId="14">
    <oc r="M476">
      <f>IF(G476=0,"-",I476/G476)</f>
    </oc>
    <nc r="M476">
      <v>8.4355436478818963E-2</v>
    </nc>
  </rcc>
  <rcc rId="8965" sId="2" numFmtId="14">
    <oc r="N476">
      <f>IF(H476=0,"-",J476/H476)</f>
    </oc>
    <nc r="N476">
      <v>0.11352872657269006</v>
    </nc>
  </rcc>
  <rcc rId="8966" sId="2" numFmtId="4">
    <oc r="K477">
      <f>G477-I477</f>
    </oc>
    <nc r="K477">
      <v>225491.30000000002</v>
    </nc>
  </rcc>
  <rcc rId="8967" sId="2" numFmtId="4">
    <oc r="L477">
      <f>H477-J477</f>
    </oc>
    <nc r="L477">
      <v>101674</v>
    </nc>
  </rcc>
  <rcc rId="8968" sId="2" numFmtId="14">
    <oc r="M477">
      <f>IF(G477=0,"-",I477/G477)</f>
    </oc>
    <nc r="M477">
      <v>8.4355436478818963E-2</v>
    </nc>
  </rcc>
  <rcc rId="8969" sId="2" numFmtId="14">
    <oc r="N477">
      <f>IF(H477=0,"-",J477/H477)</f>
    </oc>
    <nc r="N477">
      <v>0.11352872657269006</v>
    </nc>
  </rcc>
  <rcc rId="8970" sId="2" numFmtId="4">
    <oc r="G478">
      <f>G479</f>
    </oc>
    <nc r="G478">
      <v>8993.2000000000007</v>
    </nc>
  </rcc>
  <rcc rId="8971" sId="2" numFmtId="4">
    <oc r="H478">
      <f>H479</f>
    </oc>
    <nc r="H478">
      <v>250.5</v>
    </nc>
  </rcc>
  <rcc rId="8972" sId="2" numFmtId="4">
    <oc r="I478">
      <f>I479</f>
    </oc>
    <nc r="I478">
      <v>0</v>
    </nc>
  </rcc>
  <rcc rId="8973" sId="2" numFmtId="4">
    <oc r="J478">
      <f>J479</f>
    </oc>
    <nc r="J478">
      <v>0</v>
    </nc>
  </rcc>
  <rcc rId="8974" sId="2" numFmtId="4">
    <oc r="K478">
      <f>K479</f>
    </oc>
    <nc r="K478">
      <v>8993.2000000000007</v>
    </nc>
  </rcc>
  <rcc rId="8975" sId="2" numFmtId="4">
    <oc r="L478">
      <f>H478-J478</f>
    </oc>
    <nc r="L478">
      <v>250.5</v>
    </nc>
  </rcc>
  <rcc rId="8976" sId="2" numFmtId="14">
    <oc r="M478">
      <f>IF(G478=0,"-",I478/G478)</f>
    </oc>
    <nc r="M478">
      <v>0</v>
    </nc>
  </rcc>
  <rcc rId="8977" sId="2" numFmtId="14">
    <oc r="N478">
      <f>IF(H478=0,"-",J478/H478)</f>
    </oc>
    <nc r="N478">
      <v>0</v>
    </nc>
  </rcc>
  <rcc rId="8978" sId="2" numFmtId="4">
    <oc r="G479">
      <f>G480</f>
    </oc>
    <nc r="G479">
      <v>8993.2000000000007</v>
    </nc>
  </rcc>
  <rcc rId="8979" sId="2" numFmtId="4">
    <oc r="H479">
      <f>H480</f>
    </oc>
    <nc r="H479">
      <v>250.5</v>
    </nc>
  </rcc>
  <rcc rId="8980" sId="2" numFmtId="4">
    <oc r="K479">
      <f>G479-I479</f>
    </oc>
    <nc r="K479">
      <v>8993.2000000000007</v>
    </nc>
  </rcc>
  <rcc rId="8981" sId="2" numFmtId="4">
    <oc r="L479">
      <f>H479-J479</f>
    </oc>
    <nc r="L479">
      <v>250.5</v>
    </nc>
  </rcc>
  <rcc rId="8982" sId="2" numFmtId="14">
    <oc r="M479">
      <f>IF(G479=0,"-",I479/G479)</f>
    </oc>
    <nc r="M479">
      <v>0</v>
    </nc>
  </rcc>
  <rcc rId="8983" sId="2" numFmtId="14">
    <oc r="N479">
      <f>IF(H479=0,"-",J479/H479)</f>
    </oc>
    <nc r="N479">
      <v>0</v>
    </nc>
  </rcc>
  <rcc rId="8984" sId="2" numFmtId="4">
    <oc r="K480">
      <f>G480-I480</f>
    </oc>
    <nc r="K480">
      <v>8993.2000000000007</v>
    </nc>
  </rcc>
  <rcc rId="8985" sId="2" numFmtId="4">
    <oc r="L480">
      <f>H480-J480</f>
    </oc>
    <nc r="L480">
      <v>250.5</v>
    </nc>
  </rcc>
  <rcc rId="8986" sId="2" numFmtId="14">
    <oc r="M480">
      <f>IF(G480=0,"-",I480/G480)</f>
    </oc>
    <nc r="M480">
      <v>0</v>
    </nc>
  </rcc>
  <rcc rId="8987" sId="2" numFmtId="14">
    <oc r="N480">
      <f>IF(H480=0,"-",J480/H480)</f>
    </oc>
    <nc r="N480">
      <v>0</v>
    </nc>
  </rcc>
  <rcc rId="8988" sId="2" numFmtId="4">
    <oc r="G481">
      <f>G482</f>
    </oc>
    <nc r="G481">
      <v>1125055.0999999999</v>
    </nc>
  </rcc>
  <rcc rId="8989" sId="2" numFmtId="4">
    <oc r="H481">
      <f>H482</f>
    </oc>
    <nc r="H481">
      <v>220308.7</v>
    </nc>
  </rcc>
  <rcc rId="8990" sId="2" numFmtId="4">
    <oc r="I481">
      <f>I482</f>
    </oc>
    <nc r="I481">
      <v>805330.70000000007</v>
    </nc>
  </rcc>
  <rcc rId="8991" sId="2" numFmtId="4">
    <oc r="J481">
      <f>J482</f>
    </oc>
    <nc r="J481">
      <v>181754.8</v>
    </nc>
  </rcc>
  <rcc rId="8992" sId="2" numFmtId="4">
    <oc r="K481">
      <f>K482</f>
    </oc>
    <nc r="K481">
      <v>319724.39999999991</v>
    </nc>
  </rcc>
  <rcc rId="8993" sId="2" numFmtId="4">
    <oc r="L481">
      <f>H481-J481</f>
    </oc>
    <nc r="L481">
      <v>38553.900000000023</v>
    </nc>
  </rcc>
  <rcc rId="8994" sId="2" numFmtId="14">
    <oc r="M481">
      <f>IF(G481=0,"-",I481/G481)</f>
    </oc>
    <nc r="M481">
      <v>0.71581445210994565</v>
    </nc>
  </rcc>
  <rcc rId="8995" sId="2" numFmtId="14">
    <oc r="N481">
      <f>IF(H481=0,"-",J481/H481)</f>
    </oc>
    <nc r="N481">
      <v>0.82500055603795941</v>
    </nc>
  </rcc>
  <rcc rId="8996" sId="2" numFmtId="4">
    <oc r="G482">
      <f>G483+G484</f>
    </oc>
    <nc r="G482">
      <v>1125055.0999999999</v>
    </nc>
  </rcc>
  <rcc rId="8997" sId="2" numFmtId="4">
    <oc r="H482">
      <f>H483+H484</f>
    </oc>
    <nc r="H482">
      <v>220308.7</v>
    </nc>
  </rcc>
  <rcc rId="8998" sId="2" numFmtId="4">
    <oc r="I482">
      <f>I483+I484</f>
    </oc>
    <nc r="I482">
      <v>805330.70000000007</v>
    </nc>
  </rcc>
  <rcc rId="8999" sId="2" numFmtId="4">
    <oc r="J482">
      <f>J483+J484</f>
    </oc>
    <nc r="J482">
      <v>181754.8</v>
    </nc>
  </rcc>
  <rcc rId="9000" sId="2" numFmtId="4">
    <oc r="K482">
      <f>K483+K484</f>
    </oc>
    <nc r="K482">
      <v>319724.39999999991</v>
    </nc>
  </rcc>
  <rcc rId="9001" sId="2" numFmtId="4">
    <oc r="L482">
      <f>H482-J482</f>
    </oc>
    <nc r="L482">
      <v>38553.900000000023</v>
    </nc>
  </rcc>
  <rcc rId="9002" sId="2" numFmtId="14">
    <oc r="M482">
      <f>IF(G482=0,"-",I482/G482)</f>
    </oc>
    <nc r="M482">
      <v>0.71581445210994565</v>
    </nc>
  </rcc>
  <rcc rId="9003" sId="2" numFmtId="14">
    <oc r="N482">
      <f>IF(H482=0,"-",J482/H482)</f>
    </oc>
    <nc r="N482">
      <v>0.82500055603795941</v>
    </nc>
  </rcc>
  <rcc rId="9004" sId="2" numFmtId="4">
    <oc r="H483">
      <f>211784.2-632.4</f>
    </oc>
    <nc r="H483">
      <v>211151.80000000002</v>
    </nc>
  </rcc>
  <rcc rId="9005" sId="2" numFmtId="4">
    <oc r="K483">
      <f>G483-I483</f>
    </oc>
    <nc r="K483">
      <v>300291.39999999991</v>
    </nc>
  </rcc>
  <rcc rId="9006" sId="2" numFmtId="4">
    <oc r="L483">
      <f>H483-J483</f>
    </oc>
    <nc r="L483">
      <v>38057.000000000029</v>
    </nc>
  </rcc>
  <rcc rId="9007" sId="2" numFmtId="14">
    <oc r="M483">
      <f>IF(G483=0,"-",I483/G483)</f>
    </oc>
    <nc r="M483">
      <v>0.72337082350986071</v>
    </nc>
  </rcc>
  <rcc rId="9008" sId="2" numFmtId="14">
    <oc r="N483">
      <f>IF(H483=0,"-",J483/H483)</f>
    </oc>
    <nc r="N483">
      <v>0.81976473797523852</v>
    </nc>
  </rcc>
  <rcc rId="9009" sId="2" numFmtId="4">
    <oc r="H484">
      <f>10175.6-26.2-590.1-402.4</f>
    </oc>
    <nc r="H484">
      <v>9156.9</v>
    </nc>
  </rcc>
  <rcc rId="9010" sId="2" numFmtId="4">
    <oc r="K484">
      <f>G484-I484</f>
    </oc>
    <nc r="K484">
      <v>19433</v>
    </nc>
  </rcc>
  <rcc rId="9011" sId="2" numFmtId="4">
    <oc r="L484">
      <f>H484-J484</f>
    </oc>
    <nc r="L484">
      <v>496.89999999999964</v>
    </nc>
  </rcc>
  <rcc rId="9012" sId="2" numFmtId="14">
    <oc r="M484">
      <f>IF(G484=0,"-",I484/G484)</f>
    </oc>
    <nc r="M484">
      <v>0.50824193899396219</v>
    </nc>
  </rcc>
  <rcc rId="9013" sId="2" numFmtId="14">
    <oc r="N484">
      <f>IF(H484=0,"-",J484/H484)</f>
    </oc>
    <nc r="N484">
      <v>0.94573491028623224</v>
    </nc>
  </rcc>
  <rcc rId="9014" sId="2" numFmtId="4">
    <oc r="G485">
      <f>G486+G489</f>
    </oc>
    <nc r="G485">
      <v>7244.2</v>
    </nc>
  </rcc>
  <rcc rId="9015" sId="2" numFmtId="4">
    <oc r="H485">
      <f>H486+H489</f>
    </oc>
    <nc r="H485">
      <v>626</v>
    </nc>
  </rcc>
  <rcc rId="9016" sId="2" numFmtId="4">
    <oc r="I485">
      <f>I486+I489</f>
    </oc>
    <nc r="I485">
      <v>1778.8</v>
    </nc>
  </rcc>
  <rcc rId="9017" sId="2" numFmtId="4">
    <oc r="J485">
      <f>J486+J489</f>
    </oc>
    <nc r="J485">
      <v>180.6</v>
    </nc>
  </rcc>
  <rcc rId="9018" sId="2" numFmtId="4">
    <oc r="K485">
      <f>G485-I485</f>
    </oc>
    <nc r="K485">
      <v>5465.4</v>
    </nc>
  </rcc>
  <rcc rId="9019" sId="2" numFmtId="4">
    <oc r="L485">
      <f>H485-J485</f>
    </oc>
    <nc r="L485">
      <v>445.4</v>
    </nc>
  </rcc>
  <rcc rId="9020" sId="2" numFmtId="14">
    <oc r="M485">
      <f>IF(G485=0,"-",I485/G485)</f>
    </oc>
    <nc r="M485">
      <v>0.24554816266806548</v>
    </nc>
  </rcc>
  <rcc rId="9021" sId="2" numFmtId="14">
    <oc r="N485">
      <f>IF(H485=0,"-",J485/H485)</f>
    </oc>
    <nc r="N485">
      <v>0.28849840255591053</v>
    </nc>
  </rcc>
  <rcc rId="9022" sId="2" numFmtId="4">
    <oc r="G486">
      <f>G487</f>
    </oc>
    <nc r="G486">
      <v>7.5</v>
    </nc>
  </rcc>
  <rcc rId="9023" sId="2" numFmtId="4">
    <oc r="H486">
      <f>H487</f>
    </oc>
    <nc r="H486">
      <v>0</v>
    </nc>
  </rcc>
  <rcc rId="9024" sId="2" numFmtId="4">
    <oc r="I486">
      <f>I487</f>
    </oc>
    <nc r="I486">
      <v>7.5</v>
    </nc>
  </rcc>
  <rcc rId="9025" sId="2" numFmtId="4">
    <oc r="J486">
      <f>J487</f>
    </oc>
    <nc r="J486">
      <v>0</v>
    </nc>
  </rcc>
  <rcc rId="9026" sId="2" numFmtId="4">
    <oc r="K486">
      <f>K487</f>
    </oc>
    <nc r="K486">
      <v>0</v>
    </nc>
  </rcc>
  <rcc rId="9027" sId="2" numFmtId="4">
    <oc r="L486">
      <f>H486-J486</f>
    </oc>
    <nc r="L486">
      <v>0</v>
    </nc>
  </rcc>
  <rcc rId="9028" sId="2" numFmtId="14">
    <oc r="M486">
      <f>IF(G486=0,"-",I486/G486)</f>
    </oc>
    <nc r="M486">
      <v>1</v>
    </nc>
  </rcc>
  <rcc rId="9029" sId="2">
    <oc r="N486">
      <f>IF(H486=0,"-",J486/H486)</f>
    </oc>
    <nc r="N486" t="inlineStr">
      <is>
        <t>-</t>
      </is>
    </nc>
  </rcc>
  <rcc rId="9030" sId="2" numFmtId="4">
    <oc r="G487">
      <f>G488</f>
    </oc>
    <nc r="G487">
      <v>7.5</v>
    </nc>
  </rcc>
  <rcc rId="9031" sId="2" numFmtId="4">
    <oc r="H487">
      <f>H488</f>
    </oc>
    <nc r="H487">
      <v>0</v>
    </nc>
  </rcc>
  <rcc rId="9032" sId="2" numFmtId="4">
    <oc r="I487">
      <f>I488</f>
    </oc>
    <nc r="I487">
      <v>7.5</v>
    </nc>
  </rcc>
  <rcc rId="9033" sId="2" numFmtId="4">
    <oc r="J487">
      <f>J488</f>
    </oc>
    <nc r="J487">
      <v>0</v>
    </nc>
  </rcc>
  <rcc rId="9034" sId="2" numFmtId="4">
    <oc r="K487">
      <f>K488</f>
    </oc>
    <nc r="K487">
      <v>0</v>
    </nc>
  </rcc>
  <rcc rId="9035" sId="2" numFmtId="4">
    <oc r="L487">
      <f>H487-J487</f>
    </oc>
    <nc r="L487">
      <v>0</v>
    </nc>
  </rcc>
  <rcc rId="9036" sId="2" numFmtId="14">
    <oc r="M487">
      <f>IF(G487=0,"-",I487/G487)</f>
    </oc>
    <nc r="M487">
      <v>1</v>
    </nc>
  </rcc>
  <rcc rId="9037" sId="2">
    <oc r="N487">
      <f>IF(H487=0,"-",J487/H487)</f>
    </oc>
    <nc r="N487" t="inlineStr">
      <is>
        <t>-</t>
      </is>
    </nc>
  </rcc>
  <rcc rId="9038" sId="2" numFmtId="4">
    <oc r="K488">
      <f>G488-I488</f>
    </oc>
    <nc r="K488">
      <v>0</v>
    </nc>
  </rcc>
  <rcc rId="9039" sId="2" numFmtId="4">
    <oc r="L488">
      <f>H488-J488</f>
    </oc>
    <nc r="L488">
      <v>0</v>
    </nc>
  </rcc>
  <rcc rId="9040" sId="2" numFmtId="14">
    <oc r="M488">
      <f>IF(G488=0,"-",I488/G488)</f>
    </oc>
    <nc r="M488">
      <v>1</v>
    </nc>
  </rcc>
  <rcc rId="9041" sId="2">
    <oc r="N488">
      <f>IF(H488=0,"-",J488/H488)</f>
    </oc>
    <nc r="N488" t="inlineStr">
      <is>
        <t>-</t>
      </is>
    </nc>
  </rcc>
  <rcc rId="9042" sId="2" numFmtId="4">
    <oc r="G489">
      <f>G490</f>
    </oc>
    <nc r="G489">
      <v>7236.7</v>
    </nc>
  </rcc>
  <rcc rId="9043" sId="2" numFmtId="4">
    <oc r="H489">
      <f>H490</f>
    </oc>
    <nc r="H489">
      <v>626</v>
    </nc>
  </rcc>
  <rcc rId="9044" sId="2" numFmtId="4">
    <oc r="I489">
      <f>I490</f>
    </oc>
    <nc r="I489">
      <v>1771.3</v>
    </nc>
  </rcc>
  <rcc rId="9045" sId="2" numFmtId="4">
    <oc r="J489">
      <f>J490</f>
    </oc>
    <nc r="J489">
      <v>180.6</v>
    </nc>
  </rcc>
  <rcc rId="9046" sId="2" numFmtId="4">
    <oc r="K489">
      <f>G489-I489</f>
    </oc>
    <nc r="K489">
      <v>5465.4</v>
    </nc>
  </rcc>
  <rcc rId="9047" sId="2" numFmtId="4">
    <oc r="L489">
      <f>H489-J489</f>
    </oc>
    <nc r="L489">
      <v>445.4</v>
    </nc>
  </rcc>
  <rcc rId="9048" sId="2" numFmtId="14">
    <oc r="M489">
      <f>IF(G489=0,"-",I489/G489)</f>
    </oc>
    <nc r="M489">
      <v>0.24476626086475881</v>
    </nc>
  </rcc>
  <rcc rId="9049" sId="2" numFmtId="14">
    <oc r="N489">
      <f>IF(H489=0,"-",J489/H489)</f>
    </oc>
    <nc r="N489">
      <v>0.28849840255591053</v>
    </nc>
  </rcc>
  <rcc rId="9050" sId="2" numFmtId="4">
    <oc r="G490">
      <f>G491</f>
    </oc>
    <nc r="G490">
      <v>7236.7</v>
    </nc>
  </rcc>
  <rcc rId="9051" sId="2" numFmtId="4">
    <oc r="H490">
      <f>H491</f>
    </oc>
    <nc r="H490">
      <v>626</v>
    </nc>
  </rcc>
  <rcc rId="9052" sId="2" numFmtId="4">
    <oc r="I490">
      <f>I491</f>
    </oc>
    <nc r="I490">
      <v>1771.3</v>
    </nc>
  </rcc>
  <rcc rId="9053" sId="2" numFmtId="4">
    <oc r="J490">
      <f>J491</f>
    </oc>
    <nc r="J490">
      <v>180.6</v>
    </nc>
  </rcc>
  <rcc rId="9054" sId="2" numFmtId="4">
    <oc r="K490">
      <f>G490-I490</f>
    </oc>
    <nc r="K490">
      <v>5465.4</v>
    </nc>
  </rcc>
  <rcc rId="9055" sId="2" numFmtId="4">
    <oc r="L490">
      <f>H490-J490</f>
    </oc>
    <nc r="L490">
      <v>445.4</v>
    </nc>
  </rcc>
  <rcc rId="9056" sId="2" numFmtId="14">
    <oc r="M490">
      <f>IF(G490=0,"-",I490/G490)</f>
    </oc>
    <nc r="M490">
      <v>0.24476626086475881</v>
    </nc>
  </rcc>
  <rcc rId="9057" sId="2" numFmtId="14">
    <oc r="N490">
      <f>IF(H490=0,"-",J490/H490)</f>
    </oc>
    <nc r="N490">
      <v>0.28849840255591053</v>
    </nc>
  </rcc>
  <rcc rId="9058" sId="2" numFmtId="4">
    <oc r="H491">
      <f>626</f>
    </oc>
    <nc r="H491">
      <v>626</v>
    </nc>
  </rcc>
  <rcc rId="9059" sId="2" numFmtId="4">
    <oc r="K491">
      <f>G491-I491</f>
    </oc>
    <nc r="K491">
      <v>5465.4</v>
    </nc>
  </rcc>
  <rcc rId="9060" sId="2" numFmtId="4">
    <oc r="L491">
      <f>H491-J491</f>
    </oc>
    <nc r="L491">
      <v>445.4</v>
    </nc>
  </rcc>
  <rcc rId="9061" sId="2" numFmtId="14">
    <oc r="M491">
      <f>IF(G491=0,"-",I491/G491)</f>
    </oc>
    <nc r="M491">
      <v>0.24476626086475881</v>
    </nc>
  </rcc>
  <rcc rId="9062" sId="2" numFmtId="14">
    <oc r="N491">
      <f>IF(H491=0,"-",J491/H491)</f>
    </oc>
    <nc r="N491">
      <v>0.28849840255591053</v>
    </nc>
  </rcc>
  <rcc rId="9063" sId="2" numFmtId="4">
    <oc r="G492">
      <f>G493+G502+G506</f>
    </oc>
    <nc r="G492">
      <v>121540.1</v>
    </nc>
  </rcc>
  <rcc rId="9064" sId="2" numFmtId="4">
    <oc r="H492">
      <f>H493+H502+H506</f>
    </oc>
    <nc r="H492">
      <v>32733.300000000003</v>
    </nc>
  </rcc>
  <rcc rId="9065" sId="2" numFmtId="4">
    <oc r="I492">
      <f>I493+I502+I506</f>
    </oc>
    <nc r="I492">
      <v>89362.5</v>
    </nc>
  </rcc>
  <rcc rId="9066" sId="2" numFmtId="4">
    <oc r="J492">
      <f>J493+J502+J506</f>
    </oc>
    <nc r="J492">
      <v>32371</v>
    </nc>
  </rcc>
  <rcc rId="9067" sId="2" numFmtId="4">
    <oc r="K492">
      <f>G492-I492</f>
    </oc>
    <nc r="K492">
      <v>32177.600000000006</v>
    </nc>
  </rcc>
  <rcc rId="9068" sId="2" numFmtId="4">
    <oc r="L492">
      <f>H492-J492</f>
    </oc>
    <nc r="L492">
      <v>362.30000000000291</v>
    </nc>
  </rcc>
  <rcc rId="9069" sId="2" numFmtId="14">
    <oc r="M492">
      <f>IF(G492=0,"-",I492/G492)</f>
    </oc>
    <nc r="M492">
      <v>0.73525116401911794</v>
    </nc>
  </rcc>
  <rcc rId="9070" sId="2" numFmtId="14">
    <oc r="N492">
      <f>IF(H492=0,"-",J492/H492)</f>
    </oc>
    <nc r="N492">
      <v>0.98893176062297405</v>
    </nc>
  </rcc>
  <rcc rId="9071" sId="2" numFmtId="4">
    <oc r="G493">
      <f>G494+G498</f>
    </oc>
    <nc r="G493">
      <v>111677.3</v>
    </nc>
  </rcc>
  <rcc rId="9072" sId="2" numFmtId="4">
    <oc r="H493">
      <f>H494+H498</f>
    </oc>
    <nc r="H493">
      <v>30659</v>
    </nc>
  </rcc>
  <rcc rId="9073" sId="2" numFmtId="4">
    <oc r="I493">
      <f>I494+I498</f>
    </oc>
    <nc r="I493">
      <v>83732.5</v>
    </nc>
  </rcc>
  <rcc rId="9074" sId="2" numFmtId="4">
    <oc r="J493">
      <f>J494+J498</f>
    </oc>
    <nc r="J493">
      <v>30351.5</v>
    </nc>
  </rcc>
  <rcc rId="9075" sId="2" numFmtId="4">
    <oc r="K493">
      <f>K494+K498</f>
    </oc>
    <nc r="K493">
      <v>27944.799999999999</v>
    </nc>
  </rcc>
  <rcc rId="9076" sId="2" numFmtId="4">
    <oc r="L493">
      <f>H493-J493</f>
    </oc>
    <nc r="L493">
      <v>307.5</v>
    </nc>
  </rcc>
  <rcc rId="9077" sId="2" numFmtId="14">
    <oc r="M493">
      <f>IF(G493=0,"-",I493/G493)</f>
    </oc>
    <nc r="M493">
      <v>0.74977188739340939</v>
    </nc>
  </rcc>
  <rcc rId="9078" sId="2" numFmtId="14">
    <oc r="N493">
      <f>IF(H493=0,"-",J493/H493)</f>
    </oc>
    <nc r="N493">
      <v>0.98997031866662322</v>
    </nc>
  </rcc>
  <rcc rId="9079" sId="2" numFmtId="4">
    <oc r="G494">
      <f>G495+G496+G497</f>
    </oc>
    <nc r="G494">
      <v>65588.7</v>
    </nc>
  </rcc>
  <rcc rId="9080" sId="2" numFmtId="4">
    <oc r="H494">
      <f>H495+H496+H497</f>
    </oc>
    <nc r="H494">
      <v>17246.2</v>
    </nc>
  </rcc>
  <rcc rId="9081" sId="2" numFmtId="4">
    <oc r="I494">
      <f>I495+I496+I497</f>
    </oc>
    <nc r="I494">
      <v>49129.4</v>
    </nc>
  </rcc>
  <rcc rId="9082" sId="2" numFmtId="4">
    <oc r="J494">
      <f>J495+J496+J497</f>
    </oc>
    <nc r="J494">
      <v>16938.7</v>
    </nc>
  </rcc>
  <rcc rId="9083" sId="2" numFmtId="4">
    <oc r="K494">
      <f>K495+K496+K497</f>
    </oc>
    <nc r="K494">
      <v>16459.299999999996</v>
    </nc>
  </rcc>
  <rcc rId="9084" sId="2" numFmtId="4">
    <oc r="L494">
      <f>H494-J494</f>
    </oc>
    <nc r="L494">
      <v>307.5</v>
    </nc>
  </rcc>
  <rcc rId="9085" sId="2" numFmtId="14">
    <oc r="M494">
      <f>IF(G494=0,"-",I494/G494)</f>
    </oc>
    <nc r="M494">
      <v>0.74905280940161956</v>
    </nc>
  </rcc>
  <rcc rId="9086" sId="2" numFmtId="14">
    <oc r="N494">
      <f>IF(H494=0,"-",J494/H494)</f>
    </oc>
    <nc r="N494">
      <v>0.98216998527211796</v>
    </nc>
  </rcc>
  <rcc rId="9087" sId="2" numFmtId="4">
    <oc r="H495">
      <f>12023+632.4</f>
    </oc>
    <nc r="H495">
      <v>12655.4</v>
    </nc>
  </rcc>
  <rcc rId="9088" sId="2" numFmtId="4">
    <oc r="K495">
      <f>G495-I495</f>
    </oc>
    <nc r="K495">
      <v>11573.199999999997</v>
    </nc>
  </rcc>
  <rcc rId="9089" sId="2" numFmtId="4">
    <oc r="L495">
      <f>H495-J495</f>
    </oc>
    <nc r="L495">
      <v>0</v>
    </nc>
  </rcc>
  <rcc rId="9090" sId="2" numFmtId="14">
    <oc r="M495">
      <f>IF(G495=0,"-",I495/G495)</f>
    </oc>
    <nc r="M495">
      <v>0.76253867682181176</v>
    </nc>
  </rcc>
  <rcc rId="9091" sId="2" numFmtId="14">
    <oc r="N495">
      <f>IF(H495=0,"-",J495/H495)</f>
    </oc>
    <nc r="N495">
      <v>1</v>
    </nc>
  </rcc>
  <rcc rId="9092" sId="2" numFmtId="4">
    <oc r="H496">
      <f>304+26.2</f>
    </oc>
    <nc r="H496">
      <v>330.2</v>
    </nc>
  </rcc>
  <rcc rId="9093" sId="2" numFmtId="4">
    <oc r="K496">
      <f>G496-I496</f>
    </oc>
    <nc r="K496">
      <v>1393.3</v>
    </nc>
  </rcc>
  <rcc rId="9094" sId="2" numFmtId="4">
    <oc r="L496">
      <f>H496-J496</f>
    </oc>
    <nc r="L496">
      <v>0</v>
    </nc>
  </rcc>
  <rcc rId="9095" sId="2" numFmtId="14">
    <oc r="M496">
      <f>IF(G496=0,"-",I496/G496)</f>
    </oc>
    <nc r="M496">
      <v>0.45330769834418899</v>
    </nc>
  </rcc>
  <rcc rId="9096" sId="2" numFmtId="14">
    <oc r="N496">
      <f>IF(H496=0,"-",J496/H496)</f>
    </oc>
    <nc r="N496">
      <v>1</v>
    </nc>
  </rcc>
  <rcc rId="9097" sId="2" numFmtId="4">
    <oc r="H497">
      <f>4260.6</f>
    </oc>
    <nc r="H497">
      <v>4260.6000000000004</v>
    </nc>
  </rcc>
  <rcc rId="9098" sId="2" numFmtId="4">
    <oc r="K497">
      <f>G497-I497</f>
    </oc>
    <nc r="K497">
      <v>3492.7999999999993</v>
    </nc>
  </rcc>
  <rcc rId="9099" sId="2" numFmtId="4">
    <oc r="L497">
      <f>H497-J497</f>
    </oc>
    <nc r="L497">
      <v>307.50000000000045</v>
    </nc>
  </rcc>
  <rcc rId="9100" sId="2" numFmtId="14">
    <oc r="M497">
      <f>IF(G497=0,"-",I497/G497)</f>
    </oc>
    <nc r="M497">
      <v>0.75579777527634262</v>
    </nc>
  </rcc>
  <rcc rId="9101" sId="2" numFmtId="14">
    <oc r="N497">
      <f>IF(H497=0,"-",J497/H497)</f>
    </oc>
    <nc r="N497">
      <v>0.92782706661033643</v>
    </nc>
  </rcc>
  <rcc rId="9102" sId="2" numFmtId="4">
    <oc r="G498">
      <f>G499+G500+G501</f>
    </oc>
    <nc r="G498">
      <v>46088.600000000006</v>
    </nc>
  </rcc>
  <rcc rId="9103" sId="2" numFmtId="4">
    <oc r="H498">
      <f>H499+H500+H501</f>
    </oc>
    <nc r="H498">
      <v>13412.800000000001</v>
    </nc>
  </rcc>
  <rcc rId="9104" sId="2" numFmtId="4">
    <oc r="I498">
      <f>I499+I500+I501</f>
    </oc>
    <nc r="I498">
      <v>34603.1</v>
    </nc>
  </rcc>
  <rcc rId="9105" sId="2" numFmtId="4">
    <oc r="J498">
      <f>J499+J500+J501</f>
    </oc>
    <nc r="J498">
      <v>13412.8</v>
    </nc>
  </rcc>
  <rcc rId="9106" sId="2" numFmtId="4">
    <oc r="K498">
      <f>K499+K500+K501</f>
    </oc>
    <nc r="K498">
      <v>11485.500000000004</v>
    </nc>
  </rcc>
  <rcc rId="9107" sId="2" numFmtId="4">
    <oc r="L498">
      <f>H498-J498</f>
    </oc>
    <nc r="L498">
      <v>0</v>
    </nc>
  </rcc>
  <rcc rId="9108" sId="2" numFmtId="14">
    <oc r="M498">
      <f>IF(G498=0,"-",I498/G498)</f>
    </oc>
    <nc r="M498">
      <v>0.75079520749165729</v>
    </nc>
  </rcc>
  <rcc rId="9109" sId="2" numFmtId="14">
    <oc r="N498">
      <f>IF(H498=0,"-",J498/H498)</f>
    </oc>
    <nc r="N498">
      <v>0.99999999999999989</v>
    </nc>
  </rcc>
  <rcc rId="9110" sId="2" numFmtId="4">
    <oc r="H499">
      <f>9477.9+590.1</f>
    </oc>
    <nc r="H499">
      <v>10068</v>
    </nc>
  </rcc>
  <rcc rId="9111" sId="2" numFmtId="4">
    <oc r="K499">
      <f>G499-I499</f>
    </oc>
    <nc r="K499">
      <v>8867.1000000000022</v>
    </nc>
  </rcc>
  <rcc rId="9112" sId="2" numFmtId="4">
    <oc r="L499">
      <f>H499-J499</f>
    </oc>
    <nc r="L499">
      <v>0</v>
    </nc>
  </rcc>
  <rcc rId="9113" sId="2" numFmtId="14">
    <oc r="M499">
      <f>IF(G499=0,"-",I499/G499)</f>
    </oc>
    <nc r="M499">
      <v>0.74671869153272452</v>
    </nc>
  </rcc>
  <rcc rId="9114" sId="2" numFmtId="14">
    <oc r="N499">
      <f>IF(H499=0,"-",J499/H499)</f>
    </oc>
    <nc r="N499">
      <v>1</v>
    </nc>
  </rcc>
  <rcc rId="9115" sId="2" numFmtId="4">
    <oc r="H500">
      <f>364.6</f>
    </oc>
    <nc r="H500">
      <v>364.6</v>
    </nc>
  </rcc>
  <rcc rId="9116" sId="2" numFmtId="4">
    <oc r="K500">
      <f>G500-I500</f>
    </oc>
    <nc r="K500">
      <v>586.6</v>
    </nc>
  </rcc>
  <rcc rId="9117" sId="2" numFmtId="4">
    <oc r="L500">
      <f>H500-J500</f>
    </oc>
    <nc r="L500">
      <v>0</v>
    </nc>
  </rcc>
  <rcc rId="9118" sId="2" numFmtId="14">
    <oc r="M500">
      <f>IF(G500=0,"-",I500/G500)</f>
    </oc>
    <nc r="M500">
      <v>0.61100795755968174</v>
    </nc>
  </rcc>
  <rcc rId="9119" sId="2" numFmtId="14">
    <oc r="N500">
      <f>IF(H500=0,"-",J500/H500)</f>
    </oc>
    <nc r="N500">
      <v>1</v>
    </nc>
  </rcc>
  <rcc rId="9120" sId="2" numFmtId="4">
    <oc r="H501">
      <f>2577.8+402.4</f>
    </oc>
    <nc r="H501">
      <v>2980.2000000000003</v>
    </nc>
  </rcc>
  <rcc rId="9121" sId="2" numFmtId="4">
    <oc r="K501">
      <f>G501-I501</f>
    </oc>
    <nc r="K501">
      <v>2031.8000000000011</v>
    </nc>
  </rcc>
  <rcc rId="9122" sId="2" numFmtId="4">
    <oc r="L501">
      <f>H501-J501</f>
    </oc>
    <nc r="L501">
      <v>0</v>
    </nc>
  </rcc>
  <rcc rId="9123" sId="2" numFmtId="14">
    <oc r="M501">
      <f>IF(G501=0,"-",I501/G501)</f>
    </oc>
    <nc r="M501">
      <v>0.78772840770187103</v>
    </nc>
  </rcc>
  <rcc rId="9124" sId="2" numFmtId="14">
    <oc r="N501">
      <f>IF(H501=0,"-",J501/H501)</f>
    </oc>
    <nc r="N501">
      <v>0.99999999999999989</v>
    </nc>
  </rcc>
  <rcc rId="9125" sId="2" numFmtId="4">
    <oc r="G502">
      <f>G503</f>
    </oc>
    <nc r="G502">
      <v>9342.6</v>
    </nc>
  </rcc>
  <rcc rId="9126" sId="2" numFmtId="4">
    <oc r="H502">
      <f>H503</f>
    </oc>
    <nc r="H502">
      <v>1930.9</v>
    </nc>
  </rcc>
  <rcc rId="9127" sId="2" numFmtId="4">
    <oc r="I502">
      <f>I503</f>
    </oc>
    <nc r="I502">
      <v>5425.2</v>
    </nc>
  </rcc>
  <rcc rId="9128" sId="2" numFmtId="4">
    <oc r="J502">
      <f>J503</f>
    </oc>
    <nc r="J502">
      <v>1905.4</v>
    </nc>
  </rcc>
  <rcc rId="9129" sId="2" numFmtId="4">
    <oc r="K502">
      <f>K503</f>
    </oc>
    <nc r="K502">
      <v>3917.4</v>
    </nc>
  </rcc>
  <rcc rId="9130" sId="2" numFmtId="4">
    <oc r="L502">
      <f>H502-J502</f>
    </oc>
    <nc r="L502">
      <v>25.5</v>
    </nc>
  </rcc>
  <rcc rId="9131" sId="2" numFmtId="14">
    <oc r="M502">
      <f>IF(G502=0,"-",I502/G502)</f>
    </oc>
    <nc r="M502">
      <v>0.58069488151050019</v>
    </nc>
  </rcc>
  <rcc rId="9132" sId="2" numFmtId="14">
    <oc r="N502">
      <f>IF(H502=0,"-",J502/H502)</f>
    </oc>
    <nc r="N502">
      <v>0.9867937231342897</v>
    </nc>
  </rcc>
  <rcc rId="9133" sId="2" numFmtId="4">
    <oc r="G503">
      <f>G504+G505</f>
    </oc>
    <nc r="G503">
      <v>9342.6</v>
    </nc>
  </rcc>
  <rcc rId="9134" sId="2" numFmtId="4">
    <oc r="H503">
      <f>H504+H505</f>
    </oc>
    <nc r="H503">
      <v>1930.9</v>
    </nc>
  </rcc>
  <rcc rId="9135" sId="2" numFmtId="4">
    <oc r="I503">
      <f>I504+I505</f>
    </oc>
    <nc r="I503">
      <v>5425.2</v>
    </nc>
  </rcc>
  <rcc rId="9136" sId="2" numFmtId="4">
    <oc r="J503">
      <f>J504+J505</f>
    </oc>
    <nc r="J503">
      <v>1905.4</v>
    </nc>
  </rcc>
  <rcc rId="9137" sId="2" numFmtId="4">
    <oc r="K503">
      <f>K504+K505</f>
    </oc>
    <nc r="K503">
      <v>3917.4</v>
    </nc>
  </rcc>
  <rcc rId="9138" sId="2" numFmtId="4">
    <oc r="L503">
      <f>H503-J503</f>
    </oc>
    <nc r="L503">
      <v>25.5</v>
    </nc>
  </rcc>
  <rcc rId="9139" sId="2" numFmtId="14">
    <oc r="M503">
      <f>IF(G503=0,"-",I503/G503)</f>
    </oc>
    <nc r="M503">
      <v>0.58069488151050019</v>
    </nc>
  </rcc>
  <rcc rId="9140" sId="2" numFmtId="14">
    <oc r="N503">
      <f>IF(H503=0,"-",J503/H503)</f>
    </oc>
    <nc r="N503">
      <v>0.9867937231342897</v>
    </nc>
  </rcc>
  <rcc rId="9141" sId="2" numFmtId="4">
    <oc r="H504">
      <f>2195.9-364.6</f>
    </oc>
    <nc r="H504">
      <v>1831.3000000000002</v>
    </nc>
  </rcc>
  <rcc rId="9142" sId="2" numFmtId="4">
    <oc r="K504">
      <f>G504-I504</f>
    </oc>
    <nc r="K504">
      <v>3568.3</v>
    </nc>
  </rcc>
  <rcc rId="9143" sId="2" numFmtId="4">
    <oc r="L504">
      <f>H504-J504</f>
    </oc>
    <nc r="L504">
      <v>24.900000000000091</v>
    </nc>
  </rcc>
  <rcc rId="9144" sId="2" numFmtId="14">
    <oc r="M504">
      <f>IF(G504=0,"-",I504/G504)</f>
    </oc>
    <nc r="M504">
      <v>0.58529839037712827</v>
    </nc>
  </rcc>
  <rcc rId="9145" sId="2" numFmtId="14">
    <oc r="N504">
      <f>IF(H504=0,"-",J504/H504)</f>
    </oc>
    <nc r="N504">
      <v>0.98640310162179867</v>
    </nc>
  </rcc>
  <rcc rId="9146" sId="2" numFmtId="4">
    <oc r="K505">
      <f>G505-I505</f>
    </oc>
    <nc r="K505">
      <v>349.1</v>
    </nc>
  </rcc>
  <rcc rId="9147" sId="2" numFmtId="4">
    <oc r="L505">
      <f>H505-J505</f>
    </oc>
    <nc r="L505">
      <v>0.59999999999999432</v>
    </nc>
  </rcc>
  <rcc rId="9148" sId="2" numFmtId="14">
    <oc r="M505">
      <f>IF(G505=0,"-",I505/G505)</f>
    </oc>
    <nc r="M505">
      <v>0.5270288578783362</v>
    </nc>
  </rcc>
  <rcc rId="9149" sId="2" numFmtId="14">
    <oc r="N505">
      <f>IF(H505=0,"-",J505/H505)</f>
    </oc>
    <nc r="N505">
      <v>0.99397590361445787</v>
    </nc>
  </rcc>
  <rcc rId="9150" sId="2" numFmtId="4">
    <oc r="G506">
      <f>G507</f>
    </oc>
    <nc r="G506">
      <v>520.20000000000005</v>
    </nc>
  </rcc>
  <rcc rId="9151" sId="2" numFmtId="4">
    <oc r="H506">
      <f>H507</f>
    </oc>
    <nc r="H506">
      <v>143.4</v>
    </nc>
  </rcc>
  <rcc rId="9152" sId="2" numFmtId="4">
    <oc r="I506">
      <f>I507</f>
    </oc>
    <nc r="I506">
      <v>204.8</v>
    </nc>
  </rcc>
  <rcc rId="9153" sId="2" numFmtId="4">
    <oc r="J506">
      <f>J507</f>
    </oc>
    <nc r="J506">
      <v>114.1</v>
    </nc>
  </rcc>
  <rcc rId="9154" sId="2" numFmtId="4">
    <oc r="K506">
      <f>G506-I506</f>
    </oc>
    <nc r="K506">
      <v>315.40000000000003</v>
    </nc>
  </rcc>
  <rcc rId="9155" sId="2" numFmtId="4">
    <oc r="L506">
      <f>H506-J506</f>
    </oc>
    <nc r="L506">
      <v>29.300000000000011</v>
    </nc>
  </rcc>
  <rcc rId="9156" sId="2" numFmtId="14">
    <oc r="M506">
      <f>IF(G506=0,"-",I506/G506)</f>
    </oc>
    <nc r="M506">
      <v>0.39369473279507883</v>
    </nc>
  </rcc>
  <rcc rId="9157" sId="2" numFmtId="14">
    <oc r="N506">
      <f>IF(H506=0,"-",J506/H506)</f>
    </oc>
    <nc r="N506">
      <v>0.79567642956764284</v>
    </nc>
  </rcc>
  <rcc rId="9158" sId="2" numFmtId="4">
    <oc r="G507">
      <f>G508</f>
    </oc>
    <nc r="G507">
      <v>520.20000000000005</v>
    </nc>
  </rcc>
  <rcc rId="9159" sId="2" numFmtId="4">
    <oc r="H507">
      <f>H508</f>
    </oc>
    <nc r="H507">
      <v>143.4</v>
    </nc>
  </rcc>
  <rcc rId="9160" sId="2" numFmtId="4">
    <oc r="I507">
      <f>I508</f>
    </oc>
    <nc r="I507">
      <v>204.8</v>
    </nc>
  </rcc>
  <rcc rId="9161" sId="2" numFmtId="4">
    <oc r="J507">
      <f>J508</f>
    </oc>
    <nc r="J507">
      <v>114.1</v>
    </nc>
  </rcc>
  <rcc rId="9162" sId="2" numFmtId="4">
    <oc r="K507">
      <f>G507-I507</f>
    </oc>
    <nc r="K507">
      <v>315.40000000000003</v>
    </nc>
  </rcc>
  <rcc rId="9163" sId="2" numFmtId="4">
    <oc r="L507">
      <f>H507-J507</f>
    </oc>
    <nc r="L507">
      <v>29.300000000000011</v>
    </nc>
  </rcc>
  <rcc rId="9164" sId="2" numFmtId="14">
    <oc r="M507">
      <f>IF(G507=0,"-",I507/G507)</f>
    </oc>
    <nc r="M507">
      <v>0.39369473279507883</v>
    </nc>
  </rcc>
  <rcc rId="9165" sId="2" numFmtId="14">
    <oc r="N507">
      <f>IF(H507=0,"-",J507/H507)</f>
    </oc>
    <nc r="N507">
      <v>0.79567642956764284</v>
    </nc>
  </rcc>
  <rcc rId="9166" sId="2" numFmtId="4">
    <oc r="K508">
      <f>G508-I508</f>
    </oc>
    <nc r="K508">
      <v>315.40000000000003</v>
    </nc>
  </rcc>
  <rcc rId="9167" sId="2" numFmtId="4">
    <oc r="L508">
      <f>H508-J508</f>
    </oc>
    <nc r="L508">
      <v>29.300000000000011</v>
    </nc>
  </rcc>
  <rcc rId="9168" sId="2" numFmtId="14">
    <oc r="M508">
      <f>IF(G508=0,"-",I508/G508)</f>
    </oc>
    <nc r="M508">
      <v>0.39369473279507883</v>
    </nc>
  </rcc>
  <rcc rId="9169" sId="2" numFmtId="14">
    <oc r="N508">
      <f>IF(H508=0,"-",J508/H508)</f>
    </oc>
    <nc r="N508">
      <v>0.79567642956764284</v>
    </nc>
  </rcc>
  <rcc rId="9170" sId="2" numFmtId="4">
    <oc r="G509">
      <f>G510+G515</f>
    </oc>
    <nc r="G509">
      <v>127275</v>
    </nc>
  </rcc>
  <rcc rId="9171" sId="2" numFmtId="4">
    <oc r="H509">
      <f>H510+H515</f>
    </oc>
    <nc r="H509">
      <v>34151.800000000003</v>
    </nc>
  </rcc>
  <rcc rId="9172" sId="2" numFmtId="4">
    <oc r="I509">
      <f>I510+I515</f>
    </oc>
    <nc r="I509">
      <v>91333.8</v>
    </nc>
  </rcc>
  <rcc rId="9173" sId="2" numFmtId="4">
    <oc r="J509">
      <f>J510+J515</f>
    </oc>
    <nc r="J509">
      <v>29659.4</v>
    </nc>
  </rcc>
  <rcc rId="9174" sId="2" numFmtId="4">
    <oc r="K509">
      <f>G509-I509</f>
    </oc>
    <nc r="K509">
      <v>35941.199999999997</v>
    </nc>
  </rcc>
  <rcc rId="9175" sId="2" numFmtId="4">
    <oc r="L509">
      <f>H509-J509</f>
    </oc>
    <nc r="L509">
      <v>4492.4000000000015</v>
    </nc>
  </rcc>
  <rcc rId="9176" sId="2" numFmtId="14">
    <oc r="M509">
      <f>IF(G509=0,"-",I509/G509)</f>
    </oc>
    <nc r="M509">
      <v>0.71760989982321743</v>
    </nc>
  </rcc>
  <rcc rId="9177" sId="2" numFmtId="14">
    <oc r="N509">
      <f>IF(H509=0,"-",J509/H509)</f>
    </oc>
    <nc r="N509">
      <v>0.86845788508951205</v>
    </nc>
  </rcc>
  <rcc rId="9178" sId="2" numFmtId="4">
    <oc r="G510">
      <f>G511</f>
    </oc>
    <nc r="G510">
      <v>55639.4</v>
    </nc>
  </rcc>
  <rcc rId="9179" sId="2" numFmtId="4">
    <oc r="H510">
      <f>H511</f>
    </oc>
    <nc r="H510">
      <v>17823.2</v>
    </nc>
  </rcc>
  <rcc rId="9180" sId="2" numFmtId="4">
    <oc r="I510">
      <f>I511</f>
    </oc>
    <nc r="I510">
      <v>35471.4</v>
    </nc>
  </rcc>
  <rcc rId="9181" sId="2" numFmtId="4">
    <oc r="J510">
      <f>J511</f>
    </oc>
    <nc r="J510">
      <v>13443.1</v>
    </nc>
  </rcc>
  <rcc rId="9182" sId="2" numFmtId="4">
    <oc r="K510">
      <f>G510-I510</f>
    </oc>
    <nc r="K510">
      <v>20168</v>
    </nc>
  </rcc>
  <rcc rId="9183" sId="2" numFmtId="4">
    <oc r="L510">
      <f>H510-J510</f>
    </oc>
    <nc r="L510">
      <v>4380.1000000000004</v>
    </nc>
  </rcc>
  <rcc rId="9184" sId="2" numFmtId="14">
    <oc r="M510">
      <f>IF(G510=0,"-",I510/G510)</f>
    </oc>
    <nc r="M510">
      <v>0.63752305021261912</v>
    </nc>
  </rcc>
  <rcc rId="9185" sId="2" numFmtId="14">
    <oc r="N510">
      <f>IF(H510=0,"-",J510/H510)</f>
    </oc>
    <nc r="N510">
      <v>0.75424727321693075</v>
    </nc>
  </rcc>
  <rcc rId="9186" sId="2" numFmtId="4">
    <oc r="G511">
      <f>G512</f>
    </oc>
    <nc r="G511">
      <v>55639.4</v>
    </nc>
  </rcc>
  <rcc rId="9187" sId="2" numFmtId="4">
    <oc r="H511">
      <f>H512</f>
    </oc>
    <nc r="H511">
      <v>17823.2</v>
    </nc>
  </rcc>
  <rcc rId="9188" sId="2" numFmtId="4">
    <oc r="I511">
      <f>I512</f>
    </oc>
    <nc r="I511">
      <v>35471.4</v>
    </nc>
  </rcc>
  <rcc rId="9189" sId="2" numFmtId="4">
    <oc r="J511">
      <f>J512</f>
    </oc>
    <nc r="J511">
      <v>13443.1</v>
    </nc>
  </rcc>
  <rcc rId="9190" sId="2" numFmtId="4">
    <oc r="K511">
      <f>G511-I511</f>
    </oc>
    <nc r="K511">
      <v>20168</v>
    </nc>
  </rcc>
  <rcc rId="9191" sId="2" numFmtId="4">
    <oc r="L511">
      <f>H511-J511</f>
    </oc>
    <nc r="L511">
      <v>4380.1000000000004</v>
    </nc>
  </rcc>
  <rcc rId="9192" sId="2" numFmtId="14">
    <oc r="M511">
      <f>IF(G511=0,"-",I511/G511)</f>
    </oc>
    <nc r="M511">
      <v>0.63752305021261912</v>
    </nc>
  </rcc>
  <rcc rId="9193" sId="2" numFmtId="14">
    <oc r="N511">
      <f>IF(H511=0,"-",J511/H511)</f>
    </oc>
    <nc r="N511">
      <v>0.75424727321693075</v>
    </nc>
  </rcc>
  <rcc rId="9194" sId="2" numFmtId="4">
    <oc r="G512">
      <f>G513+G514</f>
    </oc>
    <nc r="G512">
      <v>55639.4</v>
    </nc>
  </rcc>
  <rcc rId="9195" sId="2" numFmtId="4">
    <oc r="H512">
      <f>H513+H514</f>
    </oc>
    <nc r="H512">
      <v>17823.2</v>
    </nc>
  </rcc>
  <rcc rId="9196" sId="2" numFmtId="4">
    <oc r="I512">
      <f>I513+I514</f>
    </oc>
    <nc r="I512">
      <v>35471.4</v>
    </nc>
  </rcc>
  <rcc rId="9197" sId="2" numFmtId="4">
    <oc r="J512">
      <f>J513+J514</f>
    </oc>
    <nc r="J512">
      <v>13443.1</v>
    </nc>
  </rcc>
  <rcc rId="9198" sId="2" numFmtId="4">
    <oc r="K512">
      <f>G512-I512</f>
    </oc>
    <nc r="K512">
      <v>20168</v>
    </nc>
  </rcc>
  <rcc rId="9199" sId="2" numFmtId="4">
    <oc r="L512">
      <f>H512-J512</f>
    </oc>
    <nc r="L512">
      <v>4380.1000000000004</v>
    </nc>
  </rcc>
  <rcc rId="9200" sId="2" numFmtId="14">
    <oc r="M512">
      <f>IF(G512=0,"-",I512/G512)</f>
    </oc>
    <nc r="M512">
      <v>0.63752305021261912</v>
    </nc>
  </rcc>
  <rcc rId="9201" sId="2" numFmtId="14">
    <oc r="N512">
      <f>IF(H512=0,"-",J512/H512)</f>
    </oc>
    <nc r="N512">
      <v>0.75424727321693075</v>
    </nc>
  </rcc>
  <rcc rId="9202" sId="2" numFmtId="4">
    <oc r="H513">
      <f>12280.2+841.9</f>
    </oc>
    <nc r="H513">
      <v>13122.1</v>
    </nc>
  </rcc>
  <rcc rId="9203" sId="2" numFmtId="4">
    <oc r="K513">
      <f>G513-I513</f>
    </oc>
    <nc r="K513">
      <v>14435.699999999997</v>
    </nc>
  </rcc>
  <rcc rId="9204" sId="2" numFmtId="4">
    <oc r="L513">
      <f>H513-J513</f>
    </oc>
    <nc r="L513">
      <v>0</v>
    </nc>
  </rcc>
  <rcc rId="9205" sId="2" numFmtId="14">
    <oc r="M513">
      <f>IF(G513=0,"-",I513/G513)</f>
    </oc>
    <nc r="M513">
      <v>0.70719611533905602</v>
    </nc>
  </rcc>
  <rcc rId="9206" sId="2" numFmtId="14">
    <oc r="N513">
      <f>IF(H513=0,"-",J513/H513)</f>
    </oc>
    <nc r="N513">
      <v>1</v>
    </nc>
  </rcc>
  <rcc rId="9207" sId="2" numFmtId="4">
    <oc r="H514">
      <f>5653.5-841.9-110.5</f>
    </oc>
    <nc r="H514">
      <v>4701.1000000000004</v>
    </nc>
  </rcc>
  <rcc rId="9208" sId="2" numFmtId="4">
    <oc r="K514">
      <f>G514-I514</f>
    </oc>
    <nc r="K514">
      <v>5732.3</v>
    </nc>
  </rcc>
  <rcc rId="9209" sId="2" numFmtId="4">
    <oc r="L514">
      <f>H514-J514</f>
    </oc>
    <nc r="L514">
      <v>4380.1000000000004</v>
    </nc>
  </rcc>
  <rcc rId="9210" sId="2" numFmtId="14">
    <oc r="M514">
      <f>IF(G514=0,"-",I514/G514)</f>
    </oc>
    <nc r="M514">
      <v>9.5537883808261545E-2</v>
    </nc>
  </rcc>
  <rcc rId="9211" sId="2" numFmtId="14">
    <oc r="N514">
      <f>IF(H514=0,"-",J514/H514)</f>
    </oc>
    <nc r="N514">
      <v>6.8281891472208631E-2</v>
    </nc>
  </rcc>
  <rcc rId="9212" sId="2" numFmtId="4">
    <oc r="G515">
      <f>G516+G519</f>
    </oc>
    <nc r="G515">
      <v>71635.600000000006</v>
    </nc>
  </rcc>
  <rcc rId="9213" sId="2" numFmtId="4">
    <oc r="H515">
      <f>H516+H519</f>
    </oc>
    <nc r="H515">
      <v>16328.6</v>
    </nc>
  </rcc>
  <rcc rId="9214" sId="2" numFmtId="4">
    <oc r="I515">
      <f>I516+I519</f>
    </oc>
    <nc r="I515">
      <v>55862.400000000001</v>
    </nc>
  </rcc>
  <rcc rId="9215" sId="2" numFmtId="4">
    <oc r="J515">
      <f>J516+J519</f>
    </oc>
    <nc r="J515">
      <v>16216.3</v>
    </nc>
  </rcc>
  <rcc rId="9216" sId="2" numFmtId="4">
    <oc r="K515">
      <f>G515-I515</f>
    </oc>
    <nc r="K515">
      <v>15773.200000000004</v>
    </nc>
  </rcc>
  <rcc rId="9217" sId="2" numFmtId="4">
    <oc r="L515">
      <f>H515-J515</f>
    </oc>
    <nc r="L515">
      <v>112.30000000000109</v>
    </nc>
  </rcc>
  <rcc rId="9218" sId="2" numFmtId="14">
    <oc r="M515">
      <f>IF(G515=0,"-",I515/G515)</f>
    </oc>
    <nc r="M515">
      <v>0.77981338887368845</v>
    </nc>
  </rcc>
  <rcc rId="9219" sId="2" numFmtId="14">
    <oc r="N515">
      <f>IF(H515=0,"-",J515/H515)</f>
    </oc>
    <nc r="N515">
      <v>0.99312249672354025</v>
    </nc>
  </rcc>
  <rcc rId="9220" sId="2" numFmtId="4">
    <oc r="G516">
      <f>G517</f>
    </oc>
    <nc r="G516">
      <v>594.1</v>
    </nc>
  </rcc>
  <rcc rId="9221" sId="2" numFmtId="4">
    <oc r="K516">
      <f>G516-I516</f>
    </oc>
    <nc r="K516">
      <v>594.1</v>
    </nc>
  </rcc>
  <rcc rId="9222" sId="2" numFmtId="4">
    <oc r="L516">
      <f>H516-J516</f>
    </oc>
    <nc r="L516">
      <v>0</v>
    </nc>
  </rcc>
  <rcc rId="9223" sId="2" numFmtId="14">
    <oc r="M516">
      <f>IF(G516=0,"-",I516/G516)</f>
    </oc>
    <nc r="M516">
      <v>0</v>
    </nc>
  </rcc>
  <rcc rId="9224" sId="2">
    <oc r="N516">
      <f>IF(H516=0,"-",J516/H516)</f>
    </oc>
    <nc r="N516" t="inlineStr">
      <is>
        <t>-</t>
      </is>
    </nc>
  </rcc>
  <rcc rId="9225" sId="2" numFmtId="4">
    <oc r="G517">
      <f>G518</f>
    </oc>
    <nc r="G517">
      <v>594.1</v>
    </nc>
  </rcc>
  <rcc rId="9226" sId="2" numFmtId="4">
    <oc r="K517">
      <f>G517-I517</f>
    </oc>
    <nc r="K517">
      <v>594.1</v>
    </nc>
  </rcc>
  <rcc rId="9227" sId="2" numFmtId="4">
    <oc r="L517">
      <f>H517-J517</f>
    </oc>
    <nc r="L517">
      <v>0</v>
    </nc>
  </rcc>
  <rcc rId="9228" sId="2" numFmtId="14">
    <oc r="M517">
      <f>IF(G517=0,"-",I517/G517)</f>
    </oc>
    <nc r="M517">
      <v>0</v>
    </nc>
  </rcc>
  <rcc rId="9229" sId="2">
    <oc r="N517">
      <f>IF(H517=0,"-",J517/H517)</f>
    </oc>
    <nc r="N517" t="inlineStr">
      <is>
        <t>-</t>
      </is>
    </nc>
  </rcc>
  <rcc rId="9230" sId="2" numFmtId="4">
    <oc r="K518">
      <f>G518-I518</f>
    </oc>
    <nc r="K518">
      <v>594.1</v>
    </nc>
  </rcc>
  <rcc rId="9231" sId="2" numFmtId="4">
    <oc r="L518">
      <f>H518-J518</f>
    </oc>
    <nc r="L518">
      <v>0</v>
    </nc>
  </rcc>
  <rcc rId="9232" sId="2" numFmtId="14">
    <oc r="M518">
      <f>IF(G518=0,"-",I518/G518)</f>
    </oc>
    <nc r="M518">
      <v>0</v>
    </nc>
  </rcc>
  <rcc rId="9233" sId="2">
    <oc r="N518">
      <f>IF(H518=0,"-",J518/H518)</f>
    </oc>
    <nc r="N518" t="inlineStr">
      <is>
        <t>-</t>
      </is>
    </nc>
  </rcc>
  <rcc rId="9234" sId="2" numFmtId="4">
    <oc r="G519">
      <f>G520</f>
    </oc>
    <nc r="G519">
      <v>71041.5</v>
    </nc>
  </rcc>
  <rcc rId="9235" sId="2" numFmtId="4">
    <oc r="H519">
      <f>H520</f>
    </oc>
    <nc r="H519">
      <v>16328.6</v>
    </nc>
  </rcc>
  <rcc rId="9236" sId="2" numFmtId="4">
    <oc r="I519">
      <f>I520</f>
    </oc>
    <nc r="I519">
      <v>55862.400000000001</v>
    </nc>
  </rcc>
  <rcc rId="9237" sId="2" numFmtId="4">
    <oc r="J519">
      <f>J520</f>
    </oc>
    <nc r="J519">
      <v>16216.3</v>
    </nc>
  </rcc>
  <rcc rId="9238" sId="2" numFmtId="4">
    <oc r="K519">
      <f>G519-I519</f>
    </oc>
    <nc r="K519">
      <v>15179.099999999999</v>
    </nc>
  </rcc>
  <rcc rId="9239" sId="2" numFmtId="4">
    <oc r="L519">
      <f>H519-J519</f>
    </oc>
    <nc r="L519">
      <v>112.30000000000109</v>
    </nc>
  </rcc>
  <rcc rId="9240" sId="2" numFmtId="14">
    <oc r="M519">
      <f>IF(G519=0,"-",I519/G519)</f>
    </oc>
    <nc r="M519">
      <v>0.78633474799940883</v>
    </nc>
  </rcc>
  <rcc rId="9241" sId="2" numFmtId="14">
    <oc r="N519">
      <f>IF(H519=0,"-",J519/H519)</f>
    </oc>
    <nc r="N519">
      <v>0.99312249672354025</v>
    </nc>
  </rcc>
  <rcc rId="9242" sId="2" numFmtId="4">
    <oc r="G520">
      <f>G521+G522</f>
    </oc>
    <nc r="G520">
      <v>71041.5</v>
    </nc>
  </rcc>
  <rcc rId="9243" sId="2" numFmtId="4">
    <oc r="H520">
      <f>H521+H522</f>
    </oc>
    <nc r="H520">
      <v>16328.6</v>
    </nc>
  </rcc>
  <rcc rId="9244" sId="2" numFmtId="4">
    <oc r="I520">
      <f>I521+I522</f>
    </oc>
    <nc r="I520">
      <v>55862.400000000001</v>
    </nc>
  </rcc>
  <rcc rId="9245" sId="2" numFmtId="4">
    <oc r="J520">
      <f>J521+J522</f>
    </oc>
    <nc r="J520">
      <v>16216.3</v>
    </nc>
  </rcc>
  <rcc rId="9246" sId="2" numFmtId="4">
    <oc r="K520">
      <f>G520-I520</f>
    </oc>
    <nc r="K520">
      <v>15179.099999999999</v>
    </nc>
  </rcc>
  <rcc rId="9247" sId="2" numFmtId="4">
    <oc r="L520">
      <f>H520-J520</f>
    </oc>
    <nc r="L520">
      <v>112.30000000000109</v>
    </nc>
  </rcc>
  <rcc rId="9248" sId="2" numFmtId="14">
    <oc r="M520">
      <f>IF(G520=0,"-",I520/G520)</f>
    </oc>
    <nc r="M520">
      <v>0.78633474799940883</v>
    </nc>
  </rcc>
  <rcc rId="9249" sId="2" numFmtId="14">
    <oc r="N520">
      <f>IF(H520=0,"-",J520/H520)</f>
    </oc>
    <nc r="N520">
      <v>0.99312249672354025</v>
    </nc>
  </rcc>
  <rcc rId="9250" sId="2" numFmtId="4">
    <oc r="K521">
      <f>G521-I521</f>
    </oc>
    <nc r="K521">
      <v>14781.199999999997</v>
    </nc>
  </rcc>
  <rcc rId="9251" sId="2" numFmtId="4">
    <oc r="L521">
      <f>H521-J521</f>
    </oc>
    <nc r="L521">
      <v>112.30000000000109</v>
    </nc>
  </rcc>
  <rcc rId="9252" sId="2" numFmtId="14">
    <oc r="M521">
      <f>IF(G521=0,"-",I521/G521)</f>
    </oc>
    <nc r="M521">
      <v>0.78837745357710431</v>
    </nc>
  </rcc>
  <rcc rId="9253" sId="2" numFmtId="14">
    <oc r="N521">
      <f>IF(H521=0,"-",J521/H521)</f>
    </oc>
    <nc r="N521">
      <v>0.99303570210417291</v>
    </nc>
  </rcc>
  <rcc rId="9254" sId="2" numFmtId="4">
    <oc r="H522">
      <f>93+110.5</f>
    </oc>
    <nc r="H522">
      <v>203.5</v>
    </nc>
  </rcc>
  <rcc rId="9255" sId="2" numFmtId="4">
    <oc r="K522">
      <f>G522-I522</f>
    </oc>
    <nc r="K522">
      <v>397.9</v>
    </nc>
  </rcc>
  <rcc rId="9256" sId="2" numFmtId="4">
    <oc r="L522">
      <f>H522-J522</f>
    </oc>
    <nc r="L522">
      <v>0</v>
    </nc>
  </rcc>
  <rcc rId="9257" sId="2" numFmtId="14">
    <oc r="M522">
      <f>IF(G522=0,"-",I522/G522)</f>
    </oc>
    <nc r="M522">
      <v>0.66688991209711179</v>
    </nc>
  </rcc>
  <rcc rId="9258" sId="2" numFmtId="14">
    <oc r="N522">
      <f>IF(H522=0,"-",J522/H522)</f>
    </oc>
    <nc r="N522">
      <v>1</v>
    </nc>
  </rcc>
  <rcc rId="9259" sId="2" numFmtId="4">
    <oc r="G523">
      <f>G524</f>
    </oc>
    <nc r="G523">
      <v>12990.4</v>
    </nc>
  </rcc>
  <rcc rId="9260" sId="2" numFmtId="4">
    <oc r="H523">
      <f>H524</f>
    </oc>
    <nc r="H523">
      <v>0</v>
    </nc>
  </rcc>
  <rcc rId="9261" sId="2" numFmtId="4">
    <oc r="I523">
      <f>I524</f>
    </oc>
    <nc r="I523">
      <v>0</v>
    </nc>
  </rcc>
  <rcc rId="9262" sId="2" numFmtId="4">
    <oc r="J523">
      <f>J524</f>
    </oc>
    <nc r="J523">
      <v>0</v>
    </nc>
  </rcc>
  <rcc rId="9263" sId="2" numFmtId="4">
    <oc r="K523">
      <f>G523-I523</f>
    </oc>
    <nc r="K523">
      <v>12990.4</v>
    </nc>
  </rcc>
  <rcc rId="9264" sId="2" numFmtId="4">
    <oc r="L523">
      <f>H523-J523</f>
    </oc>
    <nc r="L523">
      <v>0</v>
    </nc>
  </rcc>
  <rcc rId="9265" sId="2" numFmtId="14">
    <oc r="M523">
      <f>IF(G523=0,"-",I523/G523)</f>
    </oc>
    <nc r="M523">
      <v>0</v>
    </nc>
  </rcc>
  <rcc rId="9266" sId="2">
    <oc r="N523">
      <f>IF(H523=0,"-",J523/H523)</f>
    </oc>
    <nc r="N523" t="inlineStr">
      <is>
        <t>-</t>
      </is>
    </nc>
  </rcc>
  <rcc rId="9267" sId="2" numFmtId="4">
    <oc r="G524">
      <f>G525</f>
    </oc>
    <nc r="G524">
      <v>12990.4</v>
    </nc>
  </rcc>
  <rcc rId="9268" sId="2" numFmtId="4">
    <oc r="I524">
      <f>I525</f>
    </oc>
    <nc r="I524">
      <v>0</v>
    </nc>
  </rcc>
  <rcc rId="9269" sId="2" numFmtId="4">
    <oc r="J524">
      <f>J525</f>
    </oc>
    <nc r="J524">
      <v>0</v>
    </nc>
  </rcc>
  <rcc rId="9270" sId="2" numFmtId="4">
    <oc r="K524">
      <f>G524-I524</f>
    </oc>
    <nc r="K524">
      <v>12990.4</v>
    </nc>
  </rcc>
  <rcc rId="9271" sId="2" numFmtId="4">
    <oc r="L524">
      <f>H524-J524</f>
    </oc>
    <nc r="L524">
      <v>0</v>
    </nc>
  </rcc>
  <rcc rId="9272" sId="2" numFmtId="14">
    <oc r="M524">
      <f>IF(G524=0,"-",I524/G524)</f>
    </oc>
    <nc r="M524">
      <v>0</v>
    </nc>
  </rcc>
  <rcc rId="9273" sId="2">
    <oc r="N524">
      <f>IF(H524=0,"-",J524/H524)</f>
    </oc>
    <nc r="N524" t="inlineStr">
      <is>
        <t>-</t>
      </is>
    </nc>
  </rcc>
  <rcc rId="9274" sId="2" numFmtId="4">
    <oc r="G525">
      <f>G526</f>
    </oc>
    <nc r="G525">
      <v>12990.4</v>
    </nc>
  </rcc>
  <rcc rId="9275" sId="2" numFmtId="4">
    <oc r="K525">
      <f>G525-I525</f>
    </oc>
    <nc r="K525">
      <v>12990.4</v>
    </nc>
  </rcc>
  <rcc rId="9276" sId="2" numFmtId="4">
    <oc r="L525">
      <f>H525-J525</f>
    </oc>
    <nc r="L525">
      <v>0</v>
    </nc>
  </rcc>
  <rcc rId="9277" sId="2" numFmtId="14">
    <oc r="M525">
      <f>IF(G525=0,"-",I525/G525)</f>
    </oc>
    <nc r="M525">
      <v>0</v>
    </nc>
  </rcc>
  <rcc rId="9278" sId="2">
    <oc r="N525">
      <f>IF(H525=0,"-",J525/H525)</f>
    </oc>
    <nc r="N525" t="inlineStr">
      <is>
        <t>-</t>
      </is>
    </nc>
  </rcc>
  <rcc rId="9279" sId="2" numFmtId="4">
    <oc r="K526">
      <f>G526-I526</f>
    </oc>
    <nc r="K526">
      <v>12990.4</v>
    </nc>
  </rcc>
  <rcc rId="9280" sId="2" numFmtId="4">
    <oc r="L526">
      <f>H526-J526</f>
    </oc>
    <nc r="L526">
      <v>0</v>
    </nc>
  </rcc>
  <rcc rId="9281" sId="2" numFmtId="14">
    <oc r="M526">
      <f>IF(G526=0,"-",I526/G526)</f>
    </oc>
    <nc r="M526">
      <v>0</v>
    </nc>
  </rcc>
  <rcc rId="9282" sId="2">
    <oc r="N526">
      <f>IF(H526=0,"-",J526/H526)</f>
    </oc>
    <nc r="N526" t="inlineStr">
      <is>
        <t>-</t>
      </is>
    </nc>
  </rcc>
  <rcc rId="9283" sId="3" numFmtId="34">
    <oc r="D5">
      <f>D7</f>
    </oc>
    <nc r="D5">
      <v>5282028.1000000015</v>
    </nc>
  </rcc>
  <rcc rId="9284" sId="3" numFmtId="34">
    <oc r="E5">
      <f>E7</f>
    </oc>
    <nc r="E5">
      <v>2860540.6999999974</v>
    </nc>
  </rcc>
  <rcc rId="9285" sId="3" numFmtId="34">
    <oc r="F5">
      <f>F7</f>
    </oc>
    <nc r="F5">
      <v>1148200.9000000022</v>
    </nc>
  </rcc>
  <rcc rId="9286" sId="3" numFmtId="34">
    <oc r="G5">
      <f>G7</f>
    </oc>
    <nc r="G5">
      <v>1848875.5</v>
    </nc>
  </rcc>
  <rcc rId="9287" sId="3" numFmtId="34">
    <oc r="D7">
      <f>D14+D9</f>
    </oc>
    <nc r="D7">
      <v>5282028.1000000015</v>
    </nc>
  </rcc>
  <rcc rId="9288" sId="3" numFmtId="34">
    <oc r="E7">
      <f>E9+E14</f>
    </oc>
    <nc r="E7">
      <v>2860540.6999999974</v>
    </nc>
  </rcc>
  <rcc rId="9289" sId="3" numFmtId="34">
    <oc r="F7">
      <f>F9+F14</f>
    </oc>
    <nc r="F7">
      <v>1148200.9000000022</v>
    </nc>
  </rcc>
  <rcc rId="9290" sId="3" numFmtId="34">
    <oc r="G7">
      <f>G9+G14</f>
    </oc>
    <nc r="G7">
      <v>1848875.5</v>
    </nc>
  </rcc>
  <rcc rId="9291" sId="3" numFmtId="34">
    <oc r="D9">
      <f>D10-D12</f>
    </oc>
    <nc r="D9">
      <v>1981040.5</v>
    </nc>
  </rcc>
  <rcc rId="9292" sId="3" numFmtId="34">
    <oc r="E9">
      <f>E10-E12</f>
    </oc>
    <nc r="E9">
      <v>0</v>
    </nc>
  </rcc>
  <rcc rId="9293" sId="3" numFmtId="34">
    <oc r="F9">
      <f>F10-F12</f>
    </oc>
    <nc r="F9">
      <v>0</v>
    </nc>
  </rcc>
  <rcc rId="9294" sId="3" numFmtId="34">
    <oc r="G9">
      <f>G10-G12</f>
    </oc>
    <nc r="G9">
      <v>0</v>
    </nc>
  </rcc>
  <rcc rId="9295" sId="3" numFmtId="34">
    <oc r="D10">
      <f>D11</f>
    </oc>
    <nc r="D10">
      <v>1981040.5</v>
    </nc>
  </rcc>
  <rcc rId="9296" sId="3" numFmtId="34">
    <oc r="E10">
      <f>E11</f>
    </oc>
    <nc r="E10">
      <v>0</v>
    </nc>
  </rcc>
  <rcc rId="9297" sId="3" numFmtId="34">
    <oc r="F10">
      <f>F11</f>
    </oc>
    <nc r="F10">
      <v>0</v>
    </nc>
  </rcc>
  <rcc rId="9298" sId="3" numFmtId="34">
    <oc r="G10">
      <f>G11</f>
    </oc>
    <nc r="G10">
      <v>0</v>
    </nc>
  </rcc>
  <rcc rId="9299" sId="3" numFmtId="34">
    <oc r="D12">
      <f>D13</f>
    </oc>
    <nc r="D12">
      <v>0</v>
    </nc>
  </rcc>
  <rcc rId="9300" sId="3" numFmtId="34">
    <oc r="E12">
      <f>E13</f>
    </oc>
    <nc r="E12">
      <v>0</v>
    </nc>
  </rcc>
  <rcc rId="9301" sId="3" numFmtId="34">
    <oc r="F12">
      <f>F13</f>
    </oc>
    <nc r="F12">
      <v>0</v>
    </nc>
  </rcc>
  <rcc rId="9302" sId="3" numFmtId="34">
    <oc r="G12">
      <f>G13</f>
    </oc>
    <nc r="G12">
      <v>0</v>
    </nc>
  </rcc>
  <rcc rId="9303" sId="3" numFmtId="34">
    <oc r="E14">
      <f>E18+E19</f>
    </oc>
    <nc r="E14">
      <v>2860540.6999999974</v>
    </nc>
  </rcc>
  <rcc rId="9304" sId="3" numFmtId="34">
    <oc r="F14">
      <f>F15+F19</f>
    </oc>
    <nc r="F14">
      <v>1148200.9000000022</v>
    </nc>
  </rcc>
  <rcc rId="9305" sId="3" numFmtId="34">
    <oc r="G14">
      <f>G15+G19</f>
    </oc>
    <nc r="G14">
      <v>1848875.5</v>
    </nc>
  </rcc>
  <rcc rId="9306" sId="3" numFmtId="34">
    <oc r="D15">
      <f>D16</f>
    </oc>
    <nc r="D15">
      <v>-35094324.100000001</v>
    </nc>
  </rcc>
  <rcc rId="9307" sId="3" numFmtId="34">
    <oc r="E15">
      <f>E16</f>
    </oc>
    <nc r="E15">
      <v>-6330265.8000000007</v>
    </nc>
  </rcc>
  <rcc rId="9308" sId="3" numFmtId="34">
    <oc r="F15">
      <f>F16</f>
    </oc>
    <nc r="F15">
      <v>-20978712.899999999</v>
    </nc>
  </rcc>
  <rcc rId="9309" sId="3" numFmtId="34">
    <oc r="G15">
      <f>G16</f>
    </oc>
    <nc r="G15">
      <v>-5242849.2</v>
    </nc>
  </rcc>
  <rcc rId="9310" sId="3" numFmtId="34">
    <oc r="D16">
      <f>D17</f>
    </oc>
    <nc r="D16">
      <v>-35094324.100000001</v>
    </nc>
  </rcc>
  <rcc rId="9311" sId="3" numFmtId="34">
    <oc r="E16">
      <f>E17</f>
    </oc>
    <nc r="E16">
      <v>-6330265.8000000007</v>
    </nc>
  </rcc>
  <rcc rId="9312" sId="3" numFmtId="34">
    <oc r="F16">
      <f>F17</f>
    </oc>
    <nc r="F16">
      <v>-20978712.899999999</v>
    </nc>
  </rcc>
  <rcc rId="9313" sId="3" numFmtId="34">
    <oc r="G16">
      <f>G17</f>
    </oc>
    <nc r="G16">
      <v>-5242849.2</v>
    </nc>
  </rcc>
  <rcc rId="9314" sId="3" numFmtId="34">
    <oc r="D17">
      <f>D18</f>
    </oc>
    <nc r="D17">
      <v>-35094324.100000001</v>
    </nc>
  </rcc>
  <rcc rId="9315" sId="3" numFmtId="34">
    <oc r="E17">
      <f>E18</f>
    </oc>
    <nc r="E17">
      <v>-6330265.8000000007</v>
    </nc>
  </rcc>
  <rcc rId="9316" sId="3" numFmtId="34">
    <oc r="F17">
      <f>F18</f>
    </oc>
    <nc r="F17">
      <v>-20978712.899999999</v>
    </nc>
  </rcc>
  <rcc rId="9317" sId="3" numFmtId="34">
    <oc r="G17">
      <f>G18</f>
    </oc>
    <nc r="G17">
      <v>-5242849.2</v>
    </nc>
  </rcc>
  <rcc rId="9318" sId="3" numFmtId="34">
    <oc r="D18">
      <f>-доходы!D14-D11+D13</f>
    </oc>
    <nc r="D18">
      <v>-35094324.100000001</v>
    </nc>
  </rcc>
  <rcc rId="9319" sId="3" numFmtId="34">
    <oc r="E18">
      <f>-доходы!E14-E11+E13</f>
    </oc>
    <nc r="E18">
      <v>-6330265.8000000007</v>
    </nc>
  </rcc>
  <rcc rId="9320" sId="3" numFmtId="34">
    <oc r="D19">
      <f>D20</f>
    </oc>
    <nc r="D19">
      <v>38564030.600000001</v>
    </nc>
  </rcc>
  <rcc rId="9321" sId="3" numFmtId="34">
    <oc r="E19">
      <f>E20</f>
    </oc>
    <nc r="E19">
      <v>9190806.4999999981</v>
    </nc>
  </rcc>
  <rcc rId="9322" sId="3" numFmtId="34">
    <oc r="F19">
      <f>F20</f>
    </oc>
    <nc r="F19">
      <v>22126913.800000001</v>
    </nc>
  </rcc>
  <rcc rId="9323" sId="3" numFmtId="34">
    <oc r="G19">
      <f>G20</f>
    </oc>
    <nc r="G19">
      <v>7091724.7000000002</v>
    </nc>
  </rcc>
  <rcc rId="9324" sId="3" numFmtId="34">
    <oc r="D20">
      <f>D21</f>
    </oc>
    <nc r="D20">
      <v>38564030.600000001</v>
    </nc>
  </rcc>
  <rcc rId="9325" sId="3" numFmtId="34">
    <oc r="E20">
      <f>E21</f>
    </oc>
    <nc r="E20">
      <v>9190806.4999999981</v>
    </nc>
  </rcc>
  <rcc rId="9326" sId="3" numFmtId="34">
    <oc r="F20">
      <f>F21</f>
    </oc>
    <nc r="F20">
      <v>22126913.800000001</v>
    </nc>
  </rcc>
  <rcc rId="9327" sId="3" numFmtId="34">
    <oc r="G20">
      <f>G21</f>
    </oc>
    <nc r="G20">
      <v>7091724.7000000002</v>
    </nc>
  </rcc>
  <rcc rId="9328" sId="3" numFmtId="34">
    <oc r="D21">
      <f>D22</f>
    </oc>
    <nc r="D21">
      <v>38564030.600000001</v>
    </nc>
  </rcc>
  <rcc rId="9329" sId="3" numFmtId="34">
    <oc r="E21">
      <f>E22</f>
    </oc>
    <nc r="E21">
      <v>9190806.4999999981</v>
    </nc>
  </rcc>
  <rcc rId="9330" sId="3" numFmtId="34">
    <oc r="F21">
      <f>F22</f>
    </oc>
    <nc r="F21">
      <v>22126913.800000001</v>
    </nc>
  </rcc>
  <rcc rId="9331" sId="3" numFmtId="34">
    <oc r="G21">
      <f>G22</f>
    </oc>
    <nc r="G21">
      <v>7091724.7000000002</v>
    </nc>
  </rcc>
  <rcc rId="9332" sId="3" numFmtId="34">
    <oc r="D22">
      <f>расходы!G5</f>
    </oc>
    <nc r="D22">
      <v>38564030.600000001</v>
    </nc>
  </rcc>
  <rcc rId="9333" sId="3" numFmtId="34">
    <oc r="E22">
      <f>расходы!H5</f>
    </oc>
    <nc r="E22">
      <v>9190806.4999999981</v>
    </nc>
  </rcc>
  <rcc rId="9334" sId="1" numFmtId="4">
    <oc r="D14">
      <f>SUM(D16,D54)</f>
    </oc>
    <nc r="D14">
      <v>33113283.600000001</v>
    </nc>
  </rcc>
  <rcc rId="9335" sId="1" numFmtId="4">
    <oc r="E14">
      <f>SUM(E16,E54)</f>
    </oc>
    <nc r="E14">
      <v>6330265.8000000007</v>
    </nc>
  </rcc>
  <rcc rId="9336" sId="1" numFmtId="4">
    <oc r="F14">
      <f>SUM(F16,F54)</f>
    </oc>
    <nc r="F14">
      <v>20743717.400000002</v>
    </nc>
  </rcc>
  <rcc rId="9337" sId="1" numFmtId="4">
    <oc r="G14">
      <f>SUM(G16,G54)</f>
    </oc>
    <nc r="G14">
      <v>5228987.5004799999</v>
    </nc>
  </rcc>
  <rcc rId="9338" sId="1" numFmtId="4">
    <oc r="H14">
      <f>D14-F14</f>
    </oc>
    <nc r="H14">
      <v>12369566.199999999</v>
    </nc>
  </rcc>
  <rcc rId="9339" sId="1" numFmtId="4">
    <oc r="I14">
      <f>E14-G14</f>
    </oc>
    <nc r="I14">
      <v>1101278.2995200008</v>
    </nc>
  </rcc>
  <rcc rId="9340" sId="1" numFmtId="14">
    <oc r="J14">
      <f>F14/D14</f>
    </oc>
    <nc r="J14">
      <v>0.62644700690450406</v>
    </nc>
  </rcc>
  <rcc rId="9341" sId="1" numFmtId="14">
    <oc r="K14">
      <f>G14/E14</f>
    </oc>
    <nc r="K14">
      <v>0.82602969064584919</v>
    </nc>
  </rcc>
  <rcc rId="9342" sId="1" numFmtId="4">
    <oc r="D16">
      <f>SUM(D17,D20,D22,D27,D30,D34,D43,D48,D49,D52,D53)</f>
    </oc>
    <nc r="D16">
      <v>20533104.699999999</v>
    </nc>
  </rcc>
  <rcc rId="9343" sId="1" numFmtId="4">
    <oc r="E16">
      <f>SUM(E17,E20,E22,E27,E30,E34,E43,E48,E49,E52,E53)</f>
    </oc>
    <nc r="E16">
      <v>4838770.9000000004</v>
    </nc>
  </rcc>
  <rcc rId="9344" sId="1" numFmtId="4">
    <oc r="F16">
      <f>SUM(F17,F20,F22,F27,F30,F34,F43,F48,F49,F52,F53)</f>
    </oc>
    <nc r="F16">
      <v>11962458.900000002</v>
    </nc>
  </rcc>
  <rcc rId="9345" sId="1" numFmtId="4">
    <oc r="G16">
      <f>G17+G20+G22+G27+G30+G34+G43+G48+G49+G52+G53</f>
    </oc>
    <nc r="G16">
      <v>3696732.8004799997</v>
    </nc>
  </rcc>
  <rcc rId="9346" sId="1" numFmtId="4">
    <oc r="H16">
      <f>D16-F16</f>
    </oc>
    <nc r="H16">
      <v>8570645.799999997</v>
    </nc>
  </rcc>
  <rcc rId="9347" sId="1" numFmtId="4">
    <oc r="I16">
      <f>E16-G16</f>
    </oc>
    <nc r="I16">
      <v>1142038.0995200006</v>
    </nc>
  </rcc>
  <rcc rId="9348" sId="1" numFmtId="14">
    <oc r="J16">
      <f>F16/D16</f>
    </oc>
    <nc r="J16">
      <v>0.58259377112122757</v>
    </nc>
  </rcc>
  <rcc rId="9349" sId="1" numFmtId="14">
    <oc r="K16">
      <f>G16/E16</f>
    </oc>
    <nc r="K16">
      <v>0.76398177902574382</v>
    </nc>
  </rcc>
  <rcc rId="9350" sId="1" numFmtId="4">
    <oc r="D17">
      <f>SUM(D18:D19)</f>
    </oc>
    <nc r="D17">
      <v>15520741.699999999</v>
    </nc>
  </rcc>
  <rcc rId="9351" sId="1" numFmtId="4">
    <oc r="E17">
      <f>SUM(E18:E19)</f>
    </oc>
    <nc r="E17">
      <v>3848883.4000000004</v>
    </nc>
  </rcc>
  <rcc rId="9352" sId="1" numFmtId="4">
    <oc r="F17">
      <f>F18+F19</f>
    </oc>
    <nc r="F17">
      <v>8510010.3000000007</v>
    </nc>
  </rcc>
  <rcc rId="9353" sId="1" numFmtId="4">
    <oc r="G17">
      <f>SUM(G18:G19)</f>
    </oc>
    <nc r="G17">
      <v>2583432.5999999996</v>
    </nc>
  </rcc>
  <rcc rId="9354" sId="1" numFmtId="4">
    <oc r="H17">
      <f>D17-F17</f>
    </oc>
    <nc r="H17">
      <v>7010731.3999999985</v>
    </nc>
  </rcc>
  <rcc rId="9355" sId="1" numFmtId="4">
    <oc r="I17">
      <f>E17-G17</f>
    </oc>
    <nc r="I17">
      <v>1265450.8000000007</v>
    </nc>
  </rcc>
  <rcc rId="9356" sId="1" numFmtId="14">
    <oc r="J17">
      <f>F17/D17</f>
    </oc>
    <nc r="J17">
      <v>0.54829920273719912</v>
    </nc>
  </rcc>
  <rcc rId="9357" sId="1" numFmtId="14">
    <oc r="K17">
      <f>G17/E17</f>
    </oc>
    <nc r="K17">
      <v>0.67121612465578961</v>
    </nc>
  </rcc>
  <rcc rId="9358" sId="1" numFmtId="4">
    <oc r="H18">
      <f>D18-F18</f>
    </oc>
    <nc r="H18">
      <v>4352149.3999999994</v>
    </nc>
  </rcc>
  <rcc rId="9359" sId="1" numFmtId="4">
    <oc r="I18">
      <f>E18-G18</f>
    </oc>
    <nc r="I18">
      <v>1120825.6000000001</v>
    </nc>
  </rcc>
  <rcc rId="9360" sId="1" numFmtId="14">
    <oc r="J18">
      <f>F18/D18</f>
    </oc>
    <nc r="J18">
      <v>0.41691066617062905</v>
    </nc>
  </rcc>
  <rcc rId="9361" sId="1" numFmtId="14">
    <oc r="K18">
      <f>G18/E18</f>
    </oc>
    <nc r="K18">
      <v>0.36908614090999586</v>
    </nc>
  </rcc>
  <rcc rId="9362" sId="1" numFmtId="4">
    <oc r="H19">
      <f>D19-F19</f>
    </oc>
    <nc r="H19">
      <v>2658582</v>
    </nc>
  </rcc>
  <rcc rId="9363" sId="1" numFmtId="4">
    <oc r="I19">
      <f>E19-G19</f>
    </oc>
    <nc r="I19">
      <v>144625.20000000019</v>
    </nc>
  </rcc>
  <rcc rId="9364" sId="1" numFmtId="14">
    <oc r="J19">
      <f>F19/D19</f>
    </oc>
    <nc r="J19">
      <v>0.67001978368040549</v>
    </nc>
  </rcc>
  <rcc rId="9365" sId="1" numFmtId="14">
    <oc r="K19">
      <f>G19/E19</f>
    </oc>
    <nc r="K19">
      <v>0.93021272579378955</v>
    </nc>
  </rcc>
  <rcc rId="9366" sId="1" numFmtId="4">
    <oc r="D20">
      <f>D21</f>
    </oc>
    <nc r="D20">
      <v>63951</v>
    </nc>
  </rcc>
  <rcc rId="9367" sId="1" numFmtId="4">
    <oc r="E20">
      <f>SUM(E21)</f>
    </oc>
    <nc r="E20">
      <v>16335.5</v>
    </nc>
  </rcc>
  <rcc rId="9368" sId="1" numFmtId="4">
    <oc r="F20">
      <f>F21</f>
    </oc>
    <nc r="F20">
      <v>45728</v>
    </nc>
  </rcc>
  <rcc rId="9369" sId="1" numFmtId="4">
    <oc r="G20">
      <f>G21</f>
    </oc>
    <nc r="G20">
      <v>14959.2</v>
    </nc>
  </rcc>
  <rcc rId="9370" sId="1" numFmtId="4">
    <oc r="H20">
      <f>D20-F20</f>
    </oc>
    <nc r="H20">
      <v>18223</v>
    </nc>
  </rcc>
  <rcc rId="9371" sId="1" numFmtId="4">
    <oc r="I20">
      <f>E20-G20</f>
    </oc>
    <nc r="I20">
      <v>1376.2999999999993</v>
    </nc>
  </rcc>
  <rcc rId="9372" sId="1" numFmtId="14">
    <oc r="J20">
      <f>F20/D20</f>
    </oc>
    <nc r="J20">
      <v>0.71504745821019222</v>
    </nc>
  </rcc>
  <rcc rId="9373" sId="1" numFmtId="14">
    <oc r="K20">
      <f>G20/E20</f>
    </oc>
    <nc r="K20">
      <v>0.91574791099139918</v>
    </nc>
  </rcc>
  <rcc rId="9374" sId="1" numFmtId="4">
    <oc r="H21">
      <f>D21-F21</f>
    </oc>
    <nc r="H21">
      <v>18223</v>
    </nc>
  </rcc>
  <rcc rId="9375" sId="1" numFmtId="4">
    <oc r="I21">
      <f>E21-G21</f>
    </oc>
    <nc r="I21">
      <v>1376.2999999999993</v>
    </nc>
  </rcc>
  <rcc rId="9376" sId="1" numFmtId="14">
    <oc r="J21">
      <f>F21/D21</f>
    </oc>
    <nc r="J21">
      <v>0.71504745821019222</v>
    </nc>
  </rcc>
  <rcc rId="9377" sId="1" numFmtId="14">
    <oc r="K21">
      <f>G21/E21</f>
    </oc>
    <nc r="K21">
      <v>0.91574791099139918</v>
    </nc>
  </rcc>
  <rcc rId="9378" sId="1" numFmtId="4">
    <oc r="D22">
      <f>SUM(D23:D26)</f>
    </oc>
    <nc r="D22">
      <v>1342288.0999999999</v>
    </nc>
  </rcc>
  <rcc rId="9379" sId="1" numFmtId="4">
    <oc r="E22">
      <f>SUM(E23:E26)</f>
    </oc>
    <nc r="E22">
      <v>247588.1</v>
    </nc>
  </rcc>
  <rcc rId="9380" sId="1" numFmtId="4">
    <oc r="F22">
      <f>SUM(F23:F26)</f>
    </oc>
    <nc r="F22">
      <v>868177.8</v>
    </nc>
  </rcc>
  <rcc rId="9381" sId="1" numFmtId="4">
    <oc r="G22">
      <f>SUM(G23:G26)</f>
    </oc>
    <nc r="G22">
      <v>235058.1</v>
    </nc>
  </rcc>
  <rcc rId="9382" sId="1" numFmtId="4">
    <oc r="H22">
      <f>D22-F22</f>
    </oc>
    <nc r="H22">
      <v>474110.29999999981</v>
    </nc>
  </rcc>
  <rcc rId="9383" sId="1" numFmtId="4">
    <oc r="I22">
      <f>E22-G22</f>
    </oc>
    <nc r="I22">
      <v>12530</v>
    </nc>
  </rcc>
  <rcc rId="9384" sId="1" numFmtId="14">
    <oc r="J22">
      <f>F22/D22</f>
    </oc>
    <nc r="J22">
      <v>0.64678946345423172</v>
    </nc>
  </rcc>
  <rcc rId="9385" sId="1" numFmtId="14">
    <oc r="K22">
      <f>G22/E22</f>
    </oc>
    <nc r="K22">
      <v>0.94939175186529567</v>
    </nc>
  </rcc>
  <rcc rId="9386" sId="1" numFmtId="4">
    <oc r="H23">
      <f>D23-F23</f>
    </oc>
    <nc r="H23">
      <v>482420.1</v>
    </nc>
  </rcc>
  <rcc rId="9387" sId="1" numFmtId="4">
    <oc r="I23">
      <f>E23-G23</f>
    </oc>
    <nc r="I23">
      <v>26663.300000000017</v>
    </nc>
  </rcc>
  <rcc rId="9388" sId="1" numFmtId="14">
    <oc r="J23">
      <f>F23/D23</f>
    </oc>
    <nc r="J23">
      <v>0.61461246520153079</v>
    </nc>
  </rcc>
  <rcc rId="9389" sId="1" numFmtId="14">
    <oc r="K23">
      <f>G23/E23</f>
    </oc>
    <nc r="K23">
      <v>0.89001745230932694</v>
    </nc>
  </rcc>
  <rcc rId="9390" sId="1" numFmtId="4">
    <oc r="H24">
      <f>D24-F24</f>
    </oc>
    <nc r="H24">
      <v>-167.4</v>
    </nc>
  </rcc>
  <rcc rId="9391" sId="1" numFmtId="4">
    <oc r="I24">
      <f>E24-G24</f>
    </oc>
    <nc r="I24">
      <v>-36.200000000000003</v>
    </nc>
  </rcc>
  <rcc rId="9392" sId="1" numFmtId="4">
    <oc r="H25">
      <f>D25-F25</f>
    </oc>
    <nc r="H25">
      <v>-45.799999999999955</v>
    </nc>
  </rcc>
  <rcc rId="9393" sId="1" numFmtId="4">
    <oc r="I25">
      <f>E25-G25</f>
    </oc>
    <nc r="I25">
      <v>301.8</v>
    </nc>
  </rcc>
  <rcc rId="9394" sId="1" numFmtId="14">
    <oc r="J25">
      <f>F25/D25</f>
    </oc>
    <nc r="J25">
      <v>1.0698170731707317</v>
    </nc>
  </rcc>
  <rcc rId="9395" sId="1" numFmtId="14">
    <oc r="K25">
      <f>G25/E25</f>
    </oc>
    <nc r="K25">
      <v>0.53993902439024388</v>
    </nc>
  </rcc>
  <rcc rId="9396" sId="1" numFmtId="4">
    <oc r="H26">
      <f>D26-F26</f>
    </oc>
    <nc r="H26">
      <v>-8096.6000000000058</v>
    </nc>
  </rcc>
  <rcc rId="9397" sId="1" numFmtId="4">
    <oc r="I26">
      <f>E26-G26</f>
    </oc>
    <nc r="I26">
      <v>-14398.900000000001</v>
    </nc>
  </rcc>
  <rcc rId="9398" sId="1" numFmtId="14">
    <oc r="J26">
      <f>F26/D26</f>
    </oc>
    <nc r="J26">
      <v>1.0901095011958435</v>
    </nc>
  </rcc>
  <rcc rId="9399" sId="1" numFmtId="14">
    <oc r="K26">
      <f>G26/E26</f>
    </oc>
    <nc r="K26">
      <v>4.1997555555555559</v>
    </nc>
  </rcc>
  <rcc rId="9400" sId="1" numFmtId="4">
    <oc r="D27">
      <f>SUM(D28:D29)</f>
    </oc>
    <nc r="D27">
      <v>80210.899999999994</v>
    </nc>
  </rcc>
  <rcc rId="9401" sId="1" numFmtId="4">
    <oc r="E27">
      <f>SUM(E28:E29)</f>
    </oc>
    <nc r="E27">
      <v>11488.1</v>
    </nc>
  </rcc>
  <rcc rId="9402" sId="1" numFmtId="4">
    <oc r="F27">
      <f>SUM(F28:F29)</f>
    </oc>
    <nc r="F27">
      <v>45084.6</v>
    </nc>
  </rcc>
  <rcc rId="9403" sId="1" numFmtId="4">
    <oc r="G27">
      <f>SUM(G28:G29)</f>
    </oc>
    <nc r="G27">
      <v>26967.599999999999</v>
    </nc>
  </rcc>
  <rcc rId="9404" sId="1" numFmtId="4">
    <oc r="H27">
      <f>D27-F27</f>
    </oc>
    <nc r="H27">
      <v>35126.299999999996</v>
    </nc>
  </rcc>
  <rcc rId="9405" sId="1" numFmtId="4">
    <oc r="I27">
      <f>E27-G27</f>
    </oc>
    <nc r="I27">
      <v>-15479.499999999998</v>
    </nc>
  </rcc>
  <rcc rId="9406" sId="1" numFmtId="14">
    <oc r="J27">
      <f>F27/D27</f>
    </oc>
    <nc r="J27">
      <v>0.56207572786242266</v>
    </nc>
  </rcc>
  <rcc rId="9407" sId="1" numFmtId="14">
    <oc r="K27">
      <f>G27/E27</f>
    </oc>
    <nc r="K27">
      <v>2.347437783445478</v>
    </nc>
  </rcc>
  <rcc rId="9408" sId="1" numFmtId="4">
    <oc r="H28">
      <f>D28-F28</f>
    </oc>
    <nc r="H28">
      <v>27920.5</v>
    </nc>
  </rcc>
  <rcc rId="9409" sId="1" numFmtId="4">
    <oc r="I28">
      <f>E28-G28</f>
    </oc>
    <nc r="I28">
      <v>-12083.9</v>
    </nc>
  </rcc>
  <rcc rId="9410" sId="1" numFmtId="14">
    <oc r="J28">
      <f>F28/D28</f>
    </oc>
    <nc r="J28">
      <v>0.54476604458995437</v>
    </nc>
  </rcc>
  <rcc rId="9411" sId="1" numFmtId="14">
    <oc r="K28">
      <f>G28/E28</f>
    </oc>
    <nc r="K28">
      <v>2.4187810404950039</v>
    </nc>
  </rcc>
  <rcc rId="9412" sId="1" numFmtId="4">
    <oc r="H29">
      <f>D29-F29</f>
    </oc>
    <nc r="H29">
      <v>7205.8000000000011</v>
    </nc>
  </rcc>
  <rcc rId="9413" sId="1" numFmtId="4">
    <oc r="I29">
      <f>E29-G29</f>
    </oc>
    <nc r="I29">
      <v>-3395.6000000000004</v>
    </nc>
  </rcc>
  <rcc rId="9414" sId="1" numFmtId="14">
    <oc r="J29">
      <f>F29/D29</f>
    </oc>
    <nc r="J29">
      <v>0.61831058282614793</v>
    </nc>
  </rcc>
  <rcc rId="9415" sId="1" numFmtId="14">
    <oc r="K29">
      <f>G29/E29</f>
    </oc>
    <nc r="K29">
      <v>2.1429148434870413</v>
    </nc>
  </rcc>
  <rcc rId="9416" sId="1" numFmtId="4">
    <oc r="D30">
      <f>SUM(D31:D33)</f>
    </oc>
    <nc r="D30">
      <v>48817.9</v>
    </nc>
  </rcc>
  <rcc rId="9417" sId="1" numFmtId="4">
    <oc r="E30">
      <f>SUM(E31:E33)</f>
    </oc>
    <nc r="E30">
      <v>12196.8</v>
    </nc>
  </rcc>
  <rcc rId="9418" sId="1" numFmtId="4">
    <oc r="F30">
      <f>SUM(F31:F33)</f>
    </oc>
    <nc r="F30">
      <v>42190.5</v>
    </nc>
  </rcc>
  <rcc rId="9419" sId="1" numFmtId="4">
    <oc r="G30">
      <f>SUM(G31:G33)</f>
    </oc>
    <nc r="G30">
      <v>16781.099999999999</v>
    </nc>
  </rcc>
  <rcc rId="9420" sId="1" numFmtId="4">
    <oc r="H30">
      <f>D30-F30</f>
    </oc>
    <nc r="H30">
      <v>6627.4000000000015</v>
    </nc>
  </rcc>
  <rcc rId="9421" sId="1" numFmtId="4">
    <oc r="I30">
      <f>E30-G30</f>
    </oc>
    <nc r="I30">
      <v>-4584.2999999999993</v>
    </nc>
  </rcc>
  <rcc rId="9422" sId="1" numFmtId="14">
    <oc r="J30">
      <f>F30/D30</f>
    </oc>
    <nc r="J30">
      <v>0.86424241927653589</v>
    </nc>
  </rcc>
  <rcc rId="9423" sId="1" numFmtId="14">
    <oc r="K30">
      <f>G30/E30</f>
    </oc>
    <nc r="K30">
      <v>1.3758608815426996</v>
    </nc>
  </rcc>
  <rcc rId="9424" sId="1" numFmtId="4">
    <oc r="H31">
      <f>D31-F31</f>
    </oc>
    <nc r="H31">
      <v>6568.3000000000029</v>
    </nc>
  </rcc>
  <rcc rId="9425" sId="1" numFmtId="4">
    <oc r="I31">
      <f>E31-G31</f>
    </oc>
    <nc r="I31">
      <v>-4600.2999999999993</v>
    </nc>
  </rcc>
  <rcc rId="9426" sId="1" numFmtId="14">
    <oc r="J31">
      <f>F31/D31</f>
    </oc>
    <nc r="J31">
      <v>0.86528056379395912</v>
    </nc>
  </rcc>
  <rcc rId="9427" sId="1" numFmtId="14">
    <oc r="K31">
      <f>G31/E31</f>
    </oc>
    <nc r="K31">
      <v>1.3776929392446633</v>
    </nc>
  </rcc>
  <rcc rId="9428" sId="1" numFmtId="4">
    <oc r="H32">
      <f>D32-F32</f>
    </oc>
    <nc r="H32">
      <v>4.0999999999999996</v>
    </nc>
  </rcc>
  <rcc rId="9429" sId="1" numFmtId="4">
    <oc r="I32">
      <f>E32-G32</f>
    </oc>
    <nc r="I32">
      <v>1</v>
    </nc>
  </rcc>
  <rcc rId="9430" sId="1" numFmtId="14">
    <oc r="J32">
      <f>F32/D32</f>
    </oc>
    <nc r="J32">
      <v>0.45333333333333331</v>
    </nc>
  </rcc>
  <rcc rId="9431" sId="1" numFmtId="14">
    <oc r="K32">
      <f>G32/E32</f>
    </oc>
    <nc r="K32">
      <v>0.44444444444444448</v>
    </nc>
  </rcc>
  <rcc rId="9432" sId="1" numFmtId="4">
    <oc r="G33">
      <f>F33</f>
    </oc>
    <nc r="G33">
      <v>0</v>
    </nc>
  </rcc>
  <rcc rId="9433" sId="1" numFmtId="4">
    <oc r="H33">
      <f>D33-F33</f>
    </oc>
    <nc r="H33">
      <v>55</v>
    </nc>
  </rcc>
  <rcc rId="9434" sId="1" numFmtId="4">
    <oc r="I33">
      <f>E33-G33</f>
    </oc>
    <nc r="I33">
      <v>15</v>
    </nc>
  </rcc>
  <rcc rId="9435" sId="1" numFmtId="14">
    <oc r="J33">
      <f>F33/D33</f>
    </oc>
    <nc r="J33">
      <v>0</v>
    </nc>
  </rcc>
  <rcc rId="9436" sId="1" numFmtId="14">
    <oc r="K33">
      <f>G33/E33</f>
    </oc>
    <nc r="K33">
      <v>0</v>
    </nc>
  </rcc>
  <rcc rId="9437" sId="1" numFmtId="4">
    <oc r="D34">
      <f>SUM(D35,D40,D41,D42)</f>
    </oc>
    <nc r="D34">
      <v>1250719</v>
    </nc>
  </rcc>
  <rcc rId="9438" sId="1" numFmtId="4">
    <oc r="E34">
      <f>SUM(E35,E40,E41,E42)</f>
    </oc>
    <nc r="E34">
      <v>269243.7</v>
    </nc>
  </rcc>
  <rcc rId="9439" sId="1" numFmtId="4">
    <oc r="F34">
      <f>F35+F42</f>
    </oc>
    <nc r="F34">
      <v>868535.8</v>
    </nc>
  </rcc>
  <rcc rId="9440" sId="1" numFmtId="4">
    <oc r="G34">
      <f>G35+G42</f>
    </oc>
    <nc r="G34">
      <v>264862.60047999996</v>
    </nc>
  </rcc>
  <rcc rId="9441" sId="1" numFmtId="4">
    <oc r="H34">
      <f>D34-F34</f>
    </oc>
    <nc r="H34">
      <v>382183.19999999995</v>
    </nc>
  </rcc>
  <rcc rId="9442" sId="1" numFmtId="4">
    <oc r="I34">
      <f>E34-G34</f>
    </oc>
    <nc r="I34">
      <v>4381.0995200000471</v>
    </nc>
  </rcc>
  <rcc rId="9443" sId="1" numFmtId="14">
    <oc r="J34">
      <f>F34/D34</f>
    </oc>
    <nc r="J34">
      <v>0.69442920432167421</v>
    </nc>
  </rcc>
  <rcc rId="9444" sId="1" numFmtId="14">
    <oc r="K34">
      <f>G34/E34</f>
    </oc>
    <nc r="K34">
      <v>0.98372812615485505</v>
    </nc>
  </rcc>
  <rcc rId="9445" sId="1" numFmtId="4">
    <oc r="D35">
      <f>SUM(D36:D39)</f>
    </oc>
    <nc r="D35">
      <v>1058166.3</v>
    </nc>
  </rcc>
  <rcc rId="9446" sId="1" numFmtId="4">
    <oc r="E35">
      <f>SUM(E36:E39)</f>
    </oc>
    <nc r="E35">
      <v>219260.3</v>
    </nc>
  </rcc>
  <rcc rId="9447" sId="1" numFmtId="4">
    <oc r="F35">
      <f>SUM(F36:F41)</f>
    </oc>
    <nc r="F35">
      <v>704629.4</v>
    </nc>
  </rcc>
  <rcc rId="9448" sId="1" numFmtId="4">
    <oc r="G35">
      <f>G36+G37+G38+G39+G40+G41</f>
    </oc>
    <nc r="G35">
      <v>211871.00047999999</v>
    </nc>
  </rcc>
  <rcc rId="9449" sId="1" numFmtId="4">
    <oc r="H35">
      <f>D35-F35</f>
    </oc>
    <nc r="H35">
      <v>353536.9</v>
    </nc>
  </rcc>
  <rcc rId="9450" sId="1" numFmtId="4">
    <oc r="I35">
      <f>E35-G35</f>
    </oc>
    <nc r="I35">
      <v>7389.2995200000005</v>
    </nc>
  </rcc>
  <rcc rId="9451" sId="1" numFmtId="14">
    <oc r="J35">
      <f>F35/D35</f>
    </oc>
    <nc r="J35">
      <v>0.66589665537449072</v>
    </nc>
  </rcc>
  <rcc rId="9452" sId="1" numFmtId="14">
    <oc r="K35">
      <f>G35/E35</f>
    </oc>
    <nc r="K35">
      <v>0.96629896283093653</v>
    </nc>
  </rcc>
  <rcc rId="9453" sId="1" numFmtId="4">
    <oc r="H36">
      <f>D36-F36</f>
    </oc>
    <nc r="H36">
      <v>338772.70000000007</v>
    </nc>
  </rcc>
  <rcc rId="9454" sId="1" numFmtId="4">
    <oc r="I36">
      <f>E36-G36</f>
    </oc>
    <nc r="I36">
      <v>11721.600000000006</v>
    </nc>
  </rcc>
  <rcc rId="9455" sId="1" numFmtId="14">
    <oc r="J36">
      <f>F36/D36</f>
    </oc>
    <nc r="J36">
      <v>0.63058579551167004</v>
    </nc>
  </rcc>
  <rcc rId="9456" sId="1" numFmtId="14">
    <oc r="K36">
      <f>G36/E36</f>
    </oc>
    <nc r="K36">
      <v>0.93629565217391297</v>
    </nc>
  </rcc>
  <rcc rId="9457" sId="1" numFmtId="4">
    <oc r="H37">
      <f>D37-F37</f>
    </oc>
    <nc r="H37">
      <v>1704.6</v>
    </nc>
  </rcc>
  <rcc rId="9458" sId="1" numFmtId="4">
    <oc r="I37">
      <f>E37-G37</f>
    </oc>
    <nc r="I37">
      <v>519.79999999999995</v>
    </nc>
  </rcc>
  <rcc rId="9459" sId="1" numFmtId="14">
    <oc r="J37">
      <f>F37/D37</f>
    </oc>
    <nc r="J37">
      <v>0.39088797570126854</v>
    </nc>
  </rcc>
  <rcc rId="9460" sId="1" numFmtId="14">
    <oc r="K37">
      <f>G37/E37</f>
    </oc>
    <nc r="K37">
      <v>0.2574285714285714</v>
    </nc>
  </rcc>
  <rcc rId="9461" sId="1" numFmtId="4">
    <oc r="H38">
      <f>D38-F38</f>
    </oc>
    <nc r="H38">
      <v>322.29999999999995</v>
    </nc>
  </rcc>
  <rcc rId="9462" sId="1" numFmtId="4">
    <oc r="I38">
      <f>E38-G38</f>
    </oc>
    <nc r="I38">
      <v>-50.199999999999989</v>
    </nc>
  </rcc>
  <rcc rId="9463" sId="1" numFmtId="14">
    <oc r="J38">
      <f>F38/D38</f>
    </oc>
    <nc r="J38">
      <v>0.79518301982714801</v>
    </nc>
  </rcc>
  <rcc rId="9464" sId="1" numFmtId="14">
    <oc r="K38">
      <f>G38/E38</f>
    </oc>
    <nc r="K38">
      <v>1.1280285641418004</v>
    </nc>
  </rcc>
  <rcc rId="9465" sId="1" numFmtId="4">
    <oc r="H39">
      <f>D39-F39</f>
    </oc>
    <nc r="H39">
      <v>15393.5</v>
    </nc>
  </rcc>
  <rcc rId="9466" sId="1" numFmtId="4">
    <oc r="I39">
      <f>E39-G39</f>
    </oc>
    <nc r="I39">
      <v>-4102.3000000000029</v>
    </nc>
  </rcc>
  <rcc rId="9467" sId="1" numFmtId="14">
    <oc r="J39">
      <f>F39/D39</f>
    </oc>
    <nc r="J39">
      <v>0.88742536953234008</v>
    </nc>
  </rcc>
  <rcc rId="9468" sId="1" numFmtId="14">
    <oc r="K39">
      <f>G39/E39</f>
    </oc>
    <nc r="K39">
      <v>1.1200619289280678</v>
    </nc>
  </rcc>
  <rcc rId="9469" sId="1" numFmtId="4">
    <oc r="H40">
      <f>D40-F40</f>
    </oc>
    <nc r="H40">
      <v>-1597.8</v>
    </nc>
  </rcc>
  <rcc rId="9470" sId="1" numFmtId="4">
    <oc r="I40">
      <f>E40-G40</f>
    </oc>
    <nc r="I40">
      <v>-435.6</v>
    </nc>
  </rcc>
  <rcc rId="9471" sId="1" numFmtId="14">
    <oc r="J40">
      <f>F40/D40</f>
    </oc>
    <nc r="J40">
      <v>2.5097798355853729</v>
    </nc>
  </rcc>
  <rcc rId="9472" sId="1" numFmtId="14">
    <oc r="K40">
      <f>G40/E40</f>
    </oc>
    <nc r="K40">
      <v>2.65</v>
    </nc>
  </rcc>
  <rcc rId="9473" sId="1" numFmtId="4">
    <oc r="H41">
      <f>D41-F41</f>
    </oc>
    <nc r="H41">
      <v>-0.1</v>
    </nc>
  </rcc>
  <rcc rId="9474" sId="1" numFmtId="4">
    <oc r="I41">
      <f>E41-G41</f>
    </oc>
    <nc r="I41">
      <v>-4.7999999999999996E-4</v>
    </nc>
  </rcc>
  <rcc rId="9475" sId="1" numFmtId="4">
    <oc r="H42">
      <f>D42-F42</f>
    </oc>
    <nc r="H42">
      <v>27588</v>
    </nc>
  </rcc>
  <rcc rId="9476" sId="1" numFmtId="4">
    <oc r="I42">
      <f>E42-G42</f>
    </oc>
    <nc r="I42">
      <v>-3272.1999999999971</v>
    </nc>
  </rcc>
  <rcc rId="9477" sId="1" numFmtId="14">
    <oc r="J42">
      <f>F42/D42</f>
    </oc>
    <nc r="J42">
      <v>0.85593312389291798</v>
    </nc>
  </rcc>
  <rcc rId="9478" sId="1" numFmtId="14">
    <oc r="K42">
      <f>G42/E42</f>
    </oc>
    <nc r="K42">
      <v>1.0658133444892737</v>
    </nc>
  </rcc>
  <rcc rId="9479" sId="1" numFmtId="4">
    <oc r="D43">
      <f>D44</f>
    </oc>
    <nc r="D43">
      <v>1002772.5</v>
    </nc>
  </rcc>
  <rcc rId="9480" sId="1" numFmtId="4">
    <oc r="E43">
      <f>E44</f>
    </oc>
    <nc r="E43">
      <v>214734.40000000002</v>
    </nc>
  </rcc>
  <rcc rId="9481" sId="1" numFmtId="4">
    <oc r="F43">
      <f>F44</f>
    </oc>
    <nc r="F43">
      <v>789683.19999999995</v>
    </nc>
  </rcc>
  <rcc rId="9482" sId="1" numFmtId="4">
    <oc r="G43">
      <f>G44</f>
    </oc>
    <nc r="G43">
      <v>215950.3</v>
    </nc>
  </rcc>
  <rcc rId="9483" sId="1" numFmtId="4">
    <oc r="H43">
      <f>D43-F43</f>
    </oc>
    <nc r="H43">
      <v>213089.30000000005</v>
    </nc>
  </rcc>
  <rcc rId="9484" sId="1" numFmtId="4">
    <oc r="I43">
      <f>E43-G43</f>
    </oc>
    <nc r="I43">
      <v>-1215.8999999999651</v>
    </nc>
  </rcc>
  <rcc rId="9485" sId="1" numFmtId="14">
    <oc r="J43">
      <f>F43/D43</f>
    </oc>
    <nc r="J43">
      <v>0.78749985664744493</v>
    </nc>
  </rcc>
  <rcc rId="9486" sId="1" numFmtId="14">
    <oc r="K43">
      <f>G43/E43</f>
    </oc>
    <nc r="K43">
      <v>1.0056623438070471</v>
    </nc>
  </rcc>
  <rcc rId="9487" sId="1" numFmtId="4">
    <oc r="D44">
      <f>SUM(D45:D47)</f>
    </oc>
    <nc r="D44">
      <v>1002772.5</v>
    </nc>
  </rcc>
  <rcc rId="9488" sId="1" numFmtId="4">
    <oc r="E44">
      <f>SUM(E45:E47)</f>
    </oc>
    <nc r="E44">
      <v>214734.40000000002</v>
    </nc>
  </rcc>
  <rcc rId="9489" sId="1" numFmtId="4">
    <oc r="F44">
      <f>F45+F46+F47</f>
    </oc>
    <nc r="F44">
      <v>789683.19999999995</v>
    </nc>
  </rcc>
  <rcc rId="9490" sId="1" numFmtId="4">
    <oc r="G44">
      <f>G45+G46+G47</f>
    </oc>
    <nc r="G44">
      <v>215950.3</v>
    </nc>
  </rcc>
  <rcc rId="9491" sId="1" numFmtId="4">
    <oc r="H44">
      <f>D44-F44</f>
    </oc>
    <nc r="H44">
      <v>213089.30000000005</v>
    </nc>
  </rcc>
  <rcc rId="9492" sId="1" numFmtId="4">
    <oc r="I44">
      <f>E44-G44</f>
    </oc>
    <nc r="I44">
      <v>-1215.8999999999651</v>
    </nc>
  </rcc>
  <rcc rId="9493" sId="1" numFmtId="14">
    <oc r="J44">
      <f>F44/D44</f>
    </oc>
    <nc r="J44">
      <v>0.78749985664744493</v>
    </nc>
  </rcc>
  <rcc rId="9494" sId="1" numFmtId="14">
    <oc r="K44">
      <f>G44/E44</f>
    </oc>
    <nc r="K44">
      <v>1.0056623438070471</v>
    </nc>
  </rcc>
  <rcc rId="9495" sId="1" numFmtId="4">
    <oc r="H45">
      <f>D45-F45</f>
    </oc>
    <nc r="H45">
      <v>36454.200000000012</v>
    </nc>
  </rcc>
  <rcc rId="9496" sId="1" numFmtId="4">
    <oc r="I45">
      <f>E45-G45</f>
    </oc>
    <nc r="I45">
      <v>-147.5</v>
    </nc>
  </rcc>
  <rcc rId="9497" sId="1" numFmtId="14">
    <oc r="J45">
      <f>F45/D45</f>
    </oc>
    <nc r="J45">
      <v>0.85575529419957763</v>
    </nc>
  </rcc>
  <rcc rId="9498" sId="1" numFmtId="14">
    <oc r="K45">
      <f>G45/E45</f>
    </oc>
    <nc r="K45">
      <v>1.0040130703661281</v>
    </nc>
  </rcc>
  <rcc rId="9499" sId="1" numFmtId="4">
    <oc r="H46">
      <f>D46-F46</f>
    </oc>
    <nc r="H46">
      <v>57950.399999999994</v>
    </nc>
  </rcc>
  <rcc rId="9500" sId="1" numFmtId="4">
    <oc r="I46">
      <f>E46-G46</f>
    </oc>
    <nc r="I46">
      <v>-863.5</v>
    </nc>
  </rcc>
  <rcc rId="9501" sId="1" numFmtId="14">
    <oc r="J46">
      <f>F46/D46</f>
    </oc>
    <nc r="J46">
      <v>0.73570538582642697</v>
    </nc>
  </rcc>
  <rcc rId="9502" sId="1" numFmtId="14">
    <oc r="K46">
      <f>G46/E46</f>
    </oc>
    <nc r="K46">
      <v>1.0149897840325384</v>
    </nc>
  </rcc>
  <rcc rId="9503" sId="1" numFmtId="4">
    <oc r="H47">
      <f>D47-F47</f>
    </oc>
    <nc r="H47">
      <v>118684.70000000001</v>
    </nc>
  </rcc>
  <rcc rId="9504" sId="1" numFmtId="4">
    <oc r="I47">
      <f>E47-G47</f>
    </oc>
    <nc r="I47">
      <v>-204.89999999999418</v>
    </nc>
  </rcc>
  <rcc rId="9505" sId="1" numFmtId="14">
    <oc r="J47">
      <f>F47/D47</f>
    </oc>
    <nc r="J47">
      <v>0.77639711415240187</v>
    </nc>
  </rcc>
  <rcc rId="9506" sId="1" numFmtId="14">
    <oc r="K47">
      <f>G47/E47</f>
    </oc>
    <nc r="K47">
      <v>1.0017022004824978</v>
    </nc>
  </rcc>
  <rcc rId="9507" sId="1" numFmtId="4">
    <oc r="H48">
      <f>D48-F48</f>
    </oc>
    <nc r="H48">
      <v>-10283.099999999991</v>
    </nc>
  </rcc>
  <rcc rId="9508" sId="1" numFmtId="4">
    <oc r="I48">
      <f>E48-G48</f>
    </oc>
    <nc r="I48">
      <v>-494.19999999999891</v>
    </nc>
  </rcc>
  <rcc rId="9509" sId="1" numFmtId="14">
    <oc r="J48">
      <f>F48/D48</f>
    </oc>
    <nc r="J48">
      <v>1.1621599885197584</v>
    </nc>
  </rcc>
  <rcc rId="9510" sId="1" numFmtId="14">
    <oc r="K48">
      <f>G48/E48</f>
    </oc>
    <nc r="K48">
      <v>1.0601611764419447</v>
    </nc>
  </rcc>
  <rcc rId="9511" sId="1" numFmtId="4">
    <oc r="D49">
      <f>SUM(D50:D51)</f>
    </oc>
    <nc r="D49">
      <v>53588.6</v>
    </nc>
  </rcc>
  <rcc rId="9512" sId="1" numFmtId="4">
    <oc r="E49">
      <f>SUM(E50:E51)</f>
    </oc>
    <nc r="E49">
      <v>10566.6</v>
    </nc>
  </rcc>
  <rcc rId="9513" sId="1" numFmtId="4">
    <oc r="F49">
      <f>SUM(F50:F51)</f>
    </oc>
    <nc r="F49">
      <v>109360.79999999999</v>
    </nc>
  </rcc>
  <rcc rId="9514" sId="1" numFmtId="4">
    <oc r="G49">
      <f>SUM(G50:G51)</f>
    </oc>
    <nc r="G49">
      <v>72946.399999999994</v>
    </nc>
  </rcc>
  <rcc rId="9515" sId="1" numFmtId="4">
    <oc r="H49">
      <f>D49-F49</f>
    </oc>
    <nc r="H49">
      <v>-55772.19999999999</v>
    </nc>
  </rcc>
  <rcc rId="9516" sId="1" numFmtId="4">
    <oc r="I49">
      <f>E49-G49</f>
    </oc>
    <nc r="I49">
      <v>-62379.799999999996</v>
    </nc>
  </rcc>
  <rcc rId="9517" sId="1" numFmtId="14">
    <oc r="J49">
      <f>F49/D49</f>
    </oc>
    <nc r="J49">
      <v>2.0407474724101768</v>
    </nc>
  </rcc>
  <rcc rId="9518" sId="1" numFmtId="14">
    <oc r="K49">
      <f>G49/E49</f>
    </oc>
    <nc r="K49">
      <v>6.9034883500842268</v>
    </nc>
  </rcc>
  <rcc rId="9519" sId="1" numFmtId="4">
    <oc r="H50">
      <f>D50-F50</f>
    </oc>
    <nc r="H50">
      <v>-44521.7</v>
    </nc>
  </rcc>
  <rcc rId="9520" sId="1" numFmtId="4">
    <oc r="I50">
      <f>E50-G50</f>
    </oc>
    <nc r="I50">
      <v>-49709</v>
    </nc>
  </rcc>
  <rcc rId="9521" sId="1" numFmtId="14">
    <oc r="J50">
      <f>F50/D50</f>
    </oc>
    <nc r="J50">
      <v>2.1767331835601955</v>
    </nc>
  </rcc>
  <rcc rId="9522" sId="1" numFmtId="14">
    <oc r="K50">
      <f>G50/E50</f>
    </oc>
    <nc r="K50">
      <v>6.5232222222222225</v>
    </nc>
  </rcc>
  <rcc rId="9523" sId="1" numFmtId="4">
    <oc r="H51">
      <f>D51-F51</f>
    </oc>
    <nc r="H51">
      <v>-11250.499999999998</v>
    </nc>
  </rcc>
  <rcc rId="9524" sId="1" numFmtId="4">
    <oc r="I51">
      <f>E51-G51</f>
    </oc>
    <nc r="I51">
      <v>-12670.8</v>
    </nc>
  </rcc>
  <rcc rId="9525" sId="1" numFmtId="14">
    <oc r="J51">
      <f>F51/D51</f>
    </oc>
    <nc r="J51">
      <v>1.7141542250660164</v>
    </nc>
  </rcc>
  <rcc rId="9526" sId="1" numFmtId="14">
    <oc r="K51">
      <f>G51/E51</f>
    </oc>
    <nc r="K51">
      <v>9.0880888548448873</v>
    </nc>
  </rcc>
  <rcc rId="9527" sId="1" numFmtId="4">
    <oc r="H52">
      <f>D52-F52</f>
    </oc>
    <nc r="H52">
      <v>489605.6</v>
    </nc>
  </rcc>
  <rcc rId="9528" sId="1" numFmtId="4">
    <oc r="I52">
      <f>E52-G52</f>
    </oc>
    <nc r="I52">
      <v>-56625.5</v>
    </nc>
  </rcc>
  <rcc rId="9529" sId="1" numFmtId="14">
    <oc r="J52">
      <f>F52/D52</f>
    </oc>
    <nc r="J52">
      <v>0.55755932780511719</v>
    </nc>
  </rcc>
  <rcc rId="9530" sId="1" numFmtId="14">
    <oc r="K52">
      <f>G52/E52</f>
    </oc>
    <nc r="K52">
      <v>1.2838090674755425</v>
    </nc>
  </rcc>
  <rcc rId="9531" sId="1" numFmtId="4">
    <oc r="H53">
      <f>D53-F53</f>
    </oc>
    <nc r="H53">
      <v>7004.6</v>
    </nc>
  </rcc>
  <rcc rId="9532" sId="1" numFmtId="4">
    <oc r="I53">
      <f>E53-G53</f>
    </oc>
    <nc r="I53">
      <v>-920.9</v>
    </nc>
  </rcc>
  <rcc rId="9533" sId="1" numFmtId="4">
    <oc r="D54">
      <f>SUM(D55,D65,D67,D69)</f>
    </oc>
    <nc r="D54">
      <v>12580178.9</v>
    </nc>
  </rcc>
  <rcc rId="9534" sId="1" numFmtId="4">
    <oc r="E54">
      <f>SUM(E55,E65,E67,E69)</f>
    </oc>
    <nc r="E54">
      <v>1491494.9000000001</v>
    </nc>
  </rcc>
  <rcc rId="9535" sId="1" numFmtId="4">
    <oc r="F54">
      <f>SUM(F55,F65,F67,F69)</f>
    </oc>
    <nc r="F54">
      <v>8781258.5</v>
    </nc>
  </rcc>
  <rcc rId="9536" sId="1" numFmtId="4">
    <oc r="G54">
      <f>G55+G65+G67+G69</f>
    </oc>
    <nc r="G54">
      <v>1532254.6999999997</v>
    </nc>
  </rcc>
  <rcc rId="9537" sId="1" numFmtId="4">
    <oc r="H54">
      <f>D54-F54</f>
    </oc>
    <nc r="H54">
      <v>3798920.4000000004</v>
    </nc>
  </rcc>
  <rcc rId="9538" sId="1" numFmtId="4">
    <oc r="I54">
      <f>E54-G54</f>
    </oc>
    <nc r="I54">
      <v>-40759.799999999581</v>
    </nc>
  </rcc>
  <rcc rId="9539" sId="1" numFmtId="14">
    <oc r="J54">
      <f>F54/D54</f>
    </oc>
    <nc r="J54">
      <v>0.69802334051068227</v>
    </nc>
  </rcc>
  <rcc rId="9540" sId="1" numFmtId="14">
    <oc r="K54">
      <f>G54/E54</f>
    </oc>
    <nc r="K54">
      <v>1.0273281524462468</v>
    </nc>
  </rcc>
  <rcc rId="9541" sId="1" numFmtId="4">
    <oc r="D55">
      <f>SUM(D56,D63,D64)</f>
    </oc>
    <nc r="D55">
      <v>11130010.299999999</v>
    </nc>
  </rcc>
  <rcc rId="9542" sId="1" numFmtId="4">
    <oc r="E55">
      <f>SUM(E56,E63,E64)</f>
    </oc>
    <nc r="E55">
      <v>1425409.9000000001</v>
    </nc>
  </rcc>
  <rcc rId="9543" sId="1" numFmtId="4">
    <oc r="F55">
      <f>F56+F63+F64</f>
    </oc>
    <nc r="F55">
      <v>7333622.0999999996</v>
    </nc>
  </rcc>
  <rcc rId="9544" sId="1" numFmtId="4">
    <oc r="G55">
      <f>G56+G63+G64</f>
    </oc>
    <nc r="G55">
      <v>1472353.1999999997</v>
    </nc>
  </rcc>
  <rcc rId="9545" sId="1" numFmtId="4">
    <oc r="H55">
      <f>D55-F55</f>
    </oc>
    <nc r="H55">
      <v>3796388.1999999993</v>
    </nc>
  </rcc>
  <rcc rId="9546" sId="1" numFmtId="4">
    <oc r="I55">
      <f>E55-G55</f>
    </oc>
    <nc r="I55">
      <v>-46943.299999999581</v>
    </nc>
  </rcc>
  <rcc rId="9547" sId="1" numFmtId="14">
    <oc r="J55">
      <f>F55/D55</f>
    </oc>
    <nc r="J55">
      <v>0.65890523928805356</v>
    </nc>
  </rcc>
  <rcc rId="9548" sId="1" numFmtId="14">
    <oc r="K55">
      <f>G55/E55</f>
    </oc>
    <nc r="K55">
      <v>1.0329331934624557</v>
    </nc>
  </rcc>
  <rcc rId="9549" sId="1" numFmtId="4">
    <oc r="D56">
      <f>SUM(D57:D62)</f>
    </oc>
    <nc r="D56">
      <v>2045578.2999999998</v>
    </nc>
  </rcc>
  <rcc rId="9550" sId="1" numFmtId="4">
    <oc r="E56">
      <f>SUM(E57:E62)</f>
    </oc>
    <nc r="E56">
      <v>195406.1</v>
    </nc>
  </rcc>
  <rcc rId="9551" sId="1" numFmtId="4">
    <oc r="F56">
      <f>SUM(F57:F62)</f>
    </oc>
    <nc r="F56">
      <v>623568</v>
    </nc>
  </rcc>
  <rcc rId="9552" sId="1" numFmtId="4">
    <oc r="G56">
      <f>G57+G58+G59+G60+G61+G62</f>
    </oc>
    <nc r="G56">
      <v>264118.59999999998</v>
    </nc>
  </rcc>
  <rcc rId="9553" sId="1" numFmtId="4">
    <oc r="H56">
      <f>D56-F56</f>
    </oc>
    <nc r="H56">
      <v>1422010.2999999998</v>
    </nc>
  </rcc>
  <rcc rId="9554" sId="1" numFmtId="4">
    <oc r="I56">
      <f>E56-G56</f>
    </oc>
    <nc r="I56">
      <v>-68712.499999999971</v>
    </nc>
  </rcc>
  <rcc rId="9555" sId="1" numFmtId="14">
    <oc r="J56">
      <f>F56/D56</f>
    </oc>
    <nc r="J56">
      <v>0.30483702334933843</v>
    </nc>
  </rcc>
  <rcc rId="9556" sId="1" numFmtId="14">
    <oc r="K56">
      <f>G56/E56</f>
    </oc>
    <nc r="K56">
      <v>1.3516394831072314</v>
    </nc>
  </rcc>
  <rcc rId="9557" sId="1" numFmtId="4">
    <oc r="H57">
      <f>D57-F57</f>
    </oc>
    <nc r="H57">
      <v>1244206.5999999999</v>
    </nc>
  </rcc>
  <rcc rId="9558" sId="1" numFmtId="4">
    <oc r="I57">
      <f>E57-G57</f>
    </oc>
    <nc r="I57">
      <v>-101603.6</v>
    </nc>
  </rcc>
  <rcc rId="9559" sId="1" numFmtId="14">
    <oc r="J57">
      <f>F57/D57</f>
    </oc>
    <nc r="J57">
      <v>0.20732991051004757</v>
    </nc>
  </rcc>
  <rcc rId="9560" sId="1" numFmtId="14">
    <oc r="K57">
      <f>G57/E57</f>
    </oc>
    <nc r="K57">
      <v>2.3494786893519812</v>
    </nc>
  </rcc>
  <rcc rId="9561" sId="1" numFmtId="4">
    <oc r="H58">
      <f>D58-F58</f>
    </oc>
    <nc r="H58">
      <v>94162.600000000035</v>
    </nc>
  </rcc>
  <rcc rId="9562" sId="1" numFmtId="4">
    <oc r="I58">
      <f>E58-G58</f>
    </oc>
    <nc r="I58">
      <v>4834</v>
    </nc>
  </rcc>
  <rcc rId="9563" sId="1" numFmtId="14">
    <oc r="J58">
      <f>F58/D58</f>
    </oc>
    <nc r="J58">
      <v>0.64365404970919016</v>
    </nc>
  </rcc>
  <rcc rId="9564" sId="1" numFmtId="14">
    <oc r="K58">
      <f>G58/E58</f>
    </oc>
    <nc r="K58">
      <v>0.89787467782143915</v>
    </nc>
  </rcc>
  <rcc rId="9565" sId="1" numFmtId="4">
    <oc r="H59">
      <f>D59-F59</f>
    </oc>
    <nc r="H59">
      <v>0</v>
    </nc>
  </rcc>
  <rcc rId="9566" sId="1" numFmtId="4">
    <oc r="I59">
      <f>E59-G59</f>
    </oc>
    <nc r="I59">
      <v>0</v>
    </nc>
  </rcc>
  <rcc rId="9567" sId="1" numFmtId="14">
    <oc r="J59">
      <f>F59/D59</f>
    </oc>
    <nc r="J59">
      <v>1</v>
    </nc>
  </rcc>
  <rcc rId="9568" sId="1" numFmtId="4">
    <oc r="H60">
      <f>D60-F60</f>
    </oc>
    <nc r="H60">
      <v>0</v>
    </nc>
  </rcc>
  <rcc rId="9569" sId="1" numFmtId="4">
    <oc r="I60">
      <f>E60-G60</f>
    </oc>
    <nc r="I60">
      <v>0</v>
    </nc>
  </rcc>
  <rcc rId="9570" sId="1" numFmtId="14">
    <oc r="J60">
      <f>F60/D60</f>
    </oc>
    <nc r="J60">
      <v>1</v>
    </nc>
  </rcc>
  <rcc rId="9571" sId="1" numFmtId="4">
    <oc r="H61">
      <f>D61-F61</f>
    </oc>
    <nc r="H61">
      <v>45376.800000000003</v>
    </nc>
  </rcc>
  <rcc rId="9572" sId="1" numFmtId="4">
    <oc r="I61">
      <f>E61-G61</f>
    </oc>
    <nc r="I61">
      <v>28409.599999999999</v>
    </nc>
  </rcc>
  <rcc rId="9573" sId="1" numFmtId="14">
    <oc r="J61">
      <f>F61/D61</f>
    </oc>
    <nc r="J61">
      <v>0.23317358064581545</v>
    </nc>
  </rcc>
  <rcc rId="9574" sId="1" numFmtId="14">
    <oc r="K61">
      <f>G61/E61</f>
    </oc>
    <nc r="K61">
      <v>0.23834035753734625</v>
    </nc>
  </rcc>
  <rcc rId="9575" sId="1" numFmtId="4">
    <oc r="H62">
      <f>D62-F62</f>
    </oc>
    <nc r="H62">
      <v>38264.300000000003</v>
    </nc>
  </rcc>
  <rcc rId="9576" sId="1" numFmtId="4">
    <oc r="I62">
      <f>E62-G62</f>
    </oc>
    <nc r="I62">
      <v>-352.5</v>
    </nc>
  </rcc>
  <rcc rId="9577" sId="1" numFmtId="14">
    <oc r="J62">
      <f>F62/D62</f>
    </oc>
    <nc r="J62">
      <v>0.7106441640779313</v>
    </nc>
  </rcc>
  <rcc rId="9578" sId="1" numFmtId="14">
    <oc r="K62">
      <f>G62/E62</f>
    </oc>
    <nc r="K62">
      <v>1.0099347547313389</v>
    </nc>
  </rcc>
  <rcc rId="9579" sId="1" numFmtId="4">
    <oc r="H63">
      <f>D63-F63</f>
    </oc>
    <nc r="H63">
      <v>2304758.2999999998</v>
    </nc>
  </rcc>
  <rcc rId="9580" sId="1" numFmtId="4">
    <oc r="I63">
      <f>E63-G63</f>
    </oc>
    <nc r="I63">
      <v>43310.5</v>
    </nc>
  </rcc>
  <rcc rId="9581" sId="1" numFmtId="14">
    <oc r="J63">
      <f>F63/D63</f>
    </oc>
    <nc r="J63">
      <v>0.73819744132213316</v>
    </nc>
  </rcc>
  <rcc rId="9582" sId="1" numFmtId="14">
    <oc r="K63">
      <f>G63/E63</f>
    </oc>
    <nc r="K63">
      <v>0.96424742313656187</v>
    </nc>
  </rcc>
  <rcc rId="9583" sId="1" numFmtId="4">
    <oc r="H64">
      <f>D64-F64</f>
    </oc>
    <nc r="H64">
      <v>69619.600000000035</v>
    </nc>
  </rcc>
  <rcc rId="9584" sId="1" numFmtId="4">
    <oc r="I64">
      <f>E64-G64</f>
    </oc>
    <nc r="I64">
      <v>-21541.300000000003</v>
    </nc>
  </rcc>
  <rcc rId="9585" sId="1" numFmtId="14">
    <oc r="J64">
      <f>F64/D64</f>
    </oc>
    <nc r="J64">
      <v>0.7522525856694271</v>
    </nc>
  </rcc>
  <rcc rId="9586" sId="1" numFmtId="14">
    <oc r="K64">
      <f>G64/E64</f>
    </oc>
    <nc r="K64">
      <v>2.1575991745751968</v>
    </nc>
  </rcc>
  <rcc rId="9587" sId="1" numFmtId="4">
    <oc r="D65">
      <f>D66</f>
    </oc>
    <nc r="D65">
      <v>1361046.4</v>
    </nc>
  </rcc>
  <rcc rId="9588" sId="1" numFmtId="4">
    <oc r="E65">
      <f>SUM(E66)</f>
    </oc>
    <nc r="E65">
      <v>66085</v>
    </nc>
  </rcc>
  <rcc rId="9589" sId="1" numFmtId="4">
    <oc r="F65">
      <f>F66</f>
    </oc>
    <nc r="F65">
      <v>1354961.4</v>
    </nc>
  </rcc>
  <rcc rId="9590" sId="1" numFmtId="4">
    <oc r="G65">
      <f>G66</f>
    </oc>
    <nc r="G65">
      <v>60000</v>
    </nc>
  </rcc>
  <rcc rId="9591" sId="1" numFmtId="4">
    <oc r="H65">
      <f>D65-F65</f>
    </oc>
    <nc r="H65">
      <v>6085</v>
    </nc>
  </rcc>
  <rcc rId="9592" sId="1" numFmtId="4">
    <oc r="I65">
      <f>E65-G65</f>
    </oc>
    <nc r="I65">
      <v>6085</v>
    </nc>
  </rcc>
  <rcc rId="9593" sId="1" numFmtId="14">
    <oc r="J65">
      <f>F65/D65</f>
    </oc>
    <nc r="J65">
      <v>0.99552917519931727</v>
    </nc>
  </rcc>
  <rcc rId="9594" sId="1" numFmtId="14">
    <oc r="K65">
      <f>G65/E65</f>
    </oc>
    <nc r="K65">
      <v>0.90792161610047661</v>
    </nc>
  </rcc>
  <rcc rId="9595" sId="1" numFmtId="4">
    <oc r="H66">
      <f>D66-F66</f>
    </oc>
    <nc r="H66">
      <v>6085</v>
    </nc>
  </rcc>
  <rcc rId="9596" sId="1" numFmtId="4">
    <oc r="I66">
      <f>E66-G66</f>
    </oc>
    <nc r="I66">
      <v>6085</v>
    </nc>
  </rcc>
  <rcc rId="9597" sId="1" numFmtId="14">
    <oc r="J66">
      <f>F66/D66</f>
    </oc>
    <nc r="J66">
      <v>0.99552917519931727</v>
    </nc>
  </rcc>
  <rcc rId="9598" sId="1" numFmtId="14">
    <oc r="K66">
      <f>G66/E66</f>
    </oc>
    <nc r="K66">
      <v>0.90792161610047661</v>
    </nc>
  </rcc>
  <rcc rId="9599" sId="1" numFmtId="4">
    <oc r="D67">
      <f>D68</f>
    </oc>
    <nc r="D67">
      <v>111990.3</v>
    </nc>
  </rcc>
  <rcc rId="9600" sId="1" numFmtId="4">
    <oc r="E67">
      <f>E68</f>
    </oc>
    <nc r="E67">
      <v>0</v>
    </nc>
  </rcc>
  <rcc rId="9601" sId="1" numFmtId="4">
    <oc r="F67">
      <f>F68</f>
    </oc>
    <nc r="F67">
      <v>123214.5</v>
    </nc>
  </rcc>
  <rcc rId="9602" sId="1" numFmtId="4">
    <oc r="G67">
      <f>G68</f>
    </oc>
    <nc r="G67">
      <v>171.1</v>
    </nc>
  </rcc>
  <rcc rId="9603" sId="1" numFmtId="4">
    <oc r="H67">
      <f>D67-F67</f>
    </oc>
    <nc r="H67">
      <v>-11224.199999999997</v>
    </nc>
  </rcc>
  <rcc rId="9604" sId="1" numFmtId="4">
    <oc r="I67">
      <f>E67-G67</f>
    </oc>
    <nc r="I67">
      <v>-171.1</v>
    </nc>
  </rcc>
  <rcc rId="9605" sId="1" numFmtId="14">
    <oc r="J67">
      <f>F67/D67</f>
    </oc>
    <nc r="J67">
      <v>1.1002247516079517</v>
    </nc>
  </rcc>
  <rcc rId="9606" sId="1" numFmtId="4">
    <oc r="H68">
      <f>D68-F68</f>
    </oc>
    <nc r="H68">
      <v>-11224.199999999997</v>
    </nc>
  </rcc>
  <rcc rId="9607" sId="1" numFmtId="4">
    <oc r="I68">
      <f>E68-G68</f>
    </oc>
    <nc r="I68">
      <v>-171.1</v>
    </nc>
  </rcc>
  <rcc rId="9608" sId="1" numFmtId="14">
    <oc r="J68">
      <f>F68/D68</f>
    </oc>
    <nc r="J68">
      <v>1.1002247516079517</v>
    </nc>
  </rcc>
  <rcc rId="9609" sId="1" numFmtId="4">
    <oc r="D69">
      <f>D70</f>
    </oc>
    <nc r="D69">
      <v>-22868.1</v>
    </nc>
  </rcc>
  <rcc rId="9610" sId="1" numFmtId="4">
    <oc r="E69">
      <f>SUM(E70)</f>
    </oc>
    <nc r="E69">
      <v>0</v>
    </nc>
  </rcc>
  <rcc rId="9611" sId="1" numFmtId="4">
    <oc r="F69">
      <f>F70</f>
    </oc>
    <nc r="F69">
      <v>-30539.5</v>
    </nc>
  </rcc>
  <rcc rId="9612" sId="1" numFmtId="4">
    <oc r="G69">
      <f>G70</f>
    </oc>
    <nc r="G69">
      <v>-269.60000000000002</v>
    </nc>
  </rcc>
  <rcc rId="9613" sId="1" numFmtId="4">
    <oc r="H69">
      <f>D69-F69</f>
    </oc>
    <nc r="H69">
      <v>7671.4000000000015</v>
    </nc>
  </rcc>
  <rcc rId="9614" sId="1" numFmtId="4">
    <oc r="I69">
      <f>E69-G69</f>
    </oc>
    <nc r="I69">
      <v>269.60000000000002</v>
    </nc>
  </rcc>
  <rcc rId="9615" sId="1" numFmtId="14">
    <oc r="J69">
      <f>F69/D69</f>
    </oc>
    <nc r="J69">
      <v>1.3354629374543578</v>
    </nc>
  </rcc>
  <rcc rId="9616" sId="1" numFmtId="4">
    <oc r="H70">
      <f>D70-F70</f>
    </oc>
    <nc r="H70">
      <v>7671.4000000000015</v>
    </nc>
  </rcc>
  <rcc rId="9617" sId="1" numFmtId="4">
    <oc r="I70">
      <f>E70-G70</f>
    </oc>
    <nc r="I70">
      <v>269.60000000000002</v>
    </nc>
  </rcc>
  <rcc rId="9618" sId="1" numFmtId="14">
    <oc r="J70">
      <f>F70/D70</f>
    </oc>
    <nc r="J70">
      <v>1.3354629374543578</v>
    </nc>
  </rcc>
  <rcc rId="9619" sId="4" numFmtId="34">
    <oc r="C9">
      <f>C10+C11+C21</f>
    </oc>
    <nc r="C9">
      <v>50000000</v>
    </nc>
  </rcc>
  <rcc rId="9620" sId="4" numFmtId="34">
    <oc r="D9">
      <f>D10+D11</f>
    </oc>
    <nc r="D9">
      <v>32830119.70999999</v>
    </nc>
  </rcc>
  <rcc rId="9621" sId="4" numFmtId="34">
    <oc r="E9">
      <f>C9-D9</f>
    </oc>
    <nc r="E9">
      <v>17169880.29000001</v>
    </nc>
  </rcc>
  <rcc rId="9622" sId="4" numFmtId="14">
    <oc r="F9">
      <f>D9/C9</f>
    </oc>
    <nc r="F9">
      <v>0.65660239419999977</v>
    </nc>
  </rcc>
  <rcc rId="9623" sId="4" numFmtId="34">
    <oc r="G9">
      <f>G10+G11</f>
    </oc>
    <nc r="G9">
      <v>0</v>
    </nc>
  </rcc>
  <rcc rId="9624" sId="4" numFmtId="34">
    <oc r="H9">
      <f>H10+H11</f>
    </oc>
    <nc r="H9">
      <v>0</v>
    </nc>
  </rcc>
  <rcc rId="9625" sId="4" numFmtId="34">
    <oc r="I9">
      <f>I11+I10</f>
    </oc>
    <nc r="I9">
      <v>0</v>
    </nc>
  </rcc>
  <rcc rId="9626" sId="4" numFmtId="34">
    <oc r="J9">
      <f>E9-G9-H9-I9</f>
    </oc>
    <nc r="J9">
      <v>17169880.29000001</v>
    </nc>
  </rcc>
  <rcc rId="9627" sId="4" numFmtId="34">
    <oc r="C12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3'!F32</f>
    </oc>
    <nc r="C12">
      <v>0</v>
    </nc>
  </rcc>
  <rcc rId="9628" sId="4" numFmtId="34">
    <oc r="D12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3'!I32</f>
    </oc>
    <nc r="D12">
      <v>0</v>
    </nc>
  </rcc>
  <rcc rId="9629" sId="4" numFmtId="34">
    <oc r="E12">
      <f>C12-D12</f>
    </oc>
    <nc r="E12">
      <v>0</v>
    </nc>
  </rcc>
  <rcc rId="9630" sId="4" numFmtId="34">
    <oc r="G12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3'!F11-'\\172.23.13.3\shares\Почта\Отдел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3'!I11</f>
    </oc>
    <nc r="G12">
      <v>0</v>
    </nc>
  </rcc>
  <rcc rId="9631" sId="4" numFmtId="34">
    <oc r="I12">
      <f>I14+I13</f>
    </oc>
    <nc r="I12">
      <v>0</v>
    </nc>
  </rcc>
  <rcc rId="9632" sId="4" numFmtId="34">
    <oc r="J12">
      <f>E12-G12-H12-I12</f>
    </oc>
    <nc r="J12">
      <v>0</v>
    </nc>
  </rcc>
  <rcc rId="9633" sId="4" numFmtId="34">
    <oc r="C13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3'!F33</f>
    </oc>
    <nc r="C13">
      <v>0</v>
    </nc>
  </rcc>
  <rcc rId="9634" sId="4" numFmtId="34">
    <oc r="D13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3'!I33</f>
    </oc>
    <nc r="D13">
      <v>0</v>
    </nc>
  </rcc>
  <rcc rId="9635" sId="4" numFmtId="34">
    <oc r="E13">
      <f>C13-D13</f>
    </oc>
    <nc r="E13">
      <v>0</v>
    </nc>
  </rcc>
  <rcc rId="9636" sId="4" numFmtId="34">
    <oc r="G13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3'!F12-'\\172.23.13.3\shares\Почта\Отдел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3'!I12</f>
    </oc>
    <nc r="G13">
      <v>0</v>
    </nc>
  </rcc>
  <rcc rId="9637" sId="4" numFmtId="34">
    <oc r="I13">
      <f>I15+I14</f>
    </oc>
    <nc r="I13">
      <v>0</v>
    </nc>
  </rcc>
  <rcc rId="9638" sId="4" numFmtId="34">
    <oc r="J13">
      <f>E13-G13-H13-I13</f>
    </oc>
    <nc r="J13">
      <v>0</v>
    </nc>
  </rcc>
  <rcc rId="9639" sId="4" numFmtId="34">
    <oc r="C14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3'!F34</f>
    </oc>
    <nc r="C14">
      <v>0</v>
    </nc>
  </rcc>
  <rcc rId="9640" sId="4" numFmtId="34">
    <oc r="D14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3'!I34</f>
    </oc>
    <nc r="D14">
      <v>0</v>
    </nc>
  </rcc>
  <rcc rId="9641" sId="4" numFmtId="34">
    <oc r="E14">
      <f>C14-D14</f>
    </oc>
    <nc r="E14">
      <v>0</v>
    </nc>
  </rcc>
  <rcc rId="9642" sId="4" numFmtId="34">
    <oc r="G14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3'!F13-'\\172.23.13.3\shares\Почта\Отдел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3'!I13</f>
    </oc>
    <nc r="G14">
      <v>0</v>
    </nc>
  </rcc>
  <rcc rId="9643" sId="4" numFmtId="34">
    <oc r="I14">
      <f>I16+I15</f>
    </oc>
    <nc r="I14">
      <v>0</v>
    </nc>
  </rcc>
  <rcc rId="9644" sId="4" numFmtId="34">
    <oc r="J14">
      <f>E14-G14-H14-I14</f>
    </oc>
    <nc r="J14">
      <v>0</v>
    </nc>
  </rcc>
  <rcc rId="9645" sId="4" numFmtId="34">
    <oc r="C15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3'!F35</f>
    </oc>
    <nc r="C15">
      <v>0</v>
    </nc>
  </rcc>
  <rcc rId="9646" sId="4" numFmtId="34">
    <oc r="D15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3'!I35</f>
    </oc>
    <nc r="D15">
      <v>0</v>
    </nc>
  </rcc>
  <rcc rId="9647" sId="4" numFmtId="34">
    <oc r="E15">
      <f>C15-D15</f>
    </oc>
    <nc r="E15">
      <v>0</v>
    </nc>
  </rcc>
  <rcc rId="9648" sId="4" numFmtId="34">
    <oc r="G15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3'!F14-'\\172.23.13.3\shares\Почта\Отдел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3'!I14</f>
    </oc>
    <nc r="G15">
      <v>0</v>
    </nc>
  </rcc>
  <rcc rId="9649" sId="4" numFmtId="34">
    <oc r="I15">
      <f>I17+I16</f>
    </oc>
    <nc r="I15">
      <v>0</v>
    </nc>
  </rcc>
  <rcc rId="9650" sId="4" numFmtId="34">
    <oc r="J15">
      <f>E15-G15-H15-I15</f>
    </oc>
    <nc r="J15">
      <v>0</v>
    </nc>
  </rcc>
  <rcc rId="9651" sId="4" numFmtId="34">
    <oc r="C16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3'!F36</f>
    </oc>
    <nc r="C16">
      <v>0</v>
    </nc>
  </rcc>
  <rcc rId="9652" sId="4" numFmtId="34">
    <oc r="D16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3'!I36</f>
    </oc>
    <nc r="D16">
      <v>0</v>
    </nc>
  </rcc>
  <rcc rId="9653" sId="4" numFmtId="34">
    <oc r="G16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3'!F15-'\\172.23.13.3\shares\Почта\Отдел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3'!I15</f>
    </oc>
    <nc r="G16">
      <v>0</v>
    </nc>
  </rcc>
  <rcc rId="9654" sId="4" numFmtId="34">
    <oc r="I16">
      <f>I18+I17</f>
    </oc>
    <nc r="I16">
      <v>0</v>
    </nc>
  </rcc>
  <rcc rId="9655" sId="4" numFmtId="34">
    <oc r="J16">
      <f>E16-G16-H16-I16</f>
    </oc>
    <nc r="J16">
      <v>0</v>
    </nc>
  </rcc>
  <rcc rId="9656" sId="4" numFmtId="34">
    <oc r="D21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3'!I58-'\\172.23.13.3\shares\Почта\Отдел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3'!H58</f>
    </oc>
    <nc r="D21">
      <v>0</v>
    </nc>
  </rcc>
  <rcc rId="9657" sId="4" numFmtId="34">
    <oc r="E21">
      <f>C21-D21</f>
    </oc>
    <nc r="E21">
      <v>0</v>
    </nc>
  </rcc>
  <rcc rId="9658" sId="4" numFmtId="34">
    <oc r="G21">
      <f>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3'!F34-'\\172.23.13.3\shares\Почта\Отдел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3'!I34+'\\172.23.13.3\shares\Почта\Отдел планирования и финансирования расходов бюджета\РЕЗЕРВНЫЙ ФОНД\2024\Отчеты по резервному фонду\Отчёты для Администрации 2024 ежемес до 20 го\[РЕЗЕРВНЫЙ ФОНД 2024 на 01.04.2024.xls]Приложение 3'!H34</f>
    </oc>
    <nc r="G21">
      <v>0</v>
    </nc>
  </rcc>
  <rcc rId="9659" sId="4" numFmtId="34">
    <oc r="I21">
      <f>I23+I22</f>
    </oc>
    <nc r="I21">
      <v>0</v>
    </nc>
  </rcc>
  <rcc rId="9660" sId="4" numFmtId="34">
    <oc r="J21">
      <f>E21-G21-H21-I21</f>
    </oc>
    <nc r="J21">
      <v>0</v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расходы!$A$6:$V$527</formula>
    <oldFormula>расходы!$A$6:$V$527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70" sId="5" ref="A1:XFD1" action="deleteRow">
    <rfmt sheetId="5" xfDxf="1" sqref="A1:XFD1" start="0" length="0"/>
    <rcc rId="0" sId="5" dxf="1">
      <nc r="B1" t="inlineStr">
        <is>
          <t>МУНИЦИПАЛЬНОЕ УЧРЕЖДЕНИЕ "ФИНАНСОВОЕ УПРАВЛЕНИЕ АДМИНИСТРАЦИИ ГОРОДА НОРИЛЬСКА"</t>
        </is>
      </nc>
      <ndxf>
        <font>
          <sz val="8.5"/>
          <color auto="1"/>
          <name val="MS Sans Serif"/>
          <scheme val="none"/>
        </font>
        <alignment horizontal="left" vertical="top" readingOrder="0"/>
      </ndxf>
    </rcc>
    <rfmt sheetId="5" sqref="C1" start="0" length="0">
      <dxf>
        <font>
          <sz val="8.5"/>
          <color auto="1"/>
          <name val="MS Sans Serif"/>
          <scheme val="none"/>
        </font>
        <alignment horizontal="left" vertical="top" readingOrder="0"/>
      </dxf>
    </rfmt>
    <rfmt sheetId="5" sqref="D1" start="0" length="0">
      <dxf>
        <font>
          <sz val="8.5"/>
          <color auto="1"/>
          <name val="MS Sans Serif"/>
          <scheme val="none"/>
        </font>
        <alignment horizontal="left" vertical="top" readingOrder="0"/>
      </dxf>
    </rfmt>
    <rfmt sheetId="5" sqref="E1" start="0" length="0">
      <dxf>
        <font>
          <sz val="8.5"/>
          <color auto="1"/>
          <name val="MS Sans Serif"/>
          <scheme val="none"/>
        </font>
        <alignment horizontal="left" vertical="top" readingOrder="0"/>
      </dxf>
    </rfmt>
    <rfmt sheetId="5" sqref="F1" start="0" length="0">
      <dxf>
        <font>
          <sz val="8.5"/>
          <color auto="1"/>
          <name val="MS Sans Serif"/>
          <scheme val="none"/>
        </font>
        <alignment horizontal="left" vertical="top" readingOrder="0"/>
      </dxf>
    </rfmt>
    <rfmt sheetId="5" sqref="G1" start="0" length="0">
      <dxf>
        <font>
          <sz val="8.5"/>
          <color auto="1"/>
          <name val="MS Sans Serif"/>
          <scheme val="none"/>
        </font>
        <alignment horizontal="left" vertical="top" readingOrder="0"/>
      </dxf>
    </rfmt>
    <rfmt sheetId="5" sqref="H1" start="0" length="0">
      <dxf>
        <font>
          <sz val="8.5"/>
          <color auto="1"/>
          <name val="MS Sans Serif"/>
          <scheme val="none"/>
        </font>
      </dxf>
    </rfmt>
    <rfmt sheetId="5" sqref="I1" start="0" length="0">
      <dxf>
        <font>
          <sz val="8.5"/>
          <color auto="1"/>
          <name val="MS Sans Serif"/>
          <scheme val="none"/>
        </font>
      </dxf>
    </rfmt>
    <rfmt sheetId="5" sqref="J1" start="0" length="0">
      <dxf>
        <font>
          <sz val="8.5"/>
          <color auto="1"/>
          <name val="MS Sans Serif"/>
          <scheme val="none"/>
        </font>
      </dxf>
    </rfmt>
    <rfmt sheetId="5" sqref="K1" start="0" length="0">
      <dxf>
        <font>
          <sz val="8.5"/>
          <color auto="1"/>
          <name val="MS Sans Serif"/>
          <scheme val="none"/>
        </font>
      </dxf>
    </rfmt>
  </rrc>
  <rrc rId="9671" sId="5" ref="A1:XFD1" action="deleteRow">
    <rfmt sheetId="5" xfDxf="1" sqref="A1:XFD1" start="0" length="0"/>
    <rcc rId="0" sId="5" dxf="1">
      <nc r="B1" t="inlineStr">
        <is>
          <t>(наименование органа, исполняющего бюджет)</t>
        </is>
      </nc>
      <ndxf>
        <font>
          <sz val="8"/>
          <color auto="1"/>
          <name val="Arial Cyr"/>
          <scheme val="none"/>
        </font>
      </ndxf>
    </rcc>
    <rfmt sheetId="5" sqref="C1" start="0" length="0">
      <dxf>
        <font>
          <sz val="8.5"/>
          <color auto="1"/>
          <name val="MS Sans Serif"/>
          <scheme val="none"/>
        </font>
      </dxf>
    </rfmt>
    <rfmt sheetId="5" sqref="D1" start="0" length="0">
      <dxf>
        <font>
          <sz val="8.5"/>
          <color auto="1"/>
          <name val="MS Sans Serif"/>
          <scheme val="none"/>
        </font>
      </dxf>
    </rfmt>
    <rfmt sheetId="5" sqref="E1" start="0" length="0">
      <dxf>
        <font>
          <sz val="8.5"/>
          <color auto="1"/>
          <name val="MS Sans Serif"/>
          <scheme val="none"/>
        </font>
      </dxf>
    </rfmt>
    <rfmt sheetId="5" sqref="F1" start="0" length="0">
      <dxf>
        <font>
          <sz val="8.5"/>
          <color auto="1"/>
          <name val="MS Sans Serif"/>
          <scheme val="none"/>
        </font>
      </dxf>
    </rfmt>
    <rfmt sheetId="5" sqref="G1" start="0" length="0">
      <dxf>
        <font>
          <sz val="8.5"/>
          <color auto="1"/>
          <name val="MS Sans Serif"/>
          <scheme val="none"/>
        </font>
      </dxf>
    </rfmt>
    <rfmt sheetId="5" sqref="H1" start="0" length="0">
      <dxf>
        <font>
          <sz val="8.5"/>
          <color auto="1"/>
          <name val="MS Sans Serif"/>
          <scheme val="none"/>
        </font>
      </dxf>
    </rfmt>
    <rfmt sheetId="5" sqref="I1" start="0" length="0">
      <dxf>
        <font>
          <sz val="8.5"/>
          <color auto="1"/>
          <name val="MS Sans Serif"/>
          <scheme val="none"/>
        </font>
      </dxf>
    </rfmt>
    <rfmt sheetId="5" sqref="J1" start="0" length="0">
      <dxf>
        <font>
          <sz val="8.5"/>
          <color auto="1"/>
          <name val="MS Sans Serif"/>
          <scheme val="none"/>
        </font>
      </dxf>
    </rfmt>
    <rfmt sheetId="5" sqref="K1" start="0" length="0">
      <dxf>
        <font>
          <sz val="8.5"/>
          <color auto="1"/>
          <name val="MS Sans Serif"/>
          <scheme val="none"/>
        </font>
      </dxf>
    </rfmt>
  </rrc>
  <rrc rId="9672" sId="5" ref="A1:XFD1" action="deleteRow">
    <rfmt sheetId="5" xfDxf="1" sqref="A1:XFD1" start="0" length="0"/>
    <rfmt sheetId="5" sqref="B1" start="0" length="0">
      <dxf>
        <font>
          <b/>
          <sz val="11"/>
          <color auto="1"/>
          <name val="Times New Roman"/>
          <scheme val="none"/>
        </font>
        <alignment horizontal="left" vertical="top" readingOrder="0"/>
      </dxf>
    </rfmt>
    <rfmt sheetId="5" sqref="C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D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E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F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G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H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I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J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K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</rrc>
  <rrc rId="9673" sId="5" ref="A1:XFD1" action="deleteRow">
    <rfmt sheetId="5" xfDxf="1" sqref="A1:XFD1" start="0" length="0"/>
    <rcc rId="0" sId="5" dxf="1">
      <nc r="B1" t="inlineStr">
        <is>
          <t xml:space="preserve"> на 01.04.2024 г.</t>
        </is>
      </nc>
      <ndxf>
        <font>
          <b/>
          <sz val="11"/>
          <color auto="1"/>
          <name val="Times New Roman"/>
          <scheme val="none"/>
        </font>
        <alignment horizontal="left" vertical="top" readingOrder="0"/>
      </ndxf>
    </rcc>
    <rfmt sheetId="5" sqref="C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D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E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F1" start="0" length="0">
      <dxf>
        <font>
          <b/>
          <sz val="11"/>
          <color auto="1"/>
          <name val="Times New Roman"/>
          <scheme val="none"/>
        </font>
        <numFmt numFmtId="171" formatCode="dd/mm/yyyy\ hh:mm"/>
        <alignment horizontal="center" vertical="top" readingOrder="0"/>
      </dxf>
    </rfmt>
    <rfmt sheetId="5" sqref="G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H1" start="0" length="0">
      <dxf>
        <font>
          <b/>
          <sz val="11"/>
          <color auto="1"/>
          <name val="Times New Roman"/>
          <scheme val="none"/>
        </font>
        <numFmt numFmtId="171" formatCode="dd/mm/yyyy\ hh:mm"/>
        <alignment horizontal="center" vertical="top" readingOrder="0"/>
      </dxf>
    </rfmt>
    <rfmt sheetId="5" sqref="I1" start="0" length="0">
      <dxf>
        <font>
          <b/>
          <sz val="11"/>
          <color auto="1"/>
          <name val="Times New Roman"/>
          <scheme val="none"/>
        </font>
        <numFmt numFmtId="171" formatCode="dd/mm/yyyy\ hh:mm"/>
        <alignment horizontal="center" vertical="top" readingOrder="0"/>
      </dxf>
    </rfmt>
    <rfmt sheetId="5" sqref="J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  <rfmt sheetId="5" sqref="K1" start="0" length="0">
      <dxf>
        <font>
          <b/>
          <sz val="11"/>
          <color auto="1"/>
          <name val="Times New Roman"/>
          <scheme val="none"/>
        </font>
        <alignment horizontal="center" vertical="top" readingOrder="0"/>
      </dxf>
    </rfmt>
  </rrc>
  <rrc rId="9674" sId="5" ref="A1:XFD1" action="deleteRow">
    <rfmt sheetId="5" xfDxf="1" sqref="A1:XFD1" start="0" length="0"/>
    <rcc rId="0" sId="5" dxf="1">
      <nc r="B1" t="inlineStr">
        <is>
          <t>Дата печати 17.04.2024 (18:09:56)</t>
        </is>
      </nc>
      <ndxf>
        <font>
          <sz val="8.5"/>
          <color auto="1"/>
          <name val="MS Sans Serif"/>
          <scheme val="none"/>
        </font>
      </ndxf>
    </rcc>
    <rfmt sheetId="5" sqref="C1" start="0" length="0">
      <dxf>
        <font>
          <sz val="8.5"/>
          <color auto="1"/>
          <name val="MS Sans Serif"/>
          <scheme val="none"/>
        </font>
      </dxf>
    </rfmt>
    <rfmt sheetId="5" sqref="D1" start="0" length="0">
      <dxf>
        <font>
          <sz val="8.5"/>
          <color auto="1"/>
          <name val="MS Sans Serif"/>
          <scheme val="none"/>
        </font>
      </dxf>
    </rfmt>
    <rfmt sheetId="5" sqref="E1" start="0" length="0">
      <dxf>
        <font>
          <sz val="8.5"/>
          <color auto="1"/>
          <name val="MS Sans Serif"/>
          <scheme val="none"/>
        </font>
      </dxf>
    </rfmt>
    <rfmt sheetId="5" sqref="F1" start="0" length="0">
      <dxf>
        <font>
          <sz val="8.5"/>
          <color auto="1"/>
          <name val="MS Sans Serif"/>
          <scheme val="none"/>
        </font>
      </dxf>
    </rfmt>
    <rfmt sheetId="5" sqref="G1" start="0" length="0">
      <dxf>
        <font>
          <sz val="8.5"/>
          <color auto="1"/>
          <name val="MS Sans Serif"/>
          <scheme val="none"/>
        </font>
      </dxf>
    </rfmt>
    <rfmt sheetId="5" sqref="H1" start="0" length="0">
      <dxf>
        <font>
          <sz val="8.5"/>
          <color auto="1"/>
          <name val="MS Sans Serif"/>
          <scheme val="none"/>
        </font>
      </dxf>
    </rfmt>
    <rfmt sheetId="5" sqref="I1" start="0" length="0">
      <dxf>
        <font>
          <sz val="8.5"/>
          <color auto="1"/>
          <name val="MS Sans Serif"/>
          <scheme val="none"/>
        </font>
      </dxf>
    </rfmt>
    <rfmt sheetId="5" sqref="J1" start="0" length="0">
      <dxf>
        <font>
          <sz val="8.5"/>
          <color auto="1"/>
          <name val="MS Sans Serif"/>
          <scheme val="none"/>
        </font>
      </dxf>
    </rfmt>
    <rfmt sheetId="5" sqref="K1" start="0" length="0">
      <dxf>
        <font>
          <sz val="8.5"/>
          <color auto="1"/>
          <name val="MS Sans Serif"/>
          <scheme val="none"/>
        </font>
      </dxf>
    </rfmt>
  </rrc>
  <rrc rId="9675" sId="5" ref="A1:XFD1" action="deleteRow">
    <rfmt sheetId="5" xfDxf="1" sqref="A1:XFD1" start="0" length="0"/>
    <rfmt sheetId="5" sqref="B1" start="0" length="0">
      <dxf>
        <font>
          <sz val="8.5"/>
          <color auto="1"/>
          <name val="MS Sans Serif"/>
          <scheme val="none"/>
        </font>
        <alignment horizontal="left" vertical="top" wrapText="1" readingOrder="0"/>
      </dxf>
    </rfmt>
    <rfmt sheetId="5" sqref="C1" start="0" length="0">
      <dxf>
        <alignment horizontal="left" vertical="top" wrapText="1" readingOrder="0"/>
      </dxf>
    </rfmt>
    <rfmt sheetId="5" sqref="D1" start="0" length="0">
      <dxf>
        <alignment horizontal="left" vertical="top" wrapText="1" readingOrder="0"/>
      </dxf>
    </rfmt>
    <rfmt sheetId="5" sqref="E1" start="0" length="0">
      <dxf>
        <alignment horizontal="left" vertical="top" wrapText="1" readingOrder="0"/>
      </dxf>
    </rfmt>
    <rfmt sheetId="5" sqref="F1" start="0" length="0">
      <dxf>
        <alignment horizontal="left" vertical="top" wrapText="1" readingOrder="0"/>
      </dxf>
    </rfmt>
    <rfmt sheetId="5" sqref="G1" start="0" length="0">
      <dxf>
        <alignment horizontal="left" vertical="top" wrapText="1" readingOrder="0"/>
      </dxf>
    </rfmt>
    <rfmt sheetId="5" sqref="H1" start="0" length="0">
      <dxf>
        <alignment horizontal="left" vertical="top" wrapText="1" readingOrder="0"/>
      </dxf>
    </rfmt>
    <rfmt sheetId="5" sqref="I1" start="0" length="0">
      <dxf>
        <alignment horizontal="left" vertical="top" wrapText="1" readingOrder="0"/>
      </dxf>
    </rfmt>
    <rfmt sheetId="5" sqref="J1" start="0" length="0">
      <dxf>
        <font>
          <sz val="8.5"/>
          <color auto="1"/>
          <name val="MS Sans Serif"/>
          <scheme val="none"/>
        </font>
        <alignment horizontal="left" vertical="top" wrapText="1" readingOrder="0"/>
      </dxf>
    </rfmt>
    <rfmt sheetId="5" sqref="K1" start="0" length="0">
      <dxf>
        <font>
          <sz val="8.5"/>
          <color auto="1"/>
          <name val="MS Sans Serif"/>
          <scheme val="none"/>
        </font>
        <alignment horizontal="left" vertical="top" wrapText="1" readingOrder="0"/>
      </dxf>
    </rfmt>
  </rrc>
  <rrc rId="9676" sId="5" ref="A1:XFD1" action="deleteRow">
    <rfmt sheetId="5" xfDxf="1" sqref="A1:XFD1" start="0" length="0"/>
    <rcc rId="0" sId="5" dxf="1">
      <nc r="B1" t="inlineStr">
        <is>
          <t>Бюджет: бюджет муниципального образования город Норильск</t>
        </is>
      </nc>
      <ndxf>
        <font>
          <sz val="8.5"/>
          <color auto="1"/>
          <name val="MS Sans Serif"/>
          <scheme val="none"/>
        </font>
        <alignment horizontal="left" vertical="top" wrapText="1" readingOrder="0"/>
      </ndxf>
    </rcc>
    <rfmt sheetId="5" sqref="C1" start="0" length="0">
      <dxf>
        <alignment horizontal="left" vertical="top" wrapText="1" readingOrder="0"/>
      </dxf>
    </rfmt>
    <rfmt sheetId="5" sqref="D1" start="0" length="0">
      <dxf>
        <alignment horizontal="left" vertical="top" wrapText="1" readingOrder="0"/>
      </dxf>
    </rfmt>
    <rfmt sheetId="5" sqref="E1" start="0" length="0">
      <dxf>
        <alignment horizontal="left" vertical="top" wrapText="1" readingOrder="0"/>
      </dxf>
    </rfmt>
    <rfmt sheetId="5" sqref="F1" start="0" length="0">
      <dxf>
        <alignment horizontal="left" vertical="top" wrapText="1" readingOrder="0"/>
      </dxf>
    </rfmt>
    <rfmt sheetId="5" sqref="G1" start="0" length="0">
      <dxf>
        <alignment horizontal="left" vertical="top" wrapText="1" readingOrder="0"/>
      </dxf>
    </rfmt>
    <rfmt sheetId="5" sqref="H1" start="0" length="0">
      <dxf>
        <alignment horizontal="left" vertical="top" wrapText="1" readingOrder="0"/>
      </dxf>
    </rfmt>
  </rrc>
  <rrc rId="9677" sId="5" ref="A1:XFD1" action="deleteRow">
    <rfmt sheetId="5" xfDxf="1" sqref="A1:XFD1" start="0" length="0"/>
    <rcc rId="0" sId="5" dxf="1">
      <nc r="B1" t="inlineStr">
        <is>
          <t>Тип бланка расходов: Смета</t>
        </is>
      </nc>
      <ndxf>
        <font>
          <sz val="8.5"/>
          <color auto="1"/>
          <name val="MS Sans Serif"/>
          <scheme val="none"/>
        </font>
        <alignment horizontal="left" vertical="top" wrapText="1" readingOrder="0"/>
      </ndxf>
    </rcc>
    <rfmt sheetId="5" sqref="C1" start="0" length="0">
      <dxf>
        <alignment horizontal="left" vertical="top" wrapText="1" readingOrder="0"/>
      </dxf>
    </rfmt>
    <rfmt sheetId="5" sqref="D1" start="0" length="0">
      <dxf>
        <alignment horizontal="left" vertical="top" wrapText="1" readingOrder="0"/>
      </dxf>
    </rfmt>
    <rfmt sheetId="5" sqref="E1" start="0" length="0">
      <dxf>
        <alignment horizontal="left" vertical="top" wrapText="1" readingOrder="0"/>
      </dxf>
    </rfmt>
    <rfmt sheetId="5" sqref="F1" start="0" length="0">
      <dxf>
        <alignment horizontal="left" vertical="top" wrapText="1" readingOrder="0"/>
      </dxf>
    </rfmt>
    <rfmt sheetId="5" sqref="G1" start="0" length="0">
      <dxf>
        <alignment horizontal="left" vertical="top" wrapText="1" readingOrder="0"/>
      </dxf>
    </rfmt>
    <rfmt sheetId="5" sqref="H1" start="0" length="0">
      <dxf>
        <alignment horizontal="left" vertical="top" wrapText="1" readingOrder="0"/>
      </dxf>
    </rfmt>
  </rrc>
  <rrc rId="9678" sId="5" ref="A1:XFD1" action="deleteRow">
    <rfmt sheetId="5" xfDxf="1" sqref="A1:XFD1" start="0" length="0"/>
    <rfmt sheetId="5" sqref="B1" start="0" length="0">
      <dxf>
        <font>
          <sz val="8.5"/>
          <color auto="1"/>
          <name val="MS Sans Serif"/>
          <scheme val="none"/>
        </font>
        <alignment horizontal="left" vertical="top" wrapText="1" readingOrder="0"/>
      </dxf>
    </rfmt>
    <rfmt sheetId="5" sqref="C1" start="0" length="0">
      <dxf>
        <alignment horizontal="left" vertical="top" wrapText="1" readingOrder="0"/>
      </dxf>
    </rfmt>
    <rfmt sheetId="5" sqref="D1" start="0" length="0">
      <dxf>
        <alignment horizontal="left" vertical="top" wrapText="1" readingOrder="0"/>
      </dxf>
    </rfmt>
    <rfmt sheetId="5" sqref="E1" start="0" length="0">
      <dxf>
        <alignment horizontal="left" vertical="top" wrapText="1" readingOrder="0"/>
      </dxf>
    </rfmt>
    <rfmt sheetId="5" sqref="F1" start="0" length="0">
      <dxf>
        <alignment horizontal="left" vertical="top" wrapText="1" readingOrder="0"/>
      </dxf>
    </rfmt>
    <rfmt sheetId="5" sqref="G1" start="0" length="0">
      <dxf>
        <alignment horizontal="left" vertical="top" wrapText="1" readingOrder="0"/>
      </dxf>
    </rfmt>
    <rfmt sheetId="5" sqref="H1" start="0" length="0">
      <dxf>
        <alignment horizontal="left" vertical="top" wrapText="1" readingOrder="0"/>
      </dxf>
    </rfmt>
  </rrc>
  <rrc rId="9679" sId="5" ref="A1:XFD1" action="deleteRow">
    <rfmt sheetId="5" xfDxf="1" sqref="A1:XFD1" start="0" length="0"/>
    <rcc rId="0" sId="5" dxf="1">
      <nc r="B1" t="inlineStr">
        <is>
          <t>тыс. руб.</t>
        </is>
      </nc>
      <ndxf>
        <font>
          <sz val="8.5"/>
          <color auto="1"/>
          <name val="MS Sans Serif"/>
          <scheme val="none"/>
        </font>
        <alignment vertical="top" wrapText="1" readingOrder="0"/>
      </ndxf>
    </rcc>
    <rfmt sheetId="5" sqref="C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D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E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F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G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H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I1" start="0" length="0">
      <dxf>
        <font>
          <sz val="8.5"/>
          <color auto="1"/>
          <name val="MS Sans Serif"/>
          <scheme val="none"/>
        </font>
        <alignment vertical="top" wrapText="1" readingOrder="0"/>
      </dxf>
    </rfmt>
    <rfmt sheetId="5" sqref="J1" start="0" length="0">
      <dxf>
        <font>
          <sz val="8.5"/>
          <color auto="1"/>
          <name val="MS Sans Serif"/>
          <scheme val="none"/>
        </font>
      </dxf>
    </rfmt>
    <rfmt sheetId="5" sqref="K1" start="0" length="0">
      <dxf>
        <font>
          <sz val="8.5"/>
          <color auto="1"/>
          <name val="MS Sans Serif"/>
          <scheme val="none"/>
        </font>
      </dxf>
    </rfmt>
  </rrc>
  <rrc rId="9680" sId="5" ref="A1:XFD1" action="deleteRow">
    <undo index="0" exp="area" ref3D="1" dr="$A$1:$F$518" dn="Лист1"/>
    <rfmt sheetId="5" xfDxf="1" sqref="A1:XFD1" start="0" length="0"/>
    <rcc rId="0" sId="5" dxf="1">
      <nc r="B1" t="inlineStr">
        <is>
          <t>КФСР</t>
        </is>
      </nc>
      <ndxf>
        <font>
          <b/>
          <sz val="8.5"/>
          <color auto="1"/>
          <name val="MS Sans Serif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КВР</t>
        </is>
      </nc>
      <ndxf>
        <font>
          <b/>
          <sz val="8.5"/>
          <color auto="1"/>
          <name val="MS Sans Serif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D1" t="inlineStr">
        <is>
          <t>Ассигнования 2024 год</t>
        </is>
      </nc>
      <ndxf>
        <font>
          <b/>
          <sz val="8.5"/>
          <color auto="1"/>
          <name val="MS Sans Serif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E1" t="inlineStr">
        <is>
          <t>Всего выбытий (бух.уч.)</t>
        </is>
      </nc>
      <ndxf>
        <font>
          <b/>
          <sz val="8.5"/>
          <color auto="1"/>
          <name val="MS Sans Serif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F1" t="inlineStr">
        <is>
          <t>КП - расходы 1кв</t>
        </is>
      </nc>
      <ndxf>
        <font>
          <b/>
          <sz val="8.5"/>
          <color auto="1"/>
          <name val="MS Sans Serif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1" sId="5" ref="A1:XFD1" action="deleteRow">
    <undo index="0" exp="area" ref3D="1" dr="$A$1:$F$517" dn="Лист1"/>
    <rfmt sheetId="5" xfDxf="1" sqref="A1:XFD1" start="0" length="0"/>
    <rcc rId="0" sId="5" dxf="1">
      <nc r="B1" t="inlineStr">
        <is>
          <t>Итого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top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37395500.799999997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top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4887571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top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8695148.8000000007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top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2" sId="5" ref="A1:XFD1" action="deleteRow">
    <undo index="0" exp="area" ref3D="1" dr="$A$1:$F$5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3905346.3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581944.19999999995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973778.2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3" sId="5" ref="A1:XFD1" action="deleteRow">
    <undo index="0" exp="area" ref3D="1" dr="$A$1:$F$5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13974.5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4861.1000000000004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6486.4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4" sId="5" ref="A1:XFD1" action="deleteRow">
    <undo index="0" exp="area" ref3D="1" dr="$A$1:$F$5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13974.5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4861.1000000000004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6486.4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5" sId="5" ref="A1:XFD1" action="deleteRow">
    <undo index="0" exp="area" ref3D="1" dr="$A$1:$F$5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13974.5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4861.1000000000004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6486.4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6" sId="5" ref="A1:XFD1" action="deleteRow">
    <undo index="0" exp="area" ref3D="1" dr="$A$1:$F$5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11767.6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4363.7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5445.6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7" sId="5" ref="A1:XFD1" action="deleteRow">
    <undo index="0" exp="area" ref3D="1" dr="$A$1:$F$5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8" sId="5" ref="A1:XFD1" action="deleteRow">
    <undo index="0" exp="area" ref3D="1" dr="$A$1:$F$5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2086.1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497.3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89" sId="5" ref="A1:XFD1" action="deleteRow">
    <undo index="0" exp="area" ref3D="1" dr="$A$1:$F$50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163510.6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25129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42256.5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0" sId="5" ref="A1:XFD1" action="deleteRow">
    <undo index="0" exp="area" ref3D="1" dr="$A$1:$F$50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148083.79999999999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23510.7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37813.9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1" sId="5" ref="A1:XFD1" action="deleteRow">
    <undo index="0" exp="area" ref3D="1" dr="$A$1:$F$50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148083.79999999999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23510.7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37813.9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2" sId="5" ref="A1:XFD1" action="deleteRow">
    <undo index="0" exp="area" ref3D="1" dr="$A$1:$F$50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116290.6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18314.900000000001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27826.400000000001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3" sId="5" ref="A1:XFD1" action="deleteRow">
    <undo index="0" exp="area" ref3D="1" dr="$A$1:$F$50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4952.1000000000004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362.6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1521.9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4" sId="5" ref="A1:XFD1" action="deleteRow">
    <undo index="0" exp="area" ref3D="1" dr="$A$1:$F$50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214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5" sId="5" ref="A1:XFD1" action="deleteRow">
    <undo index="0" exp="area" ref3D="1" dr="$A$1:$F$50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26627.1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4833.2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8405.6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6" sId="5" ref="A1:XFD1" action="deleteRow">
    <undo index="0" exp="area" ref3D="1" dr="$A$1:$F$50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15337.4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1618.3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4353.2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7" sId="5" ref="A1:XFD1" action="deleteRow">
    <undo index="0" exp="area" ref3D="1" dr="$A$1:$F$50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15337.4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1618.3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4353.2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8" sId="5" ref="A1:XFD1" action="deleteRow">
    <undo index="0" exp="area" ref3D="1" dr="$A$1:$F$50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15337.4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1618.3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4353.2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699" sId="5" ref="A1:XFD1" action="deleteRow">
    <undo index="0" exp="area" ref3D="1" dr="$A$1:$F$49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0" sId="5" ref="A1:XFD1" action="deleteRow">
    <undo index="0" exp="area" ref3D="1" dr="$A$1:$F$49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1" sId="5" ref="A1:XFD1" action="deleteRow">
    <undo index="0" exp="area" ref3D="1" dr="$A$1:$F$49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2" sId="5" ref="A1:XFD1" action="deleteRow">
    <undo index="0" exp="area" ref3D="1" dr="$A$1:$F$49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1198694.3999999999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199644.79999999999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381756.2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3" sId="5" ref="A1:XFD1" action="deleteRow">
    <undo index="0" exp="area" ref3D="1" dr="$A$1:$F$49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1039524.1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179216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319808.7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4" sId="5" ref="A1:XFD1" action="deleteRow">
    <undo index="0" exp="area" ref3D="1" dr="$A$1:$F$49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1039524.1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179216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319808.7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5" sId="5" ref="A1:XFD1" action="deleteRow">
    <undo index="0" exp="area" ref3D="1" dr="$A$1:$F$49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804864.3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140091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245266.9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6" sId="5" ref="A1:XFD1" action="deleteRow">
    <undo index="0" exp="area" ref3D="1" dr="$A$1:$F$49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27699.1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2897.4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14267.7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7" sId="5" ref="A1:XFD1" action="deleteRow">
    <undo index="0" exp="area" ref3D="1" dr="$A$1:$F$49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206960.7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36227.5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60274.1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8" sId="5" ref="A1:XFD1" action="deleteRow">
    <undo index="0" exp="area" ref3D="1" dr="$A$1:$F$49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153304.5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18580.8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58850.3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09" sId="5" ref="A1:XFD1" action="deleteRow">
    <undo index="0" exp="area" ref3D="1" dr="$A$1:$F$48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153304.5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18580.8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58850.3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0" sId="5" ref="A1:XFD1" action="deleteRow">
    <undo index="0" exp="area" ref3D="1" dr="$A$1:$F$48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13561.9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1402.9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1" sId="5" ref="A1:XFD1" action="deleteRow">
    <undo index="0" exp="area" ref3D="1" dr="$A$1:$F$48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129822.2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16601.599999999999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54906.1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2" sId="5" ref="A1:XFD1" action="deleteRow">
    <undo index="0" exp="area" ref3D="1" dr="$A$1:$F$48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9920.4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1979.2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2541.3000000000002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3" sId="5" ref="A1:XFD1" action="deleteRow">
    <undo index="0" exp="area" ref3D="1" dr="$A$1:$F$48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2396.6999999999998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963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4" sId="5" ref="A1:XFD1" action="deleteRow">
    <undo index="0" exp="area" ref3D="1" dr="$A$1:$F$48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1186.7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583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5" sId="5" ref="A1:XFD1" action="deleteRow">
    <undo index="0" exp="area" ref3D="1" dr="$A$1:$F$48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1186.7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153.9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583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6" sId="5" ref="A1:XFD1" action="deleteRow">
    <undo index="0" exp="area" ref3D="1" dr="$A$1:$F$48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380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7" sId="5" ref="A1:XFD1" action="deleteRow">
    <undo index="0" exp="area" ref3D="1" dr="$A$1:$F$48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350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1210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380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8" sId="5" ref="A1:XFD1" action="deleteRow">
    <undo index="0" exp="area" ref3D="1" dr="$A$1:$F$48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3469.1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1684.1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2134.1999999999998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19" sId="5" ref="A1:XFD1" action="deleteRow">
    <undo index="0" exp="area" ref3D="1" dr="$A$1:$F$47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3469.1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1684.1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2134.1999999999998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0" sId="5" ref="A1:XFD1" action="deleteRow">
    <undo index="0" exp="area" ref3D="1" dr="$A$1:$F$47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3469.1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1684.1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2134.1999999999998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1" sId="5" ref="A1:XFD1" action="deleteRow">
    <undo index="0" exp="area" ref3D="1" dr="$A$1:$F$47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2" sId="5" ref="A1:XFD1" action="deleteRow">
    <undo index="0" exp="area" ref3D="1" dr="$A$1:$F$47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3" sId="5" ref="A1:XFD1" action="deleteRow">
    <undo index="0" exp="area" ref3D="1" dr="$A$1:$F$47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4" sId="5" ref="A1:XFD1" action="deleteRow">
    <undo index="0" exp="area" ref3D="1" dr="$A$1:$F$47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50.4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5" sId="5" ref="A1:XFD1" action="deleteRow">
    <undo index="0" exp="area" ref3D="1" dr="$A$1:$F$47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186688.6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35687.699999999997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71290.7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6" sId="5" ref="A1:XFD1" action="deleteRow">
    <undo index="0" exp="area" ref3D="1" dr="$A$1:$F$47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147372.70000000001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34241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39550.400000000001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7" sId="5" ref="A1:XFD1" action="deleteRow">
    <undo index="0" exp="area" ref3D="1" dr="$A$1:$F$47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147372.70000000001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34241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39550.400000000001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8" sId="5" ref="A1:XFD1" action="deleteRow">
    <undo index="0" exp="area" ref3D="1" dr="$A$1:$F$47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113079.5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26197.200000000001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29146.1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29" sId="5" ref="A1:XFD1" action="deleteRow">
    <undo index="0" exp="area" ref3D="1" dr="$A$1:$F$46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5037.1000000000004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844.6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1783.3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5" sqref="H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5" sqref="I1" start="0" length="0">
      <dxf>
        <numFmt numFmtId="4" formatCode="#,##0.00"/>
      </dxf>
    </rfmt>
    <rfmt sheetId="5" sqref="J1" start="0" length="0">
      <dxf>
        <numFmt numFmtId="4" formatCode="#,##0.00"/>
      </dxf>
    </rfmt>
    <rfmt sheetId="5" sqref="K1" start="0" length="0">
      <dxf>
        <numFmt numFmtId="4" formatCode="#,##0.00"/>
      </dxf>
    </rfmt>
  </rrc>
  <rrc rId="9730" sId="5" ref="A1:XFD1" action="deleteRow">
    <undo index="0" exp="area" ref3D="1" dr="$A$1:$F$46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29256.1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7199.3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8621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31" sId="5" ref="A1:XFD1" action="deleteRow">
    <undo index="0" exp="area" ref3D="1" dr="$A$1:$F$46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38995.5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1366.3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31657.5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32" sId="5" ref="A1:XFD1" action="deleteRow">
    <undo index="0" exp="area" ref3D="1" dr="$A$1:$F$46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38995.5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1366.3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31657.5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33" sId="5" ref="A1:XFD1" action="deleteRow">
    <undo index="0" exp="area" ref3D="1" dr="$A$1:$F$46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18605.599999999999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18605.599999999999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34" sId="5" ref="A1:XFD1" action="deleteRow">
    <undo index="0" exp="area" ref3D="1" dr="$A$1:$F$46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19634.7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1178.5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12823.7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35" sId="5" ref="A1:XFD1" action="deleteRow">
    <undo index="0" exp="area" ref3D="1" dr="$A$1:$F$46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755.2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228.2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36" sId="5" ref="A1:XFD1" action="deleteRow">
    <undo index="0" exp="area" ref3D="1" dr="$A$1:$F$46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255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17.399999999999999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17.399999999999999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37" sId="5" ref="A1:XFD1" action="deleteRow">
    <undo index="0" exp="area" ref3D="1" dr="$A$1:$F$46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255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17.399999999999999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17.399999999999999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38" sId="5" ref="A1:XFD1" action="deleteRow">
    <undo index="0" exp="area" ref3D="1" dr="$A$1:$F$46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255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17.399999999999999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17.399999999999999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39" sId="5" ref="A1:XFD1" action="deleteRow">
    <undo index="0" exp="area" ref3D="1" dr="$A$1:$F$45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65.400000000000006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65.400000000000006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0" sId="5" ref="A1:XFD1" action="deleteRow">
    <undo index="0" exp="area" ref3D="1" dr="$A$1:$F$45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65.400000000000006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65.400000000000006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1" sId="5" ref="A1:XFD1" action="deleteRow">
    <undo index="0" exp="area" ref3D="1" dr="$A$1:$F$45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42" sId="5" ref="A1:XFD1" action="deleteRow">
    <undo index="0" exp="area" ref3D="1" dr="$A$1:$F$45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43" sId="5" ref="A1:XFD1" action="deleteRow">
    <undo index="0" exp="area" ref3D="1" dr="$A$1:$F$45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39237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4" sId="5" ref="A1:XFD1" action="deleteRow">
    <undo index="0" exp="area" ref3D="1" dr="$A$1:$F$45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39237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5" sId="5" ref="A1:XFD1" action="deleteRow">
    <undo index="0" exp="area" ref3D="1" dr="$A$1:$F$45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870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39237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24237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6" sId="5" ref="A1:XFD1" action="deleteRow">
    <undo index="0" exp="area" ref3D="1" dr="$A$1:$F$45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870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39237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24237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47" sId="5" ref="A1:XFD1" action="deleteRow">
    <undo index="0" exp="area" ref3D="1" dr="$A$1:$F$45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2303190.7999999998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316621.7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447751.4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8" sId="5" ref="A1:XFD1" action="deleteRow">
    <undo index="0" exp="area" ref3D="1" dr="$A$1:$F$45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411698.7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71332.3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108469.2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49" sId="5" ref="A1:XFD1" action="deleteRow">
    <undo index="0" exp="area" ref3D="1" dr="$A$1:$F$44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272398.59999999998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47590.9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69077.2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0" sId="5" ref="A1:XFD1" action="deleteRow">
    <undo index="0" exp="area" ref3D="1" dr="$A$1:$F$44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206281.4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36722.1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52497.9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1" sId="5" ref="A1:XFD1" action="deleteRow">
    <undo index="0" exp="area" ref3D="1" dr="$A$1:$F$44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6323.7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1143.7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2320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2" sId="5" ref="A1:XFD1" action="deleteRow">
    <undo index="0" exp="area" ref3D="1" dr="$A$1:$F$44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59793.5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9725.1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14259.3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3" sId="5" ref="A1:XFD1" action="deleteRow">
    <undo index="0" exp="area" ref3D="1" dr="$A$1:$F$44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139300.1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23741.4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39392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4" sId="5" ref="A1:XFD1" action="deleteRow">
    <undo index="0" exp="area" ref3D="1" dr="$A$1:$F$44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106573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18615.599999999999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29546.3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5" sId="5" ref="A1:XFD1" action="deleteRow">
    <undo index="0" exp="area" ref3D="1" dr="$A$1:$F$44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3968.8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370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1513.9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6" sId="5" ref="A1:XFD1" action="deleteRow">
    <undo index="0" exp="area" ref3D="1" dr="$A$1:$F$44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28758.3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4755.7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8331.7999999999993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57" sId="5" ref="A1:XFD1" action="deleteRow">
    <undo index="0" exp="area" ref3D="1" dr="$A$1:$F$44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243100.1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33143.199999999997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71362.100000000006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8" sId="5" ref="A1:XFD1" action="deleteRow">
    <undo index="0" exp="area" ref3D="1" dr="$A$1:$F$44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243100.1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33143.199999999997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71362.100000000006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59" sId="5" ref="A1:XFD1" action="deleteRow">
    <undo index="0" exp="area" ref3D="1" dr="$A$1:$F$43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35179.800000000003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15921.2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60" sId="5" ref="A1:XFD1" action="deleteRow">
    <undo index="0" exp="area" ref3D="1" dr="$A$1:$F$43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204515.5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32337.599999999999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54415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61" sId="5" ref="A1:XFD1" action="deleteRow">
    <undo index="0" exp="area" ref3D="1" dr="$A$1:$F$43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3404.8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805.6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1025.9000000000001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62" sId="5" ref="A1:XFD1" action="deleteRow">
    <undo index="0" exp="area" ref3D="1" dr="$A$1:$F$43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1597.6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1317.6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1521.6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3" sId="5" ref="A1:XFD1" action="deleteRow">
    <undo index="0" exp="area" ref3D="1" dr="$A$1:$F$43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1597.6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1317.6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1521.6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4" sId="5" ref="A1:XFD1" action="deleteRow">
    <undo index="0" exp="area" ref3D="1" dr="$A$1:$F$43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1597.6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1317.6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1521.6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65" sId="5" ref="A1:XFD1" action="deleteRow">
    <undo index="0" exp="area" ref3D="1" dr="$A$1:$F$43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34076.199999999997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1406.1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21111.200000000001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6" sId="5" ref="A1:XFD1" action="deleteRow">
    <undo index="0" exp="area" ref3D="1" dr="$A$1:$F$43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34076.199999999997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1406.1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21111.200000000001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7" sId="5" ref="A1:XFD1" action="deleteRow">
    <undo index="0" exp="area" ref3D="1" dr="$A$1:$F$43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34076.199999999997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1406.1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21111.200000000001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68" sId="5" ref="A1:XFD1" action="deleteRow">
    <undo index="0" exp="area" ref3D="1" dr="$A$1:$F$43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948972.1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207794.1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226387.4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69" sId="5" ref="A1:XFD1" action="deleteRow">
    <undo index="0" exp="area" ref3D="1" dr="$A$1:$F$42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830454.4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188136.9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188976.6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70" sId="5" ref="A1:XFD1" action="deleteRow">
    <undo index="0" exp="area" ref3D="1" dr="$A$1:$F$42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770646.9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186281.2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186281.2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71" sId="5" ref="A1:XFD1" action="deleteRow">
    <undo index="0" exp="area" ref3D="1" dr="$A$1:$F$42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59807.5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1855.7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2695.4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72" sId="5" ref="A1:XFD1" action="deleteRow">
    <undo index="0" exp="area" ref3D="1" dr="$A$1:$F$42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22730.6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4423.5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9115.7000000000007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73" sId="5" ref="A1:XFD1" action="deleteRow">
    <undo index="0" exp="area" ref3D="1" dr="$A$1:$F$42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22471.599999999999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4372.8999999999996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8955.7000000000007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74" sId="5" ref="A1:XFD1" action="deleteRow">
    <undo index="0" exp="area" ref3D="1" dr="$A$1:$F$42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259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75" sId="5" ref="A1:XFD1" action="deleteRow">
    <undo index="0" exp="area" ref3D="1" dr="$A$1:$F$42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95787.1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15233.7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28295.1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76" sId="5" ref="A1:XFD1" action="deleteRow">
    <undo index="0" exp="area" ref3D="1" dr="$A$1:$F$42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95787.1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15233.7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28295.1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77" sId="5" ref="A1:XFD1" action="deleteRow">
    <undo index="0" exp="area" ref3D="1" dr="$A$1:$F$42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663746.1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1628.4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18900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78" sId="5" ref="A1:XFD1" action="deleteRow">
    <undo index="0" exp="area" ref3D="1" dr="$A$1:$F$42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3534.3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325.39999999999998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890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79" sId="5" ref="A1:XFD1" action="deleteRow">
    <undo index="0" exp="area" ref3D="1" dr="$A$1:$F$41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3534.3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325.39999999999998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890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80" sId="5" ref="A1:XFD1" action="deleteRow">
    <undo index="0" exp="area" ref3D="1" dr="$A$1:$F$41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59761.599999999999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895.1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17601.7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81" sId="5" ref="A1:XFD1" action="deleteRow">
    <undo index="0" exp="area" ref3D="1" dr="$A$1:$F$41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831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59761.599999999999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895.1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17601.7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82" sId="5" ref="A1:XFD1" action="deleteRow">
    <undo index="0" exp="area" ref3D="1" dr="$A$1:$F$4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885.3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407.9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408.3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83" sId="5" ref="A1:XFD1" action="deleteRow">
    <undo index="0" exp="area" ref3D="1" dr="$A$1:$F$4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56.7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56.7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84" sId="5" ref="A1:XFD1" action="deleteRow">
    <undo index="0" exp="area" ref3D="1" dr="$A$1:$F$4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828.6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351.4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351.6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85" sId="5" ref="A1:XFD1" action="deleteRow">
    <undo index="0" exp="area" ref3D="1" dr="$A$1:$F$4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870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599564.9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86" sId="5" ref="A1:XFD1" action="deleteRow">
    <undo index="0" exp="area" ref3D="1" dr="$A$1:$F$4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870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599564.9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87" sId="5" ref="A1:XFD1" action="deleteRow">
    <undo index="0" exp="area" ref3D="1" dr="$A$1:$F$4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631199.69999999995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186803.8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238488.1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88" sId="5" ref="A1:XFD1" action="deleteRow">
    <undo index="0" exp="area" ref3D="1" dr="$A$1:$F$4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102784.4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15103.5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17468.8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89" sId="5" ref="A1:XFD1" action="deleteRow">
    <undo index="0" exp="area" ref3D="1" dr="$A$1:$F$40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67292.600000000006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11878.2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13312.8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90" sId="5" ref="A1:XFD1" action="deleteRow">
    <undo index="0" exp="area" ref3D="1" dr="$A$1:$F$40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67292.600000000006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11878.2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13312.8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91" sId="5" ref="A1:XFD1" action="deleteRow">
    <undo index="0" exp="area" ref3D="1" dr="$A$1:$F$40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52031.1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8976.7000000000007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9750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92" sId="5" ref="A1:XFD1" action="deleteRow">
    <undo index="0" exp="area" ref3D="1" dr="$A$1:$F$40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1018.6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453.2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602.79999999999995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93" sId="5" ref="A1:XFD1" action="deleteRow">
    <undo index="0" exp="area" ref3D="1" dr="$A$1:$F$40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14242.9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2448.3000000000002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2960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94" sId="5" ref="A1:XFD1" action="deleteRow">
    <undo index="0" exp="area" ref3D="1" dr="$A$1:$F$40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35491.800000000003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3225.3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4156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95" sId="5" ref="A1:XFD1" action="deleteRow">
    <undo index="0" exp="area" ref3D="1" dr="$A$1:$F$40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35491.800000000003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3225.3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4156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96" sId="5" ref="A1:XFD1" action="deleteRow">
    <undo index="0" exp="area" ref3D="1" dr="$A$1:$F$40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18633.2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97" sId="5" ref="A1:XFD1" action="deleteRow">
    <undo index="0" exp="area" ref3D="1" dr="$A$1:$F$40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16858.599999999999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3225.3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4156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798" sId="5" ref="A1:XFD1" action="deleteRow">
    <undo index="0" exp="area" ref3D="1" dr="$A$1:$F$40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383010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61161.7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87552.8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799" sId="5" ref="A1:XFD1" action="deleteRow">
    <undo index="0" exp="area" ref3D="1" dr="$A$1:$F$39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303612.09999999998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53000.6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69402.7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00" sId="5" ref="A1:XFD1" action="deleteRow">
    <undo index="0" exp="area" ref3D="1" dr="$A$1:$F$39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303612.09999999998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53000.6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69402.7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01" sId="5" ref="A1:XFD1" action="deleteRow">
    <undo index="0" exp="area" ref3D="1" dr="$A$1:$F$39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231595.3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41440.400000000001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54553.2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02" sId="5" ref="A1:XFD1" action="deleteRow">
    <undo index="0" exp="area" ref3D="1" dr="$A$1:$F$39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4227.2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616.9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1129.5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03" sId="5" ref="A1:XFD1" action="deleteRow">
    <undo index="0" exp="area" ref3D="1" dr="$A$1:$F$39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67789.600000000006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10943.4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13720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04" sId="5" ref="A1:XFD1" action="deleteRow">
    <undo index="0" exp="area" ref3D="1" dr="$A$1:$F$39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79370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8161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18137.099999999999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05" sId="5" ref="A1:XFD1" action="deleteRow">
    <undo index="0" exp="area" ref3D="1" dr="$A$1:$F$39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79370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8161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18137.099999999999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06" sId="5" ref="A1:XFD1" action="deleteRow">
    <undo index="0" exp="area" ref3D="1" dr="$A$1:$F$39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72569.2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6876.5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15833.5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07" sId="5" ref="A1:XFD1" action="deleteRow">
    <undo index="0" exp="area" ref3D="1" dr="$A$1:$F$39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6800.8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1284.5999999999999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2303.6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08" sId="5" ref="A1:XFD1" action="deleteRow">
    <undo index="0" exp="area" ref3D="1" dr="$A$1:$F$39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09" sId="5" ref="A1:XFD1" action="deleteRow">
    <undo index="0" exp="area" ref3D="1" dr="$A$1:$F$38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0" sId="5" ref="A1:XFD1" action="deleteRow">
    <undo index="0" exp="area" ref3D="1" dr="$A$1:$F$38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27.9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11" sId="5" ref="A1:XFD1" action="deleteRow">
    <undo index="0" exp="area" ref3D="1" dr="$A$1:$F$38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145405.29999999999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110538.6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133466.5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2" sId="5" ref="A1:XFD1" action="deleteRow">
    <undo index="0" exp="area" ref3D="1" dr="$A$1:$F$38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138827.70000000001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109787.3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132666.5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3" sId="5" ref="A1:XFD1" action="deleteRow">
    <undo index="0" exp="area" ref3D="1" dr="$A$1:$F$38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138827.70000000001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109787.3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132666.5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4" sId="5" ref="A1:XFD1" action="deleteRow">
    <undo index="0" exp="area" ref3D="1" dr="$A$1:$F$38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9952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9952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15" sId="5" ref="A1:XFD1" action="deleteRow">
    <undo index="0" exp="area" ref3D="1" dr="$A$1:$F$38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128875.7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109787.3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122714.5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16" sId="5" ref="A1:XFD1" action="deleteRow">
    <undo index="0" exp="area" ref3D="1" dr="$A$1:$F$38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6577.6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751.3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7" sId="5" ref="A1:XFD1" action="deleteRow">
    <undo index="0" exp="area" ref3D="1" dr="$A$1:$F$38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443.2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18" sId="5" ref="A1:XFD1" action="deleteRow">
    <undo index="0" exp="area" ref3D="1" dr="$A$1:$F$38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443.2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19" sId="5" ref="A1:XFD1" action="deleteRow">
    <undo index="0" exp="area" ref3D="1" dr="$A$1:$F$37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6134.4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751.3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0" sId="5" ref="A1:XFD1" action="deleteRow">
    <undo index="0" exp="area" ref3D="1" dr="$A$1:$F$37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0314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6134.4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751.3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21" sId="5" ref="A1:XFD1" action="deleteRow">
    <undo index="0" exp="area" ref3D="1" dr="$A$1:$F$37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5072731.0999999996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562494.5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799426.1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2" sId="5" ref="A1:XFD1" action="deleteRow">
    <undo index="0" exp="area" ref3D="1" dr="$A$1:$F$37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1085427.2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237394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398000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3" sId="5" ref="A1:XFD1" action="deleteRow">
    <undo index="0" exp="area" ref3D="1" dr="$A$1:$F$37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71548.7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4" sId="5" ref="A1:XFD1" action="deleteRow">
    <undo index="0" exp="area" ref3D="1" dr="$A$1:$F$37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71548.7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5" sId="5" ref="A1:XFD1" action="deleteRow">
    <undo index="0" exp="area" ref3D="1" dr="$A$1:$F$37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71548.7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23000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26" sId="5" ref="A1:XFD1" action="deleteRow">
    <undo index="0" exp="area" ref3D="1" dr="$A$1:$F$37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1013878.5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237394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375000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7" sId="5" ref="A1:XFD1" action="deleteRow">
    <undo index="0" exp="area" ref3D="1" dr="$A$1:$F$37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1013878.5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237394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375000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28" sId="5" ref="A1:XFD1" action="deleteRow">
    <undo index="0" exp="area" ref3D="1" dr="$A$1:$F$37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984220.4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237394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375000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29" sId="5" ref="A1:XFD1" action="deleteRow">
    <undo index="0" exp="area" ref3D="1" dr="$A$1:$F$36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0408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29658.1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30" sId="5" ref="A1:XFD1" action="deleteRow">
    <undo index="0" exp="area" ref3D="1" dr="$A$1:$F$36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3826853.5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304015.59999999998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332354.59999999998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31" sId="5" ref="A1:XFD1" action="deleteRow">
    <undo index="0" exp="area" ref3D="1" dr="$A$1:$F$36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119292.6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23472.2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25731.200000000001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32" sId="5" ref="A1:XFD1" action="deleteRow">
    <undo index="0" exp="area" ref3D="1" dr="$A$1:$F$36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119292.6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23472.2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25731.200000000001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33" sId="5" ref="A1:XFD1" action="deleteRow">
    <undo index="0" exp="area" ref3D="1" dr="$A$1:$F$36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90362.9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18494.400000000001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19425.5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34" sId="5" ref="A1:XFD1" action="deleteRow">
    <undo index="0" exp="area" ref3D="1" dr="$A$1:$F$36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2404.5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140.30000000000001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757.3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35" sId="5" ref="A1:XFD1" action="deleteRow">
    <undo index="0" exp="area" ref3D="1" dr="$A$1:$F$36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26525.200000000001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4837.5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5548.4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36" sId="5" ref="A1:XFD1" action="deleteRow">
    <undo index="0" exp="area" ref3D="1" dr="$A$1:$F$36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2923459.1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231346.6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257426.4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37" sId="5" ref="A1:XFD1" action="deleteRow">
    <undo index="0" exp="area" ref3D="1" dr="$A$1:$F$36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2923459.1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231346.6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257426.4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38" sId="5" ref="A1:XFD1" action="deleteRow">
    <undo index="0" exp="area" ref3D="1" dr="$A$1:$F$36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2871596.7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221734.6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243326.3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39" sId="5" ref="A1:XFD1" action="deleteRow">
    <undo index="0" exp="area" ref3D="1" dr="$A$1:$F$35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51862.400000000001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9612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14100.1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40" sId="5" ref="A1:XFD1" action="deleteRow">
    <undo index="0" exp="area" ref3D="1" dr="$A$1:$F$35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453905.7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49063.1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49063.199999999997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1" sId="5" ref="A1:XFD1" action="deleteRow">
    <undo index="0" exp="area" ref3D="1" dr="$A$1:$F$35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453905.7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49063.1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49063.199999999997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2" sId="5" ref="A1:XFD1" action="deleteRow">
    <undo index="0" exp="area" ref3D="1" dr="$A$1:$F$35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453905.7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49063.1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49063.199999999997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43" sId="5" ref="A1:XFD1" action="deleteRow">
    <undo index="0" exp="area" ref3D="1" dr="$A$1:$F$35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330196.09999999998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133.69999999999999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133.80000000000001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4" sId="5" ref="A1:XFD1" action="deleteRow">
    <undo index="0" exp="area" ref3D="1" dr="$A$1:$F$35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329922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5" sId="5" ref="A1:XFD1" action="deleteRow">
    <undo index="0" exp="area" ref3D="1" dr="$A$1:$F$35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329922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46" sId="5" ref="A1:XFD1" action="deleteRow">
    <undo index="0" exp="area" ref3D="1" dr="$A$1:$F$35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274.10000000000002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133.69999999999999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133.80000000000001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7" sId="5" ref="A1:XFD1" action="deleteRow">
    <undo index="0" exp="area" ref3D="1" dr="$A$1:$F$35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274.10000000000002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133.69999999999999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133.80000000000001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48" sId="5" ref="A1:XFD1" action="deleteRow">
    <undo index="0" exp="area" ref3D="1" dr="$A$1:$F$35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121674.9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21076.9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39464.300000000003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49" sId="5" ref="A1:XFD1" action="deleteRow">
    <undo index="0" exp="area" ref3D="1" dr="$A$1:$F$34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55909.2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10267.4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19582.400000000001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0" sId="5" ref="A1:XFD1" action="deleteRow">
    <undo index="0" exp="area" ref3D="1" dr="$A$1:$F$34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55909.2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10267.4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19582.400000000001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1" sId="5" ref="A1:XFD1" action="deleteRow">
    <undo index="0" exp="area" ref3D="1" dr="$A$1:$F$34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43245.2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7904.1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14182.4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52" sId="5" ref="A1:XFD1" action="deleteRow">
    <undo index="0" exp="area" ref3D="1" dr="$A$1:$F$34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1014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116.8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53" sId="5" ref="A1:XFD1" action="deleteRow">
    <undo index="0" exp="area" ref3D="1" dr="$A$1:$F$34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11650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2246.5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4800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54" sId="5" ref="A1:XFD1" action="deleteRow">
    <undo index="0" exp="area" ref3D="1" dr="$A$1:$F$34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65765.7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10809.5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19881.900000000001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5" sId="5" ref="A1:XFD1" action="deleteRow">
    <undo index="0" exp="area" ref3D="1" dr="$A$1:$F$34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65765.7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10809.5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19881.900000000001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6" sId="5" ref="A1:XFD1" action="deleteRow">
    <undo index="0" exp="area" ref3D="1" dr="$A$1:$F$34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65765.7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10809.5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19881.900000000001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57" sId="5" ref="A1:XFD1" action="deleteRow">
    <undo index="0" exp="area" ref3D="1" dr="$A$1:$F$34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38775.5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29607.200000000001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8" sId="5" ref="A1:XFD1" action="deleteRow">
    <undo index="0" exp="area" ref3D="1" dr="$A$1:$F$34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9968.2999999999993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59" sId="5" ref="A1:XFD1" action="deleteRow">
    <undo index="0" exp="area" ref3D="1" dr="$A$1:$F$33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9968.2999999999993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0" sId="5" ref="A1:XFD1" action="deleteRow">
    <undo index="0" exp="area" ref3D="1" dr="$A$1:$F$33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9968.2999999999993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61" sId="5" ref="A1:XFD1" action="deleteRow">
    <undo index="0" exp="area" ref3D="1" dr="$A$1:$F$33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22500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22500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2" sId="5" ref="A1:XFD1" action="deleteRow">
    <undo index="0" exp="area" ref3D="1" dr="$A$1:$F$33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22500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22500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3" sId="5" ref="A1:XFD1" action="deleteRow">
    <undo index="0" exp="area" ref3D="1" dr="$A$1:$F$33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350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22500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22500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64" sId="5" ref="A1:XFD1" action="deleteRow">
    <undo index="0" exp="area" ref3D="1" dr="$A$1:$F$33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6307.2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6307.2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5" sId="5" ref="A1:XFD1" action="deleteRow">
    <undo index="0" exp="area" ref3D="1" dr="$A$1:$F$33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6307.2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6307.2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6" sId="5" ref="A1:XFD1" action="deleteRow">
    <undo index="0" exp="area" ref3D="1" dr="$A$1:$F$33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0412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6307.2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6307.2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67" sId="5" ref="A1:XFD1" action="deleteRow">
    <undo index="0" exp="area" ref3D="1" dr="$A$1:$F$33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8182001.0999999996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392763.7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2110767.5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8" sId="5" ref="A1:XFD1" action="deleteRow">
    <undo index="0" exp="area" ref3D="1" dr="$A$1:$F$33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5482090.5999999996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208068.8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1287944.3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69" sId="5" ref="A1:XFD1" action="deleteRow">
    <undo index="0" exp="area" ref3D="1" dr="$A$1:$F$32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538336.5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43491.1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58594.6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0" sId="5" ref="A1:XFD1" action="deleteRow">
    <undo index="0" exp="area" ref3D="1" dr="$A$1:$F$32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538336.5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43491.1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58594.6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1" sId="5" ref="A1:XFD1" action="deleteRow">
    <undo index="0" exp="area" ref3D="1" dr="$A$1:$F$32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538336.5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43491.1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58594.6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72" sId="5" ref="A1:XFD1" action="deleteRow">
    <undo index="0" exp="area" ref3D="1" dr="$A$1:$F$32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1942164.3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9600.9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946074.8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3" sId="5" ref="A1:XFD1" action="deleteRow">
    <undo index="0" exp="area" ref3D="1" dr="$A$1:$F$32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1942164.3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9600.9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946074.8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4" sId="5" ref="A1:XFD1" action="deleteRow">
    <undo index="0" exp="area" ref3D="1" dr="$A$1:$F$32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1942164.3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9600.9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946074.8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75" sId="5" ref="A1:XFD1" action="deleteRow">
    <undo index="0" exp="area" ref3D="1" dr="$A$1:$F$32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3001589.9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154976.9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283274.90000000002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6" sId="5" ref="A1:XFD1" action="deleteRow">
    <undo index="0" exp="area" ref3D="1" dr="$A$1:$F$32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2839941.9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55703.3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178894.2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7" sId="5" ref="A1:XFD1" action="deleteRow">
    <undo index="0" exp="area" ref3D="1" dr="$A$1:$F$32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2839941.9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55703.3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178894.2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78" sId="5" ref="A1:XFD1" action="deleteRow">
    <undo index="0" exp="area" ref3D="1" dr="$A$1:$F$32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199.8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79" sId="5" ref="A1:XFD1" action="deleteRow">
    <undo index="0" exp="area" ref3D="1" dr="$A$1:$F$31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831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199.8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80" sId="5" ref="A1:XFD1" action="deleteRow">
    <undo index="0" exp="area" ref3D="1" dr="$A$1:$F$31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161448.1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99105.7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104212.9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1" sId="5" ref="A1:XFD1" action="deleteRow">
    <undo index="0" exp="area" ref3D="1" dr="$A$1:$F$31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161448.1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99105.7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104212.9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82" sId="5" ref="A1:XFD1" action="deleteRow">
    <undo index="0" exp="area" ref3D="1" dr="$A$1:$F$3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1080929.3999999999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16270.7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485639.3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3" sId="5" ref="A1:XFD1" action="deleteRow">
    <undo index="0" exp="area" ref3D="1" dr="$A$1:$F$3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52936.2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15681.4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20897.900000000001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4" sId="5" ref="A1:XFD1" action="deleteRow">
    <undo index="0" exp="area" ref3D="1" dr="$A$1:$F$3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52936.2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15681.4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20897.900000000001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5" sId="5" ref="A1:XFD1" action="deleteRow">
    <undo index="0" exp="area" ref3D="1" dr="$A$1:$F$3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44097.9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15681.4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18897.900000000001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86" sId="5" ref="A1:XFD1" action="deleteRow">
    <undo index="0" exp="area" ref3D="1" dr="$A$1:$F$3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8838.2999999999993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2000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87" sId="5" ref="A1:XFD1" action="deleteRow">
    <undo index="0" exp="area" ref3D="1" dr="$A$1:$F$3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1027993.2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589.20000000000005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464741.4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8" sId="5" ref="A1:XFD1" action="deleteRow">
    <undo index="0" exp="area" ref3D="1" dr="$A$1:$F$3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1027977.2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573.29999999999995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464725.4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89" sId="5" ref="A1:XFD1" action="deleteRow">
    <undo index="0" exp="area" ref3D="1" dr="$A$1:$F$30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1027977.2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573.29999999999995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464725.4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90" sId="5" ref="A1:XFD1" action="deleteRow">
    <undo index="0" exp="area" ref3D="1" dr="$A$1:$F$30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1" sId="5" ref="A1:XFD1" action="deleteRow">
    <undo index="0" exp="area" ref3D="1" dr="$A$1:$F$30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92" sId="5" ref="A1:XFD1" action="deleteRow">
    <undo index="0" exp="area" ref3D="1" dr="$A$1:$F$30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1151725.3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84463.9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213986.5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3" sId="5" ref="A1:XFD1" action="deleteRow">
    <undo index="0" exp="area" ref3D="1" dr="$A$1:$F$30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1132485.1000000001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84463.9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213986.5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4" sId="5" ref="A1:XFD1" action="deleteRow">
    <undo index="0" exp="area" ref3D="1" dr="$A$1:$F$30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1132485.1000000001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84463.9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213986.5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5" sId="5" ref="A1:XFD1" action="deleteRow">
    <undo index="0" exp="area" ref3D="1" dr="$A$1:$F$30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1126425.8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82655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211700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96" sId="5" ref="A1:XFD1" action="deleteRow">
    <undo index="0" exp="area" ref3D="1" dr="$A$1:$F$30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6059.3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1808.9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2286.5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897" sId="5" ref="A1:XFD1" action="deleteRow">
    <undo index="0" exp="area" ref3D="1" dr="$A$1:$F$30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8453.4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8" sId="5" ref="A1:XFD1" action="deleteRow">
    <undo index="0" exp="area" ref3D="1" dr="$A$1:$F$30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8453.4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899" sId="5" ref="A1:XFD1" action="deleteRow">
    <undo index="0" exp="area" ref3D="1" dr="$A$1:$F$29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8453.4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00" sId="5" ref="A1:XFD1" action="deleteRow">
    <undo index="0" exp="area" ref3D="1" dr="$A$1:$F$29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10786.8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01" sId="5" ref="A1:XFD1" action="deleteRow">
    <undo index="0" exp="area" ref3D="1" dr="$A$1:$F$29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10786.8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02" sId="5" ref="A1:XFD1" action="deleteRow">
    <undo index="0" exp="area" ref3D="1" dr="$A$1:$F$29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10786.8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03" sId="5" ref="A1:XFD1" action="deleteRow">
    <undo index="0" exp="area" ref3D="1" dr="$A$1:$F$29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467255.8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83960.3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123197.4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04" sId="5" ref="A1:XFD1" action="deleteRow">
    <undo index="0" exp="area" ref3D="1" dr="$A$1:$F$29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374864.3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71805.3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98606.9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05" sId="5" ref="A1:XFD1" action="deleteRow">
    <undo index="0" exp="area" ref3D="1" dr="$A$1:$F$29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107866.5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19843.3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34578.1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06" sId="5" ref="A1:XFD1" action="deleteRow">
    <undo index="0" exp="area" ref3D="1" dr="$A$1:$F$29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81465.5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15519.9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24745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07" sId="5" ref="A1:XFD1" action="deleteRow">
    <undo index="0" exp="area" ref3D="1" dr="$A$1:$F$29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2483.4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205.4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1232.5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08" sId="5" ref="A1:XFD1" action="deleteRow">
    <undo index="0" exp="area" ref3D="1" dr="$A$1:$F$29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23917.599999999999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4118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8600.6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09" sId="5" ref="A1:XFD1" action="deleteRow">
    <undo index="0" exp="area" ref3D="1" dr="$A$1:$F$28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266997.8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51962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64028.800000000003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0" sId="5" ref="A1:XFD1" action="deleteRow">
    <undo index="0" exp="area" ref3D="1" dr="$A$1:$F$28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204363.8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40892.199999999997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48834.2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1" sId="5" ref="A1:XFD1" action="deleteRow">
    <undo index="0" exp="area" ref3D="1" dr="$A$1:$F$28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4871.3999999999996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576.4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1583.1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2" sId="5" ref="A1:XFD1" action="deleteRow">
    <undo index="0" exp="area" ref3D="1" dr="$A$1:$F$28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57762.7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10493.4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13611.6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3" sId="5" ref="A1:XFD1" action="deleteRow">
    <undo index="0" exp="area" ref3D="1" dr="$A$1:$F$28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90552.4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11137.1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23074.2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4" sId="5" ref="A1:XFD1" action="deleteRow">
    <undo index="0" exp="area" ref3D="1" dr="$A$1:$F$28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90552.4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11137.1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23074.2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5" sId="5" ref="A1:XFD1" action="deleteRow">
    <undo index="0" exp="area" ref3D="1" dr="$A$1:$F$28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13167.4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6" sId="5" ref="A1:XFD1" action="deleteRow">
    <undo index="0" exp="area" ref3D="1" dr="$A$1:$F$28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70905.3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10200.299999999999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21123.9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7" sId="5" ref="A1:XFD1" action="deleteRow">
    <undo index="0" exp="area" ref3D="1" dr="$A$1:$F$28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6479.7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936.8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1950.3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18" sId="5" ref="A1:XFD1" action="deleteRow">
    <undo index="0" exp="area" ref3D="1" dr="$A$1:$F$28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1140.9000000000001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779.6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818.1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19" sId="5" ref="A1:XFD1" action="deleteRow">
    <undo index="0" exp="area" ref3D="1" dr="$A$1:$F$27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1140.9000000000001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779.6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818.1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0" sId="5" ref="A1:XFD1" action="deleteRow">
    <undo index="0" exp="area" ref3D="1" dr="$A$1:$F$27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1140.9000000000001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779.6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818.1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21" sId="5" ref="A1:XFD1" action="deleteRow">
    <undo index="0" exp="area" ref3D="1" dr="$A$1:$F$27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698.2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698.2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2" sId="5" ref="A1:XFD1" action="deleteRow">
    <undo index="0" exp="area" ref3D="1" dr="$A$1:$F$27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74.599999999999994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134.5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3" sId="5" ref="A1:XFD1" action="deleteRow">
    <undo index="0" exp="area" ref3D="1" dr="$A$1:$F$27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831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74.599999999999994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24" sId="5" ref="A1:XFD1" action="deleteRow">
    <undo index="0" exp="area" ref3D="1" dr="$A$1:$F$27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563.70000000000005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163.6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563.70000000000005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5" sId="5" ref="A1:XFD1" action="deleteRow">
    <undo index="0" exp="area" ref3D="1" dr="$A$1:$F$27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26" sId="5" ref="A1:XFD1" action="deleteRow">
    <undo index="0" exp="area" ref3D="1" dr="$A$1:$F$27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0505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163.69999999999999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163.6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163.69999999999999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27" sId="5" ref="A1:XFD1" action="deleteRow">
    <undo index="0" exp="area" ref3D="1" dr="$A$1:$F$27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735706.2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10504.6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22875.7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8" sId="5" ref="A1:XFD1" action="deleteRow">
    <undo index="0" exp="area" ref3D="1" dr="$A$1:$F$27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640945.1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1767.7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4880.3999999999996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29" sId="5" ref="A1:XFD1" action="deleteRow">
    <undo index="0" exp="area" ref3D="1" dr="$A$1:$F$26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640945.1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1767.7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4880.3999999999996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0" sId="5" ref="A1:XFD1" action="deleteRow">
    <undo index="0" exp="area" ref3D="1" dr="$A$1:$F$26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640945.1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1767.7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4880.3999999999996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1" sId="5" ref="A1:XFD1" action="deleteRow">
    <undo index="0" exp="area" ref3D="1" dr="$A$1:$F$26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640945.1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1767.7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4880.3999999999996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32" sId="5" ref="A1:XFD1" action="deleteRow">
    <undo index="0" exp="area" ref3D="1" dr="$A$1:$F$26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17346.2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3149.7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3" sId="5" ref="A1:XFD1" action="deleteRow">
    <undo index="0" exp="area" ref3D="1" dr="$A$1:$F$26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934.1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4" sId="5" ref="A1:XFD1" action="deleteRow">
    <undo index="0" exp="area" ref3D="1" dr="$A$1:$F$26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934.1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5" sId="5" ref="A1:XFD1" action="deleteRow">
    <undo index="0" exp="area" ref3D="1" dr="$A$1:$F$26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714.4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129.80000000000001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36" sId="5" ref="A1:XFD1" action="deleteRow">
    <undo index="0" exp="area" ref3D="1" dr="$A$1:$F$26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219.7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39.9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37" sId="5" ref="A1:XFD1" action="deleteRow">
    <undo index="0" exp="area" ref3D="1" dr="$A$1:$F$26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16412.099999999999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2980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8" sId="5" ref="A1:XFD1" action="deleteRow">
    <undo index="0" exp="area" ref3D="1" dr="$A$1:$F$26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16412.099999999999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2980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39" sId="5" ref="A1:XFD1" action="deleteRow">
    <undo index="0" exp="area" ref3D="1" dr="$A$1:$F$25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16412.099999999999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2980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40" sId="5" ref="A1:XFD1" action="deleteRow">
    <undo index="0" exp="area" ref3D="1" dr="$A$1:$F$25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77414.899999999994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8736.9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14845.6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41" sId="5" ref="A1:XFD1" action="deleteRow">
    <undo index="0" exp="area" ref3D="1" dr="$A$1:$F$25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70511.3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7936.6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13430.3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42" sId="5" ref="A1:XFD1" action="deleteRow">
    <undo index="0" exp="area" ref3D="1" dr="$A$1:$F$25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70511.3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7936.6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13430.3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43" sId="5" ref="A1:XFD1" action="deleteRow">
    <undo index="0" exp="area" ref3D="1" dr="$A$1:$F$25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52862.3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5693.4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8552.5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44" sId="5" ref="A1:XFD1" action="deleteRow">
    <undo index="0" exp="area" ref3D="1" dr="$A$1:$F$25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2531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762.2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1477.8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45" sId="5" ref="A1:XFD1" action="deleteRow">
    <undo index="0" exp="area" ref3D="1" dr="$A$1:$F$25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15118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1481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3400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46" sId="5" ref="A1:XFD1" action="deleteRow">
    <undo index="0" exp="area" ref3D="1" dr="$A$1:$F$25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6903.6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800.3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1415.3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47" sId="5" ref="A1:XFD1" action="deleteRow">
    <undo index="0" exp="area" ref3D="1" dr="$A$1:$F$25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6903.6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800.3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1415.3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48" sId="5" ref="A1:XFD1" action="deleteRow">
    <undo index="0" exp="area" ref3D="1" dr="$A$1:$F$25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0605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6903.6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800.3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1415.3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49" sId="5" ref="A1:XFD1" action="deleteRow">
    <undo index="0" exp="area" ref3D="1" dr="$A$1:$F$24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14703613.199999999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2462191.1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3579040.5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0" sId="5" ref="A1:XFD1" action="deleteRow">
    <undo index="0" exp="area" ref3D="1" dr="$A$1:$F$24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5080314.7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898993.4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1312392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1" sId="5" ref="A1:XFD1" action="deleteRow">
    <undo index="0" exp="area" ref3D="1" dr="$A$1:$F$24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278630.09999999998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13693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40057.1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2" sId="5" ref="A1:XFD1" action="deleteRow">
    <undo index="0" exp="area" ref3D="1" dr="$A$1:$F$24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278630.09999999998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13693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40057.1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3" sId="5" ref="A1:XFD1" action="deleteRow">
    <undo index="0" exp="area" ref3D="1" dr="$A$1:$F$24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278630.09999999998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13693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40057.1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54" sId="5" ref="A1:XFD1" action="deleteRow">
    <undo index="0" exp="area" ref3D="1" dr="$A$1:$F$24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4801684.5999999996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885300.4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1272334.8999999999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5" sId="5" ref="A1:XFD1" action="deleteRow">
    <undo index="0" exp="area" ref3D="1" dr="$A$1:$F$24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4016498.8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745016.2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1069200.3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6" sId="5" ref="A1:XFD1" action="deleteRow">
    <undo index="0" exp="area" ref3D="1" dr="$A$1:$F$24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3868779.4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727395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1023830.9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57" sId="5" ref="A1:XFD1" action="deleteRow">
    <undo index="0" exp="area" ref3D="1" dr="$A$1:$F$24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147719.4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17621.099999999999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45369.4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58" sId="5" ref="A1:XFD1" action="deleteRow">
    <undo index="0" exp="area" ref3D="1" dr="$A$1:$F$24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785185.8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140284.20000000001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203134.6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59" sId="5" ref="A1:XFD1" action="deleteRow">
    <undo index="0" exp="area" ref3D="1" dr="$A$1:$F$23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751772.9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137724.4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196967.1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60" sId="5" ref="A1:XFD1" action="deleteRow">
    <undo index="0" exp="area" ref3D="1" dr="$A$1:$F$23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33412.9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2559.8000000000002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6167.5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61" sId="5" ref="A1:XFD1" action="deleteRow">
    <undo index="0" exp="area" ref3D="1" dr="$A$1:$F$23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6688958.9000000004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1105254.7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1615967.4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2" sId="5" ref="A1:XFD1" action="deleteRow">
    <undo index="0" exp="area" ref3D="1" dr="$A$1:$F$23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198507.7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18074.599999999999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3" sId="5" ref="A1:XFD1" action="deleteRow">
    <undo index="0" exp="area" ref3D="1" dr="$A$1:$F$23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198507.7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18074.599999999999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4" sId="5" ref="A1:XFD1" action="deleteRow">
    <undo index="0" exp="area" ref3D="1" dr="$A$1:$F$23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198507.7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198.8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18074.599999999999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65" sId="5" ref="A1:XFD1" action="deleteRow">
    <undo index="0" exp="area" ref3D="1" dr="$A$1:$F$23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19006.5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6" sId="5" ref="A1:XFD1" action="deleteRow">
    <undo index="0" exp="area" ref3D="1" dr="$A$1:$F$23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19006.5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7" sId="5" ref="A1:XFD1" action="deleteRow">
    <undo index="0" exp="area" ref3D="1" dr="$A$1:$F$23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19006.5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68" sId="5" ref="A1:XFD1" action="deleteRow">
    <undo index="0" exp="area" ref3D="1" dr="$A$1:$F$23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6471444.7000000002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1105055.8999999999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1597892.8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69" sId="5" ref="A1:XFD1" action="deleteRow">
    <undo index="0" exp="area" ref3D="1" dr="$A$1:$F$22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6168105.9000000004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1052528.5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1520469.9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0" sId="5" ref="A1:XFD1" action="deleteRow">
    <undo index="0" exp="area" ref3D="1" dr="$A$1:$F$22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6045157.7999999998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1042489.1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1488796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71" sId="5" ref="A1:XFD1" action="deleteRow">
    <undo index="0" exp="area" ref3D="1" dr="$A$1:$F$22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122948.1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10039.4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31673.9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72" sId="5" ref="A1:XFD1" action="deleteRow">
    <undo index="0" exp="area" ref3D="1" dr="$A$1:$F$22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303338.8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52527.4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77422.899999999994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3" sId="5" ref="A1:XFD1" action="deleteRow">
    <undo index="0" exp="area" ref3D="1" dr="$A$1:$F$22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297904.8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52208.6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75862.899999999994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74" sId="5" ref="A1:XFD1" action="deleteRow">
    <undo index="0" exp="area" ref3D="1" dr="$A$1:$F$22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5434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318.89999999999998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1560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75" sId="5" ref="A1:XFD1" action="deleteRow">
    <undo index="0" exp="area" ref3D="1" dr="$A$1:$F$22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1939291.1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302393.5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443864.9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6" sId="5" ref="A1:XFD1" action="deleteRow">
    <undo index="0" exp="area" ref3D="1" dr="$A$1:$F$22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98056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19995.900000000001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7" sId="5" ref="A1:XFD1" action="deleteRow">
    <undo index="0" exp="area" ref3D="1" dr="$A$1:$F$22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98056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19995.900000000001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78" sId="5" ref="A1:XFD1" action="deleteRow">
    <undo index="0" exp="area" ref3D="1" dr="$A$1:$F$22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98056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19995.900000000001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79" sId="5" ref="A1:XFD1" action="deleteRow">
    <undo index="0" exp="area" ref3D="1" dr="$A$1:$F$21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1840887.3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302393.5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423869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0" sId="5" ref="A1:XFD1" action="deleteRow">
    <undo index="0" exp="area" ref3D="1" dr="$A$1:$F$21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1556193.1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252515.5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359944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1" sId="5" ref="A1:XFD1" action="deleteRow">
    <undo index="0" exp="area" ref3D="1" dr="$A$1:$F$21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1214843.3999999999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192282.2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274353.40000000002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2" sId="5" ref="A1:XFD1" action="deleteRow">
    <undo index="0" exp="area" ref3D="1" dr="$A$1:$F$2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28154.3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2225.1999999999998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5686.3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3" sId="5" ref="A1:XFD1" action="deleteRow">
    <undo index="0" exp="area" ref3D="1" dr="$A$1:$F$2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312872.90000000002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58008.1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79904.3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4" sId="5" ref="A1:XFD1" action="deleteRow">
    <undo index="0" exp="area" ref3D="1" dr="$A$1:$F$2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5" sId="5" ref="A1:XFD1" action="deleteRow">
    <undo index="0" exp="area" ref3D="1" dr="$A$1:$F$2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284371.7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49878.1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63925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6" sId="5" ref="A1:XFD1" action="deleteRow">
    <undo index="0" exp="area" ref3D="1" dr="$A$1:$F$2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168057.60000000001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26031.200000000001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30472.7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7" sId="5" ref="A1:XFD1" action="deleteRow">
    <undo index="0" exp="area" ref3D="1" dr="$A$1:$F$2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11255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692.2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2188.5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8" sId="5" ref="A1:XFD1" action="deleteRow">
    <undo index="0" exp="area" ref3D="1" dr="$A$1:$F$2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104736.6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23154.6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31263.8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89" sId="5" ref="A1:XFD1" action="deleteRow">
    <undo index="0" exp="area" ref3D="1" dr="$A$1:$F$20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90" sId="5" ref="A1:XFD1" action="deleteRow">
    <undo index="0" exp="area" ref3D="1" dr="$A$1:$F$20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322.5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1" sId="5" ref="A1:XFD1" action="deleteRow">
    <undo index="0" exp="area" ref3D="1" dr="$A$1:$F$20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92" sId="5" ref="A1:XFD1" action="deleteRow">
    <undo index="0" exp="area" ref3D="1" dr="$A$1:$F$20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3" sId="5" ref="A1:XFD1" action="deleteRow">
    <undo index="0" exp="area" ref3D="1" dr="$A$1:$F$20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347.8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4" sId="5" ref="A1:XFD1" action="deleteRow">
    <undo index="0" exp="area" ref3D="1" dr="$A$1:$F$20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347.8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95" sId="5" ref="A1:XFD1" action="deleteRow">
    <undo index="0" exp="area" ref3D="1" dr="$A$1:$F$20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3228.3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521.6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2157.8000000000002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6" sId="5" ref="A1:XFD1" action="deleteRow">
    <undo index="0" exp="area" ref3D="1" dr="$A$1:$F$20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3228.3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521.6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2157.8000000000002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7" sId="5" ref="A1:XFD1" action="deleteRow">
    <undo index="0" exp="area" ref3D="1" dr="$A$1:$F$20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3228.3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521.6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2157.8000000000002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98" sId="5" ref="A1:XFD1" action="deleteRow">
    <undo index="0" exp="area" ref3D="1" dr="$A$1:$F$20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3228.3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521.6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2157.8000000000002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9999" sId="5" ref="A1:XFD1" action="deleteRow">
    <undo index="0" exp="area" ref3D="1" dr="$A$1:$F$19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137801.70000000001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20248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27929.4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0" sId="5" ref="A1:XFD1" action="deleteRow">
    <undo index="0" exp="area" ref3D="1" dr="$A$1:$F$19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1" sId="5" ref="A1:XFD1" action="deleteRow">
    <undo index="0" exp="area" ref3D="1" dr="$A$1:$F$19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2" sId="5" ref="A1:XFD1" action="deleteRow">
    <undo index="0" exp="area" ref3D="1" dr="$A$1:$F$19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41.3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03" sId="5" ref="A1:XFD1" action="deleteRow">
    <undo index="0" exp="area" ref3D="1" dr="$A$1:$F$19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9536.9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1297.9000000000001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2934.3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4" sId="5" ref="A1:XFD1" action="deleteRow">
    <undo index="0" exp="area" ref3D="1" dr="$A$1:$F$19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9536.9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1297.9000000000001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2934.3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5" sId="5" ref="A1:XFD1" action="deleteRow">
    <undo index="0" exp="area" ref3D="1" dr="$A$1:$F$19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5410.3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410.3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06" sId="5" ref="A1:XFD1" action="deleteRow">
    <undo index="0" exp="area" ref3D="1" dr="$A$1:$F$19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4126.6000000000004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1297.9000000000001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2524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07" sId="5" ref="A1:XFD1" action="deleteRow">
    <undo index="0" exp="area" ref3D="1" dr="$A$1:$F$19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5989.9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500.3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575.20000000000005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8" sId="5" ref="A1:XFD1" action="deleteRow">
    <undo index="0" exp="area" ref3D="1" dr="$A$1:$F$19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1868.5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500.3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575.20000000000005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09" sId="5" ref="A1:XFD1" action="deleteRow">
    <undo index="0" exp="area" ref3D="1" dr="$A$1:$F$18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340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1868.5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500.3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575.20000000000005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10" sId="5" ref="A1:XFD1" action="deleteRow">
    <undo index="0" exp="area" ref3D="1" dr="$A$1:$F$18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4121.3999999999996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11" sId="5" ref="A1:XFD1" action="deleteRow">
    <undo index="0" exp="area" ref3D="1" dr="$A$1:$F$18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350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4121.3999999999996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12" sId="5" ref="A1:XFD1" action="deleteRow">
    <undo index="0" exp="area" ref3D="1" dr="$A$1:$F$18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122233.60000000001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18449.900000000001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24399.9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13" sId="5" ref="A1:XFD1" action="deleteRow">
    <undo index="0" exp="area" ref3D="1" dr="$A$1:$F$18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118056.3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17967.3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23916.799999999999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14" sId="5" ref="A1:XFD1" action="deleteRow">
    <undo index="0" exp="area" ref3D="1" dr="$A$1:$F$18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102337.4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17915.400000000001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23098.3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15" sId="5" ref="A1:XFD1" action="deleteRow">
    <undo index="0" exp="area" ref3D="1" dr="$A$1:$F$18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15718.9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818.5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16" sId="5" ref="A1:XFD1" action="deleteRow">
    <undo index="0" exp="area" ref3D="1" dr="$A$1:$F$18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303.60000000000002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17" sId="5" ref="A1:XFD1" action="deleteRow">
    <undo index="0" exp="area" ref3D="1" dr="$A$1:$F$18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303.60000000000002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18" sId="5" ref="A1:XFD1" action="deleteRow">
    <undo index="0" exp="area" ref3D="1" dr="$A$1:$F$18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3873.7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467.9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468.5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19" sId="5" ref="A1:XFD1" action="deleteRow">
    <undo index="0" exp="area" ref3D="1" dr="$A$1:$F$17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3873.7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467.9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468.5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0" sId="5" ref="A1:XFD1" action="deleteRow">
    <undo index="0" exp="area" ref3D="1" dr="$A$1:$F$17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854018.5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134779.9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176729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21" sId="5" ref="A1:XFD1" action="deleteRow">
    <undo index="0" exp="area" ref3D="1" dr="$A$1:$F$17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479424.9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88700.1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107629.6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22" sId="5" ref="A1:XFD1" action="deleteRow">
    <undo index="0" exp="area" ref3D="1" dr="$A$1:$F$17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311181.09999999998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57113.3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68952.600000000006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23" sId="5" ref="A1:XFD1" action="deleteRow">
    <undo index="0" exp="area" ref3D="1" dr="$A$1:$F$17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232074.1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44619.199999999997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53427.3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4" sId="5" ref="A1:XFD1" action="deleteRow">
    <undo index="0" exp="area" ref3D="1" dr="$A$1:$F$17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9873.1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908.3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2325.9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5" sId="5" ref="A1:XFD1" action="deleteRow">
    <undo index="0" exp="area" ref3D="1" dr="$A$1:$F$17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6" sId="5" ref="A1:XFD1" action="deleteRow">
    <undo index="0" exp="area" ref3D="1" dr="$A$1:$F$17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69229.899999999994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11585.9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13199.4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7" sId="5" ref="A1:XFD1" action="deleteRow">
    <undo index="0" exp="area" ref3D="1" dr="$A$1:$F$17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168243.8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31586.799999999999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38677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28" sId="5" ref="A1:XFD1" action="deleteRow">
    <undo index="0" exp="area" ref3D="1" dr="$A$1:$F$17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126731.9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24848.1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29377.7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29" sId="5" ref="A1:XFD1" action="deleteRow">
    <undo index="0" exp="area" ref3D="1" dr="$A$1:$F$16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5668.3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524.5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1821.9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0" sId="5" ref="A1:XFD1" action="deleteRow">
    <undo index="0" exp="area" ref3D="1" dr="$A$1:$F$16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35843.599999999999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6214.1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7477.4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1" sId="5" ref="A1:XFD1" action="deleteRow">
    <undo index="0" exp="area" ref3D="1" dr="$A$1:$F$16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264406.5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39779.5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51967.5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2" sId="5" ref="A1:XFD1" action="deleteRow">
    <undo index="0" exp="area" ref3D="1" dr="$A$1:$F$16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264406.5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39779.5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51967.5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3" sId="5" ref="A1:XFD1" action="deleteRow">
    <undo index="0" exp="area" ref3D="1" dr="$A$1:$F$16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1127.4000000000001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216.6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4" sId="5" ref="A1:XFD1" action="deleteRow">
    <undo index="0" exp="area" ref3D="1" dr="$A$1:$F$16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259413.4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38791.5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50359.6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5" sId="5" ref="A1:XFD1" action="deleteRow">
    <undo index="0" exp="area" ref3D="1" dr="$A$1:$F$16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3865.7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988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1391.3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6" sId="5" ref="A1:XFD1" action="deleteRow">
    <undo index="0" exp="area" ref3D="1" dr="$A$1:$F$16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20593.5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3991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7" sId="5" ref="A1:XFD1" action="deleteRow">
    <undo index="0" exp="area" ref3D="1" dr="$A$1:$F$16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20593.5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174.3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3991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38" sId="5" ref="A1:XFD1" action="deleteRow">
    <undo index="0" exp="area" ref3D="1" dr="$A$1:$F$16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11460.5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174.3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1191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39" sId="5" ref="A1:XFD1" action="deleteRow">
    <undo index="0" exp="area" ref3D="1" dr="$A$1:$F$15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9133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2800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40" sId="5" ref="A1:XFD1" action="deleteRow">
    <undo index="0" exp="area" ref3D="1" dr="$A$1:$F$15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89338.6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6126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13110.9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1" sId="5" ref="A1:XFD1" action="deleteRow">
    <undo index="0" exp="area" ref3D="1" dr="$A$1:$F$15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86197.8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6126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12925.9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2" sId="5" ref="A1:XFD1" action="deleteRow">
    <undo index="0" exp="area" ref3D="1" dr="$A$1:$F$15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40817.599999999999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5985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9526.2999999999993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43" sId="5" ref="A1:XFD1" action="deleteRow">
    <undo index="0" exp="area" ref3D="1" dr="$A$1:$F$15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45380.2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141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3399.6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44" sId="5" ref="A1:XFD1" action="deleteRow">
    <undo index="0" exp="area" ref3D="1" dr="$A$1:$F$15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3140.8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5" sId="5" ref="A1:XFD1" action="deleteRow">
    <undo index="0" exp="area" ref3D="1" dr="$A$1:$F$15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3140.8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46" sId="5" ref="A1:XFD1" action="deleteRow">
    <undo index="0" exp="area" ref3D="1" dr="$A$1:$F$15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255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7" sId="5" ref="A1:XFD1" action="deleteRow">
    <undo index="0" exp="area" ref3D="1" dr="$A$1:$F$15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850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255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48" sId="5" ref="A1:XFD1" action="deleteRow">
    <undo index="0" exp="area" ref3D="1" dr="$A$1:$F$15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49" sId="5" ref="A1:XFD1" action="deleteRow">
    <undo index="0" exp="area" ref3D="1" dr="$A$1:$F$14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0709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853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210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50" sId="5" ref="A1:XFD1" action="deleteRow">
    <undo index="0" exp="area" ref3D="1" dr="$A$1:$F$14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1420093.3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179855.1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291053.5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1" sId="5" ref="A1:XFD1" action="deleteRow">
    <undo index="0" exp="area" ref3D="1" dr="$A$1:$F$14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830835.9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127395.3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221341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2" sId="5" ref="A1:XFD1" action="deleteRow">
    <undo index="0" exp="area" ref3D="1" dr="$A$1:$F$14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179250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81940.7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3" sId="5" ref="A1:XFD1" action="deleteRow">
    <undo index="0" exp="area" ref3D="1" dr="$A$1:$F$14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179250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81940.7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4" sId="5" ref="A1:XFD1" action="deleteRow">
    <undo index="0" exp="area" ref3D="1" dr="$A$1:$F$14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179250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81940.7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55" sId="5" ref="A1:XFD1" action="deleteRow">
    <undo index="0" exp="area" ref3D="1" dr="$A$1:$F$14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651585.9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127395.3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139400.29999999999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6" sId="5" ref="A1:XFD1" action="deleteRow">
    <undo index="0" exp="area" ref3D="1" dr="$A$1:$F$14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651585.9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127395.3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139400.29999999999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57" sId="5" ref="A1:XFD1" action="deleteRow">
    <undo index="0" exp="area" ref3D="1" dr="$A$1:$F$14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636164.1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126349.3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133678.29999999999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58" sId="5" ref="A1:XFD1" action="deleteRow">
    <undo index="0" exp="area" ref3D="1" dr="$A$1:$F$14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15421.8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1046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5722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59" sId="5" ref="A1:XFD1" action="deleteRow">
    <undo index="0" exp="area" ref3D="1" dr="$A$1:$F$13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589257.4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52459.9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69712.5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0" sId="5" ref="A1:XFD1" action="deleteRow">
    <undo index="0" exp="area" ref3D="1" dr="$A$1:$F$13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220140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51047.199999999997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52812.2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1" sId="5" ref="A1:XFD1" action="deleteRow">
    <undo index="0" exp="area" ref3D="1" dr="$A$1:$F$13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181581.3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44084.1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44859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2" sId="5" ref="A1:XFD1" action="deleteRow">
    <undo index="0" exp="area" ref3D="1" dr="$A$1:$F$13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135515.4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34473.1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34510.1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3" sId="5" ref="A1:XFD1" action="deleteRow">
    <undo index="0" exp="area" ref3D="1" dr="$A$1:$F$13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5067.1000000000004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1116.5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1854.3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4" sId="5" ref="A1:XFD1" action="deleteRow">
    <undo index="0" exp="area" ref3D="1" dr="$A$1:$F$13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40998.800000000003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8494.5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8494.6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5" sId="5" ref="A1:XFD1" action="deleteRow">
    <undo index="0" exp="area" ref3D="1" dr="$A$1:$F$13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38558.699999999997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6963.1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7953.2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66" sId="5" ref="A1:XFD1" action="deleteRow">
    <undo index="0" exp="area" ref3D="1" dr="$A$1:$F$13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29436.3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5387.3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6070.8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7" sId="5" ref="A1:XFD1" action="deleteRow">
    <undo index="0" exp="area" ref3D="1" dr="$A$1:$F$13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1224.8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213.3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374.3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8" sId="5" ref="A1:XFD1" action="deleteRow">
    <undo index="0" exp="area" ref3D="1" dr="$A$1:$F$13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7897.6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1362.5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1508.1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69" sId="5" ref="A1:XFD1" action="deleteRow">
    <undo index="0" exp="area" ref3D="1" dr="$A$1:$F$12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12910.4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831.7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1959.8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0" sId="5" ref="A1:XFD1" action="deleteRow">
    <undo index="0" exp="area" ref3D="1" dr="$A$1:$F$12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12910.4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831.7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1959.8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1" sId="5" ref="A1:XFD1" action="deleteRow">
    <undo index="0" exp="area" ref3D="1" dr="$A$1:$F$12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11920.5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668.5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1589.8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72" sId="5" ref="A1:XFD1" action="deleteRow">
    <undo index="0" exp="area" ref3D="1" dr="$A$1:$F$12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989.9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163.19999999999999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370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73" sId="5" ref="A1:XFD1" action="deleteRow">
    <undo index="0" exp="area" ref3D="1" dr="$A$1:$F$12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463.2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4" sId="5" ref="A1:XFD1" action="deleteRow">
    <undo index="0" exp="area" ref3D="1" dr="$A$1:$F$12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463.2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52.5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5" sId="5" ref="A1:XFD1" action="deleteRow">
    <undo index="0" exp="area" ref3D="1" dr="$A$1:$F$12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463.2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30.1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76" sId="5" ref="A1:XFD1" action="deleteRow">
    <undo index="0" exp="area" ref3D="1" dr="$A$1:$F$12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355543.8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550.79999999999995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14888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7" sId="5" ref="A1:XFD1" action="deleteRow">
    <undo index="0" exp="area" ref3D="1" dr="$A$1:$F$12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355543.8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550.79999999999995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14888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78" sId="5" ref="A1:XFD1" action="deleteRow">
    <undo index="0" exp="area" ref3D="1" dr="$A$1:$F$12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355543.8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550.79999999999995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14888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79" sId="5" ref="A1:XFD1" action="deleteRow">
    <undo index="0" exp="area" ref3D="1" dr="$A$1:$F$11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0" sId="5" ref="A1:XFD1" action="deleteRow">
    <undo index="0" exp="area" ref3D="1" dr="$A$1:$F$11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1" sId="5" ref="A1:XFD1" action="deleteRow">
    <undo index="0" exp="area" ref3D="1" dr="$A$1:$F$11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0804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82" sId="5" ref="A1:XFD1" action="deleteRow">
    <undo index="0" exp="area" ref3D="1" dr="$A$1:$F$1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0900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27710.9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3" sId="5" ref="A1:XFD1" action="deleteRow">
    <undo index="0" exp="area" ref3D="1" dr="$A$1:$F$1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0909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27710.9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4" sId="5" ref="A1:XFD1" action="deleteRow">
    <undo index="0" exp="area" ref3D="1" dr="$A$1:$F$1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0909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27710.9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5" sId="5" ref="A1:XFD1" action="deleteRow">
    <undo index="0" exp="area" ref3D="1" dr="$A$1:$F$1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0909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27710.9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6" sId="5" ref="A1:XFD1" action="deleteRow">
    <undo index="0" exp="area" ref3D="1" dr="$A$1:$F$1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0909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27710.9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87" sId="5" ref="A1:XFD1" action="deleteRow">
    <undo index="0" exp="area" ref3D="1" dr="$A$1:$F$1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1175922.7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226809.7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319186.09999999998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8" sId="5" ref="A1:XFD1" action="deleteRow">
    <undo index="0" exp="area" ref3D="1" dr="$A$1:$F$1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58195.7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8390.2000000000007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10228.200000000001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89" sId="5" ref="A1:XFD1" action="deleteRow">
    <undo index="0" exp="area" ref3D="1" dr="$A$1:$F$10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461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0" sId="5" ref="A1:XFD1" action="deleteRow">
    <undo index="0" exp="area" ref3D="1" dr="$A$1:$F$10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461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1" sId="5" ref="A1:XFD1" action="deleteRow">
    <undo index="0" exp="area" ref3D="1" dr="$A$1:$F$10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461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123.5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92" sId="5" ref="A1:XFD1" action="deleteRow">
    <undo index="0" exp="area" ref3D="1" dr="$A$1:$F$10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57734.8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8389.4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10104.700000000001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3" sId="5" ref="A1:XFD1" action="deleteRow">
    <undo index="0" exp="area" ref3D="1" dr="$A$1:$F$10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56894.8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8209.4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9894.7000000000007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4" sId="5" ref="A1:XFD1" action="deleteRow">
    <undo index="0" exp="area" ref3D="1" dr="$A$1:$F$10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56894.8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8209.4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9894.7000000000007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95" sId="5" ref="A1:XFD1" action="deleteRow">
    <undo index="0" exp="area" ref3D="1" dr="$A$1:$F$10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840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180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6" sId="5" ref="A1:XFD1" action="deleteRow">
    <undo index="0" exp="area" ref3D="1" dr="$A$1:$F$10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840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210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097" sId="5" ref="A1:XFD1" action="deleteRow">
    <undo index="0" exp="area" ref3D="1" dr="$A$1:$F$10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1008126.3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195024.7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279786.59999999998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8" sId="5" ref="A1:XFD1" action="deleteRow">
    <undo index="0" exp="area" ref3D="1" dr="$A$1:$F$10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8428.7999999999993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703.4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2439.6999999999998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099" sId="5" ref="A1:XFD1" action="deleteRow">
    <undo index="0" exp="area" ref3D="1" dr="$A$1:$F$9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8428.7999999999993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703.4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2439.6999999999998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0" sId="5" ref="A1:XFD1" action="deleteRow">
    <undo index="0" exp="area" ref3D="1" dr="$A$1:$F$9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8428.7999999999993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703.4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2439.6999999999998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01" sId="5" ref="A1:XFD1" action="deleteRow">
    <undo index="0" exp="area" ref3D="1" dr="$A$1:$F$9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436643.5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73862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90265.2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2" sId="5" ref="A1:XFD1" action="deleteRow">
    <undo index="0" exp="area" ref3D="1" dr="$A$1:$F$9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3974.4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934.4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993.6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3" sId="5" ref="A1:XFD1" action="deleteRow">
    <undo index="0" exp="area" ref3D="1" dr="$A$1:$F$9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313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3974.4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934.4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993.6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04" sId="5" ref="A1:XFD1" action="deleteRow">
    <undo index="0" exp="area" ref3D="1" dr="$A$1:$F$9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431495.9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72883.399999999994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88977.7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5" sId="5" ref="A1:XFD1" action="deleteRow">
    <undo index="0" exp="area" ref3D="1" dr="$A$1:$F$9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264910.59999999998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67606.100000000006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82677.7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06" sId="5" ref="A1:XFD1" action="deleteRow">
    <undo index="0" exp="area" ref3D="1" dr="$A$1:$F$9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33132.300000000003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07" sId="5" ref="A1:XFD1" action="deleteRow">
    <undo index="0" exp="area" ref3D="1" dr="$A$1:$F$9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133453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5277.3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6300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08" sId="5" ref="A1:XFD1" action="deleteRow">
    <undo index="0" exp="area" ref3D="1" dr="$A$1:$F$9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1173.2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44.1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293.89999999999998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09" sId="5" ref="A1:XFD1" action="deleteRow">
    <undo index="0" exp="area" ref3D="1" dr="$A$1:$F$8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340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1173.2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293.89999999999998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10" sId="5" ref="A1:XFD1" action="deleteRow">
    <undo index="0" exp="area" ref3D="1" dr="$A$1:$F$8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549933.9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119347.2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184081.7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1" sId="5" ref="A1:XFD1" action="deleteRow">
    <undo index="0" exp="area" ref3D="1" dr="$A$1:$F$8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526840.6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114098.1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176703.2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2" sId="5" ref="A1:XFD1" action="deleteRow">
    <undo index="0" exp="area" ref3D="1" dr="$A$1:$F$8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526840.6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114098.1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176703.2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13" sId="5" ref="A1:XFD1" action="deleteRow">
    <undo index="0" exp="area" ref3D="1" dr="$A$1:$F$8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23093.3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5249.1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7378.5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4" sId="5" ref="A1:XFD1" action="deleteRow">
    <undo index="0" exp="area" ref3D="1" dr="$A$1:$F$8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23093.3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5249.1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7378.5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15" sId="5" ref="A1:XFD1" action="deleteRow">
    <undo index="0" exp="area" ref3D="1" dr="$A$1:$F$8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13120.1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1112.2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6" sId="5" ref="A1:XFD1" action="deleteRow">
    <undo index="0" exp="area" ref3D="1" dr="$A$1:$F$8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810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13120.1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1112.2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3000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7" sId="5" ref="A1:XFD1" action="deleteRow">
    <undo index="0" exp="area" ref3D="1" dr="$A$1:$F$8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811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13120.1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1112.2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3000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18" sId="5" ref="A1:XFD1" action="deleteRow">
    <undo index="0" exp="area" ref3D="1" dr="$A$1:$F$8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5487.3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546.4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19" sId="5" ref="A1:XFD1" action="deleteRow">
    <undo index="0" exp="area" ref3D="1" dr="$A$1:$F$7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9.8000000000000007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0" sId="5" ref="A1:XFD1" action="deleteRow">
    <undo index="0" exp="area" ref3D="1" dr="$A$1:$F$7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9.8000000000000007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1" sId="5" ref="A1:XFD1" action="deleteRow">
    <undo index="0" exp="area" ref3D="1" dr="$A$1:$F$7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41.3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22" sId="5" ref="A1:XFD1" action="deleteRow">
    <undo index="0" exp="area" ref3D="1" dr="$A$1:$F$7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2.2999999999999998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23" sId="5" ref="A1:XFD1" action="deleteRow">
    <undo index="0" exp="area" ref3D="1" dr="$A$1:$F$7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9.8000000000000007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4" sId="5" ref="A1:XFD1" action="deleteRow">
    <undo index="0" exp="area" ref3D="1" dr="$A$1:$F$7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9.8000000000000007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5" sId="5" ref="A1:XFD1" action="deleteRow">
    <undo index="0" exp="area" ref3D="1" dr="$A$1:$F$7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53.8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9.8000000000000007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26" sId="5" ref="A1:XFD1" action="deleteRow">
    <undo index="0" exp="area" ref3D="1" dr="$A$1:$F$7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5379.7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530.79999999999995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978.2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7" sId="5" ref="A1:XFD1" action="deleteRow">
    <undo index="0" exp="area" ref3D="1" dr="$A$1:$F$7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5379.7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530.79999999999995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978.2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28" sId="5" ref="A1:XFD1" action="deleteRow">
    <undo index="0" exp="area" ref3D="1" dr="$A$1:$F$7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5379.7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530.79999999999995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978.2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29" sId="5" ref="A1:XFD1" action="deleteRow">
    <undo index="0" exp="area" ref3D="1" dr="$A$1:$F$6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104113.4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22848.400000000001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28173.3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0" sId="5" ref="A1:XFD1" action="deleteRow">
    <undo index="0" exp="area" ref3D="1" dr="$A$1:$F$6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43935.3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8493.2000000000007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9868.5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1" sId="5" ref="A1:XFD1" action="deleteRow">
    <undo index="0" exp="area" ref3D="1" dr="$A$1:$F$6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43935.3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8493.2000000000007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9868.5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2" sId="5" ref="A1:XFD1" action="deleteRow">
    <undo index="0" exp="area" ref3D="1" dr="$A$1:$F$6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32966.1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6582.5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7401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33" sId="5" ref="A1:XFD1" action="deleteRow">
    <undo index="0" exp="area" ref3D="1" dr="$A$1:$F$6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1274.5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247.1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667.5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34" sId="5" ref="A1:XFD1" action="deleteRow">
    <undo index="0" exp="area" ref3D="1" dr="$A$1:$F$6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9694.7000000000007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1663.6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1800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35" sId="5" ref="A1:XFD1" action="deleteRow">
    <undo index="0" exp="area" ref3D="1" dr="$A$1:$F$6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24669.5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12702.9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16652.5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6" sId="5" ref="A1:XFD1" action="deleteRow">
    <undo index="0" exp="area" ref3D="1" dr="$A$1:$F$6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24669.5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12702.9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16652.5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37" sId="5" ref="A1:XFD1" action="deleteRow">
    <undo index="0" exp="area" ref3D="1" dr="$A$1:$F$6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24403.9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12659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16604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38" sId="5" ref="A1:XFD1" action="deleteRow">
    <undo index="0" exp="area" ref3D="1" dr="$A$1:$F$6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265.60000000000002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48.5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39" sId="5" ref="A1:XFD1" action="deleteRow">
    <undo index="0" exp="area" ref3D="1" dr="$A$1:$F$5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0" sId="5" ref="A1:XFD1" action="deleteRow">
    <undo index="0" exp="area" ref3D="1" dr="$A$1:$F$5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360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1652.3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1" sId="5" ref="A1:XFD1" action="deleteRow">
    <undo index="0" exp="area" ref3D="1" dr="$A$1:$F$5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360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1652.3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1652.3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1652.3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42" sId="5" ref="A1:XFD1" action="deleteRow">
    <undo index="0" exp="area" ref3D="1" dr="$A$1:$F$5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33856.300000000003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3" sId="5" ref="A1:XFD1" action="deleteRow">
    <undo index="0" exp="area" ref3D="1" dr="$A$1:$F$5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33856.300000000003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4" sId="5" ref="A1:XFD1" action="deleteRow">
    <undo index="0" exp="area" ref3D="1" dr="$A$1:$F$5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1006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633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33856.300000000003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45" sId="5" ref="A1:XFD1" action="deleteRow">
    <undo index="0" exp="area" ref3D="1" dr="$A$1:$F$5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1408935.7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254473.2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326105.09999999998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6" sId="5" ref="A1:XFD1" action="deleteRow">
    <undo index="0" exp="area" ref3D="1" dr="$A$1:$F$5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1280501.1000000001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232756.5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296823.5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7" sId="5" ref="A1:XFD1" action="deleteRow">
    <undo index="0" exp="area" ref3D="1" dr="$A$1:$F$5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214574.1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20750.099999999999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8" sId="5" ref="A1:XFD1" action="deleteRow">
    <undo index="0" exp="area" ref3D="1" dr="$A$1:$F$5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214574.1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597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20750.099999999999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49" sId="5" ref="A1:XFD1" action="deleteRow">
    <undo index="0" exp="area" ref3D="1" dr="$A$1:$F$4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214474.1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597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20650.099999999999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50" sId="5" ref="A1:XFD1" action="deleteRow">
    <undo index="0" exp="area" ref3D="1" dr="$A$1:$F$4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51" sId="5" ref="A1:XFD1" action="deleteRow">
    <undo index="0" exp="area" ref3D="1" dr="$A$1:$F$4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8993.2000000000007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1423.1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2" sId="5" ref="A1:XFD1" action="deleteRow">
    <undo index="0" exp="area" ref3D="1" dr="$A$1:$F$4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410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8993.2000000000007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1423.1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3" sId="5" ref="A1:XFD1" action="deleteRow">
    <undo index="0" exp="area" ref3D="1" dr="$A$1:$F$4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414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8993.2000000000007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1423.1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54" sId="5" ref="A1:XFD1" action="deleteRow">
    <undo index="0" exp="area" ref3D="1" dr="$A$1:$F$4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1056933.8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232159.6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274650.3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5" sId="5" ref="A1:XFD1" action="deleteRow">
    <undo index="0" exp="area" ref3D="1" dr="$A$1:$F$4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1056933.8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232159.6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274650.3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6" sId="5" ref="A1:XFD1" action="deleteRow">
    <undo index="0" exp="area" ref3D="1" dr="$A$1:$F$4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1022621.1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230807.4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265846.09999999998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57" sId="5" ref="A1:XFD1" action="deleteRow">
    <undo index="0" exp="area" ref3D="1" dr="$A$1:$F$4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34312.699999999997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1352.2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8804.2000000000007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58" sId="5" ref="A1:XFD1" action="deleteRow">
    <undo index="0" exp="area" ref3D="1" dr="$A$1:$F$4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6971.7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344.4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59" sId="5" ref="A1:XFD1" action="deleteRow">
    <undo index="0" exp="area" ref3D="1" dr="$A$1:$F$3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6971.7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344.4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0" sId="5" ref="A1:XFD1" action="deleteRow">
    <undo index="0" exp="area" ref3D="1" dr="$A$1:$F$3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6971.7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344.4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1235.7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1" sId="5" ref="A1:XFD1" action="deleteRow">
    <undo index="0" exp="area" ref3D="1" dr="$A$1:$F$3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6971.7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344.4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1235.7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62" sId="5" ref="A1:XFD1" action="deleteRow">
    <undo index="0" exp="area" ref3D="1" dr="$A$1:$F$3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121462.9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21372.2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28045.9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3" sId="5" ref="A1:XFD1" action="deleteRow">
    <undo index="0" exp="area" ref3D="1" dr="$A$1:$F$3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111549.2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20057.5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26073.200000000001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4" sId="5" ref="A1:XFD1" action="deleteRow">
    <undo index="0" exp="area" ref3D="1" dr="$A$1:$F$3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110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65518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12225.5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14544.7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5" sId="5" ref="A1:XFD1" action="deleteRow">
    <undo index="0" exp="area" ref3D="1" dr="$A$1:$F$3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48740.6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9795.7999999999993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10891.9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66" sId="5" ref="A1:XFD1" action="deleteRow">
    <undo index="0" exp="area" ref3D="1" dr="$A$1:$F$3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2474.5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40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650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67" sId="5" ref="A1:XFD1" action="deleteRow">
    <undo index="0" exp="area" ref3D="1" dr="$A$1:$F$3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119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14302.9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2389.6999999999998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3002.8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68" sId="5" ref="A1:XFD1" action="deleteRow">
    <undo index="0" exp="area" ref3D="1" dr="$A$1:$F$3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120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46031.199999999997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7832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11528.5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69" sId="5" ref="A1:XFD1" action="deleteRow">
    <undo index="0" exp="area" ref3D="1" dr="$A$1:$F$2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35008.9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6051.5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8591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0" sId="5" ref="A1:XFD1" action="deleteRow">
    <undo index="0" exp="area" ref3D="1" dr="$A$1:$F$2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1450.6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248.6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870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1" sId="5" ref="A1:XFD1" action="deleteRow">
    <undo index="0" exp="area" ref3D="1" dr="$A$1:$F$2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129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9571.7000000000007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1531.9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2067.5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2" sId="5" ref="A1:XFD1" action="deleteRow">
    <undo index="0" exp="area" ref3D="1" dr="$A$1:$F$2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9396.9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1223.9000000000001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1877.7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3" sId="5" ref="A1:XFD1" action="deleteRow">
    <undo index="0" exp="area" ref3D="1" dr="$A$1:$F$2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9396.9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1223.9000000000001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1877.7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4" sId="5" ref="A1:XFD1" action="deleteRow">
    <undo index="0" exp="area" ref3D="1" dr="$A$1:$F$2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244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8658.7999999999993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1160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1701.3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5" sId="5" ref="A1:XFD1" action="deleteRow">
    <undo index="0" exp="area" ref3D="1" dr="$A$1:$F$2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247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738.1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63.9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176.4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6" sId="5" ref="A1:XFD1" action="deleteRow">
    <undo index="0" exp="area" ref3D="1" dr="$A$1:$F$2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516.79999999999995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7" sId="5" ref="A1:XFD1" action="deleteRow">
    <undo index="0" exp="area" ref3D="1" dr="$A$1:$F$2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320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516.79999999999995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90.8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95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78" sId="5" ref="A1:XFD1" action="deleteRow">
    <undo index="0" exp="area" ref3D="1" dr="$A$1:$F$2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1105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321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516.79999999999995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90.8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95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79" sId="5" ref="A1:XFD1" action="deleteRow">
    <undo index="0" exp="area" ref3D="1" dr="$A$1:$F$1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119250.2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29731.1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34428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0" sId="5" ref="A1:XFD1" action="deleteRow">
    <undo index="0" exp="area" ref3D="1" dr="$A$1:$F$1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45970.9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10198.299999999999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11226.1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1" sId="5" ref="A1:XFD1" action="deleteRow">
    <undo index="0" exp="area" ref3D="1" dr="$A$1:$F$1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45970.9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10198.299999999999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11226.1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2" sId="5" ref="A1:XFD1" action="deleteRow">
    <undo index="0" exp="area" ref3D="1" dr="$A$1:$F$1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45970.9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10198.299999999999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11226.1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3" sId="5" ref="A1:XFD1" action="deleteRow">
    <undo index="0" exp="area" ref3D="1" dr="$A$1:$F$1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45286.6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10198.299999999999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10706.1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84" sId="5" ref="A1:XFD1" action="deleteRow">
    <undo index="0" exp="area" ref3D="1" dr="$A$1:$F$1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684.3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520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85" sId="5" ref="A1:XFD1" action="deleteRow">
    <undo index="0" exp="area" ref3D="1" dr="$A$1:$F$1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73279.3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19532.8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23201.9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6" sId="5" ref="A1:XFD1" action="deleteRow">
    <undo index="0" exp="area" ref3D="1" dr="$A$1:$F$1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2237.8000000000002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2237.8000000000002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7" sId="5" ref="A1:XFD1" action="deleteRow">
    <undo index="0" exp="area" ref3D="1" dr="$A$1:$F$1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240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2237.8000000000002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2237.8000000000002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8" sId="5" ref="A1:XFD1" action="deleteRow">
    <undo index="0" exp="area" ref3D="1" dr="$A$1:$F$10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243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2237.8000000000002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2237.8000000000002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89" sId="5" ref="A1:XFD1" action="deleteRow">
    <undo index="0" exp="area" ref3D="1" dr="$A$1:$F$9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71041.5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19532.8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20964.099999999999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0" sId="5" ref="A1:XFD1" action="deleteRow">
    <undo index="0" exp="area" ref3D="1" dr="$A$1:$F$8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620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71041.5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19532.8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20964.099999999999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1" sId="5" ref="A1:XFD1" action="deleteRow">
    <undo index="0" exp="area" ref3D="1" dr="$A$1:$F$7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70167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19347.8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20544.099999999999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92" sId="5" ref="A1:XFD1" action="deleteRow">
    <undo index="0" exp="area" ref3D="1" dr="$A$1:$F$6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1202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622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874.5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185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420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93" sId="5" ref="A1:XFD1" action="deleteRow">
    <undo index="0" exp="area" ref3D="1" dr="$A$1:$F$5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1300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12990.4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4" sId="5" ref="A1:XFD1" action="deleteRow">
    <undo index="0" exp="area" ref3D="1" dr="$A$1:$F$4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1301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5" sqref="C1" start="0" length="0">
      <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5" dxf="1" numFmtId="4">
      <nc r="D1">
        <v>12990.4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5" sId="5" ref="A1:XFD1" action="deleteRow">
    <undo index="0" exp="area" ref3D="1" dr="$A$1:$F$3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1301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700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12990.4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6" sId="5" ref="A1:XFD1" action="deleteRow">
    <undo index="0" exp="area" ref3D="1" dr="$A$1:$F$2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1301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>
      <nc r="C1" t="inlineStr">
        <is>
          <t>730</t>
        </is>
      </nc>
      <ndxf>
        <font>
          <b/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D1">
        <v>12990.4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E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5" dxf="1" numFmtId="4">
      <nc r="F1">
        <v>0</v>
      </nc>
      <ndxf>
        <font>
          <b/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97" sId="5" ref="A1:XFD1" action="deleteRow">
    <undo index="0" exp="area" ref3D="1" dr="$A$1:$F$1" dn="Лист1"/>
    <rfmt sheetId="5" xfDxf="1" sqref="A1:XFD1" start="0" length="0"/>
    <rcc rId="0" sId="5">
      <nc r="A1">
        <f>CONCATENATE(B1,C1)</f>
      </nc>
    </rcc>
    <rcc rId="0" sId="5" dxf="1">
      <nc r="B1" t="inlineStr">
        <is>
          <t>1301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>
      <nc r="C1" t="inlineStr">
        <is>
          <t>730</t>
        </is>
      </nc>
      <ndxf>
        <font>
          <sz val="8"/>
          <color auto="1"/>
          <name val="Arial Cyr"/>
          <scheme val="none"/>
        </font>
        <numFmt numFmtId="30" formatCode="@"/>
        <alignment horizontal="center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D1">
        <v>12990.4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E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5" dxf="1" numFmtId="4">
      <nc r="F1">
        <v>0</v>
      </nc>
      <ndxf>
        <font>
          <sz val="8"/>
          <color auto="1"/>
          <name val="Arial Cyr"/>
          <scheme val="none"/>
        </font>
        <numFmt numFmtId="167" formatCode="#,##0.0"/>
        <alignment horizontal="righ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</rrc>
  <rrc rId="10198" sId="5" ref="A1:XFD1" action="deleteRow">
    <rfmt sheetId="5" xfDxf="1" sqref="A1:XFD1" start="0" length="0"/>
  </rrc>
  <rrc rId="10199" sId="5" ref="A1:XFD1" action="deleteRow">
    <rfmt sheetId="5" xfDxf="1" sqref="A1:XFD1" start="0" length="0"/>
  </rrc>
  <rrc rId="10200" sId="5" ref="A1:XFD1" action="deleteRow">
    <rfmt sheetId="5" xfDxf="1" sqref="A1:XFD1" start="0" length="0"/>
  </rrc>
  <rrc rId="10201" sId="5" ref="A1:XFD1" action="deleteRow">
    <rfmt sheetId="5" xfDxf="1" sqref="A1:XFD1" start="0" length="0"/>
  </rrc>
  <rrc rId="10202" sId="5" ref="A1:XFD1" action="deleteRow">
    <rfmt sheetId="5" xfDxf="1" sqref="A1:XFD1" start="0" length="0"/>
  </rrc>
  <rrc rId="10203" sId="5" ref="A1:XFD1" action="deleteRow">
    <rfmt sheetId="5" xfDxf="1" sqref="A1:XFD1" start="0" length="0"/>
  </rrc>
  <rrc rId="10204" sId="5" ref="A1:XFD1" action="deleteRow">
    <rfmt sheetId="5" xfDxf="1" sqref="A1:XFD1" start="0" length="0"/>
  </rrc>
  <rrc rId="10205" sId="5" ref="A1:XFD1" action="deleteRow">
    <rfmt sheetId="5" xfDxf="1" sqref="A1:XFD1" start="0" length="0"/>
  </rrc>
  <rrc rId="10206" sId="5" ref="A1:XFD1" action="deleteRow">
    <rfmt sheetId="5" xfDxf="1" sqref="A1:XFD1" start="0" length="0"/>
  </rrc>
  <rrc rId="10207" sId="5" ref="A1:XFD1" action="deleteRow">
    <rfmt sheetId="5" xfDxf="1" sqref="A1:XFD1" start="0" length="0"/>
  </rrc>
  <rrc rId="10208" sId="5" ref="A1:XFD1" action="deleteRow">
    <rfmt sheetId="5" xfDxf="1" sqref="A1:XFD1" start="0" length="0"/>
  </rrc>
  <rrc rId="10209" sId="5" ref="A1:XFD1" action="deleteRow">
    <rfmt sheetId="5" xfDxf="1" sqref="A1:XFD1" start="0" length="0"/>
  </rrc>
  <rrc rId="10210" sId="5" ref="A1:XFD1" action="deleteRow">
    <rfmt sheetId="5" xfDxf="1" sqref="A1:XFD1" start="0" length="0"/>
  </rrc>
  <rrc rId="10211" sId="5" ref="A1:XFD1" action="deleteRow">
    <rfmt sheetId="5" xfDxf="1" sqref="A1:XFD1" start="0" length="0"/>
  </rrc>
  <rrc rId="10212" sId="5" ref="A1:XFD1" action="deleteRow">
    <rfmt sheetId="5" xfDxf="1" sqref="A1:XFD1" start="0" length="0"/>
  </rrc>
  <rrc rId="10213" sId="5" ref="A1:XFD1" action="deleteRow">
    <rfmt sheetId="5" xfDxf="1" sqref="A1:XFD1" start="0" length="0"/>
  </rrc>
  <rrc rId="10214" sId="5" ref="A1:XFD1" action="deleteRow">
    <rfmt sheetId="5" xfDxf="1" sqref="A1:XFD1" start="0" length="0"/>
  </rrc>
  <rrc rId="10215" sId="5" ref="A1:XFD1" action="deleteRow">
    <rfmt sheetId="5" xfDxf="1" sqref="A1:XFD1" start="0" length="0"/>
  </rrc>
  <rrc rId="10216" sId="5" ref="A1:XFD1" action="deleteRow">
    <rfmt sheetId="5" xfDxf="1" sqref="A1:XFD1" start="0" length="0"/>
  </rrc>
  <rrc rId="10217" sId="5" ref="A1:XFD1" action="deleteRow">
    <rfmt sheetId="5" xfDxf="1" sqref="A1:XFD1" start="0" length="0"/>
  </rrc>
  <rrc rId="10218" sId="5" ref="A1:XFD1" action="deleteRow">
    <rfmt sheetId="5" xfDxf="1" sqref="A1:XFD1" start="0" length="0"/>
  </rrc>
  <rrc rId="10219" sId="5" ref="A1:XFD1" action="deleteRow">
    <rfmt sheetId="5" xfDxf="1" sqref="A1:XFD1" start="0" length="0"/>
  </rrc>
  <rrc rId="10220" sId="5" ref="A1:XFD1" action="deleteRow">
    <rfmt sheetId="5" xfDxf="1" sqref="A1:XFD1" start="0" length="0"/>
  </rrc>
  <rrc rId="10221" sId="5" ref="A1:XFD1" action="deleteRow">
    <rfmt sheetId="5" xfDxf="1" sqref="A1:XFD1" start="0" length="0"/>
  </rrc>
  <rrc rId="10222" sId="5" ref="A1:XFD1" action="deleteRow">
    <rfmt sheetId="5" xfDxf="1" sqref="A1:XFD1" start="0" length="0"/>
  </rrc>
  <rrc rId="10223" sId="5" ref="A1:XFD1" action="deleteRow">
    <rfmt sheetId="5" xfDxf="1" sqref="A1:XFD1" start="0" length="0"/>
  </rrc>
  <rrc rId="10224" sId="5" ref="A1:XFD1" action="deleteRow">
    <rfmt sheetId="5" xfDxf="1" sqref="A1:XFD1" start="0" length="0"/>
  </rrc>
  <rrc rId="10225" sId="5" ref="A1:XFD1" action="deleteRow">
    <rfmt sheetId="5" xfDxf="1" sqref="A1:XFD1" start="0" length="0"/>
  </rrc>
  <rrc rId="10226" sId="5" ref="A1:XFD1" action="deleteRow">
    <rfmt sheetId="5" xfDxf="1" sqref="A1:XFD1" start="0" length="0"/>
  </rrc>
  <rrc rId="10227" sId="5" ref="A1:XFD1" action="deleteRow">
    <rfmt sheetId="5" xfDxf="1" sqref="A1:XFD1" start="0" length="0"/>
  </rrc>
  <rrc rId="10228" sId="5" ref="A1:XFD1" action="deleteRow">
    <rfmt sheetId="5" xfDxf="1" sqref="A1:XFD1" start="0" length="0"/>
  </rrc>
  <rrc rId="10229" sId="5" ref="A1:XFD1" action="deleteRow">
    <rfmt sheetId="5" xfDxf="1" sqref="A1:XFD1" start="0" length="0"/>
  </rrc>
  <rrc rId="10230" sId="5" ref="A1:XFD1" action="deleteRow">
    <rfmt sheetId="5" xfDxf="1" sqref="A1:XFD1" start="0" length="0"/>
  </rrc>
  <rrc rId="10231" sId="5" ref="A1:XFD1" action="deleteRow">
    <rfmt sheetId="5" xfDxf="1" sqref="A1:XFD1" start="0" length="0"/>
  </rrc>
  <rrc rId="10232" sId="5" ref="A1:XFD1" action="deleteRow">
    <rfmt sheetId="5" xfDxf="1" sqref="A1:XFD1" start="0" length="0"/>
  </rrc>
  <rrc rId="10233" sId="5" ref="A1:XFD1" action="deleteRow">
    <rfmt sheetId="5" xfDxf="1" sqref="A1:XFD1" start="0" length="0"/>
  </rrc>
  <rrc rId="10234" sId="5" ref="A1:XFD1" action="deleteRow">
    <rfmt sheetId="5" xfDxf="1" sqref="A1:XFD1" start="0" length="0"/>
  </rrc>
  <rrc rId="10235" sId="5" ref="A1:XFD1" action="deleteRow">
    <rfmt sheetId="5" xfDxf="1" sqref="A1:XFD1" start="0" length="0"/>
  </rrc>
  <rrc rId="10236" sId="5" ref="A1:XFD1" action="deleteRow">
    <rfmt sheetId="5" xfDxf="1" sqref="A1:XFD1" start="0" length="0"/>
  </rrc>
  <rrc rId="10237" sId="5" ref="A1:XFD1" action="deleteRow">
    <rfmt sheetId="5" xfDxf="1" sqref="A1:XFD1" start="0" length="0"/>
  </rrc>
  <rrc rId="10238" sId="5" ref="A1:XFD1" action="deleteRow">
    <rfmt sheetId="5" xfDxf="1" sqref="A1:XFD1" start="0" length="0"/>
  </rrc>
  <rrc rId="10239" sId="5" ref="A1:XFD1" action="deleteRow">
    <rfmt sheetId="5" xfDxf="1" sqref="A1:XFD1" start="0" length="0"/>
  </rrc>
  <rrc rId="10240" sId="5" ref="A1:XFD1" action="deleteRow">
    <rfmt sheetId="5" xfDxf="1" sqref="A1:XFD1" start="0" length="0"/>
  </rrc>
  <rrc rId="10241" sId="5" ref="A1:XFD1" action="deleteRow">
    <rfmt sheetId="5" xfDxf="1" sqref="A1:XFD1" start="0" length="0"/>
  </rrc>
  <rrc rId="10242" sId="5" ref="A1:XFD1" action="deleteRow">
    <rfmt sheetId="5" xfDxf="1" sqref="A1:XFD1" start="0" length="0"/>
  </rrc>
  <rrc rId="10243" sId="5" ref="A1:XFD1" action="deleteRow">
    <rfmt sheetId="5" xfDxf="1" sqref="A1:XFD1" start="0" length="0"/>
  </rrc>
  <rrc rId="10244" sId="5" ref="A1:XFD1" action="deleteRow">
    <rfmt sheetId="5" xfDxf="1" sqref="A1:XFD1" start="0" length="0"/>
  </rrc>
  <rrc rId="10245" sId="5" ref="A1:XFD1" action="deleteRow">
    <rfmt sheetId="5" xfDxf="1" sqref="A1:XFD1" start="0" length="0"/>
  </rrc>
  <rrc rId="10246" sId="5" ref="A1:XFD1" action="deleteRow">
    <rfmt sheetId="5" xfDxf="1" sqref="A1:XFD1" start="0" length="0"/>
  </rrc>
  <rrc rId="10247" sId="5" ref="A1:XFD1" action="deleteRow">
    <rfmt sheetId="5" xfDxf="1" sqref="A1:XFD1" start="0" length="0"/>
  </rrc>
  <rrc rId="10248" sId="5" ref="A1:XFD1" action="deleteRow">
    <rfmt sheetId="5" xfDxf="1" sqref="A1:XFD1" start="0" length="0"/>
  </rrc>
  <rrc rId="10249" sId="5" ref="A1:XFD1" action="deleteRow">
    <rfmt sheetId="5" xfDxf="1" sqref="A1:XFD1" start="0" length="0"/>
  </rrc>
  <rrc rId="10250" sId="5" ref="A1:XFD1" action="deleteRow">
    <rfmt sheetId="5" xfDxf="1" sqref="A1:XFD1" start="0" length="0"/>
  </rrc>
  <rrc rId="10251" sId="5" ref="A1:XFD1" action="deleteRow">
    <rfmt sheetId="5" xfDxf="1" sqref="A1:XFD1" start="0" length="0"/>
  </rrc>
  <rrc rId="10252" sId="5" ref="A1:XFD1" action="deleteRow">
    <rfmt sheetId="5" xfDxf="1" sqref="A1:XFD1" start="0" length="0"/>
  </rr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расходы!$A$6:$V$527</formula>
    <oldFormula>расходы!$A$6:$V$527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262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  <numFmt numFmtId="4" formatCode="#,##0.00"/>
      </dxf>
    </rfmt>
    <rfmt sheetId="2" sqref="O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  <fill>
          <patternFill patternType="solid">
            <bgColor theme="6" tint="0.59999389629810485"/>
          </patternFill>
        </fill>
      </dxf>
    </rfmt>
    <rfmt sheetId="2" sqref="O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6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7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8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9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0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1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3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4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5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6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7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8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19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0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1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3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4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5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6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7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8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29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0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1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2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3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4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5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6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7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8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39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0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1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2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3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4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5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6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7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8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6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7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499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0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5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8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0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1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2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3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4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8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19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0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1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2" start="0" length="0">
      <dxf>
        <font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3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4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5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6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7" start="0" length="0">
      <dxf>
        <font>
          <b/>
          <sz val="12"/>
          <name val="Times New Roman"/>
          <scheme val="none"/>
        </font>
        <numFmt numFmtId="170" formatCode="_-* #,##0.0\ _₽_-;\-* #,##0.0\ _₽_-;_-* &quot;-&quot;?\ _₽_-;_-@_-"/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3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  <numFmt numFmtId="4" formatCode="#,##0.00"/>
      </dxf>
    </rfmt>
    <rfmt sheetId="2" sqref="O5" start="0" length="0">
      <dxf>
        <font>
          <sz val="12"/>
          <name val="Times New Roman"/>
          <scheme val="none"/>
        </font>
        <numFmt numFmtId="4" formatCode="#,##0.00"/>
      </dxf>
    </rfmt>
    <rfmt sheetId="2" sqref="O6" start="0" length="0">
      <dxf>
        <font>
          <sz val="12"/>
          <name val="Times New Roman"/>
          <scheme val="none"/>
        </font>
        <numFmt numFmtId="165" formatCode="0.0%"/>
      </dxf>
    </rfmt>
    <rfmt sheetId="2" sqref="O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6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7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8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9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0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3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4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5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6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7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8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19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0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3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4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5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6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7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8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29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0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3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4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5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6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7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8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39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0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2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3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4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5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6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7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8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49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0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8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19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0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1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2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3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4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5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6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7" start="0" length="0">
      <dxf>
        <font>
          <b/>
          <sz val="12"/>
          <name val="Times New Roman"/>
          <scheme val="none"/>
        </font>
        <numFmt numFmtId="165" formatCode="0.0%"/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4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  <numFmt numFmtId="4" formatCode="#,##0.00"/>
      </dxf>
    </rfmt>
    <rfmt sheetId="2" sqref="O5" start="0" length="0">
      <dxf>
        <font>
          <sz val="12"/>
          <name val="Times New Roman"/>
          <scheme val="none"/>
        </font>
        <numFmt numFmtId="4" formatCode="#,##0.00"/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8" start="0" length="0">
      <dxf>
        <fill>
          <patternFill patternType="solid">
            <bgColor theme="6" tint="0.59999389629810485"/>
          </patternFill>
        </fill>
      </dxf>
    </rfmt>
    <rfmt sheetId="2" sqref="O9" start="0" length="0">
      <dxf>
        <fill>
          <patternFill patternType="solid">
            <bgColor theme="6" tint="0.59999389629810485"/>
          </patternFill>
        </fill>
      </dxf>
    </rfmt>
    <rfmt sheetId="2" sqref="O10" start="0" length="0">
      <dxf>
        <fill>
          <patternFill patternType="solid">
            <bgColor theme="6" tint="0.59999389629810485"/>
          </patternFill>
        </fill>
      </dxf>
    </rfmt>
    <rfmt sheetId="2" sqref="O11" start="0" length="0">
      <dxf>
        <fill>
          <patternFill patternType="solid">
            <bgColor theme="6" tint="0.59999389629810485"/>
          </patternFill>
        </fill>
      </dxf>
    </rfmt>
    <rfmt sheetId="2" sqref="O12" start="0" length="0">
      <dxf>
        <fill>
          <patternFill patternType="solid">
            <bgColor theme="6" tint="0.59999389629810485"/>
          </patternFill>
        </fill>
      </dxf>
    </rfmt>
    <rfmt sheetId="2" sqref="O13" start="0" length="0">
      <dxf>
        <fill>
          <patternFill patternType="solid">
            <bgColor theme="6" tint="0.59999389629810485"/>
          </patternFill>
        </fill>
      </dxf>
    </rfmt>
    <rfmt sheetId="2" sqref="O14" start="0" length="0">
      <dxf>
        <fill>
          <patternFill patternType="solid">
            <bgColor theme="6" tint="0.59999389629810485"/>
          </patternFill>
        </fill>
      </dxf>
    </rfmt>
    <rfmt sheetId="2" sqref="O15" start="0" length="0">
      <dxf>
        <fill>
          <patternFill patternType="solid">
            <bgColor theme="6" tint="0.59999389629810485"/>
          </patternFill>
        </fill>
      </dxf>
    </rfmt>
    <rfmt sheetId="2" sqref="O16" start="0" length="0">
      <dxf>
        <fill>
          <patternFill patternType="solid">
            <bgColor theme="6" tint="0.59999389629810485"/>
          </patternFill>
        </fill>
      </dxf>
    </rfmt>
    <rfmt sheetId="2" sqref="O17" start="0" length="0">
      <dxf>
        <fill>
          <patternFill patternType="solid">
            <bgColor theme="6" tint="0.59999389629810485"/>
          </patternFill>
        </fill>
      </dxf>
    </rfmt>
    <rfmt sheetId="2" sqref="O18" start="0" length="0">
      <dxf>
        <fill>
          <patternFill patternType="solid">
            <bgColor theme="6" tint="0.59999389629810485"/>
          </patternFill>
        </fill>
      </dxf>
    </rfmt>
    <rfmt sheetId="2" sqref="O19" start="0" length="0">
      <dxf>
        <fill>
          <patternFill patternType="solid">
            <bgColor theme="6" tint="0.59999389629810485"/>
          </patternFill>
        </fill>
      </dxf>
    </rfmt>
    <rfmt sheetId="2" sqref="O20" start="0" length="0">
      <dxf>
        <fill>
          <patternFill patternType="solid">
            <bgColor theme="6" tint="0.59999389629810485"/>
          </patternFill>
        </fill>
      </dxf>
    </rfmt>
    <rfmt sheetId="2" sqref="O21" start="0" length="0">
      <dxf>
        <fill>
          <patternFill patternType="solid">
            <bgColor theme="6" tint="0.59999389629810485"/>
          </patternFill>
        </fill>
      </dxf>
    </rfmt>
    <rfmt sheetId="2" sqref="O22" start="0" length="0">
      <dxf>
        <fill>
          <patternFill patternType="solid">
            <bgColor theme="6" tint="0.59999389629810485"/>
          </patternFill>
        </fill>
      </dxf>
    </rfmt>
    <rfmt sheetId="2" sqref="O23" start="0" length="0">
      <dxf>
        <fill>
          <patternFill patternType="solid">
            <bgColor theme="6" tint="0.59999389629810485"/>
          </patternFill>
        </fill>
      </dxf>
    </rfmt>
    <rfmt sheetId="2" sqref="O24" start="0" length="0">
      <dxf>
        <fill>
          <patternFill patternType="solid">
            <bgColor theme="6" tint="0.59999389629810485"/>
          </patternFill>
        </fill>
      </dxf>
    </rfmt>
    <rfmt sheetId="2" sqref="O25" start="0" length="0">
      <dxf>
        <fill>
          <patternFill patternType="solid">
            <bgColor theme="6" tint="0.59999389629810485"/>
          </patternFill>
        </fill>
      </dxf>
    </rfmt>
    <rfmt sheetId="2" sqref="O26" start="0" length="0">
      <dxf>
        <fill>
          <patternFill patternType="solid">
            <bgColor theme="6" tint="0.59999389629810485"/>
          </patternFill>
        </fill>
      </dxf>
    </rfmt>
    <rfmt sheetId="2" sqref="O27" start="0" length="0">
      <dxf>
        <fill>
          <patternFill patternType="solid">
            <bgColor theme="6" tint="0.59999389629810485"/>
          </patternFill>
        </fill>
      </dxf>
    </rfmt>
    <rfmt sheetId="2" sqref="O28" start="0" length="0">
      <dxf>
        <fill>
          <patternFill patternType="solid">
            <bgColor theme="6" tint="0.59999389629810485"/>
          </patternFill>
        </fill>
      </dxf>
    </rfmt>
    <rfmt sheetId="2" sqref="O29" start="0" length="0">
      <dxf>
        <fill>
          <patternFill patternType="solid">
            <bgColor theme="6" tint="0.59999389629810485"/>
          </patternFill>
        </fill>
      </dxf>
    </rfmt>
    <rfmt sheetId="2" sqref="O30" start="0" length="0">
      <dxf>
        <fill>
          <patternFill patternType="solid">
            <bgColor theme="6" tint="0.59999389629810485"/>
          </patternFill>
        </fill>
      </dxf>
    </rfmt>
    <rfmt sheetId="2" sqref="O31" start="0" length="0">
      <dxf>
        <fill>
          <patternFill patternType="solid">
            <bgColor theme="6" tint="0.59999389629810485"/>
          </patternFill>
        </fill>
      </dxf>
    </rfmt>
    <rfmt sheetId="2" sqref="O32" start="0" length="0">
      <dxf>
        <fill>
          <patternFill patternType="solid">
            <bgColor theme="6" tint="0.59999389629810485"/>
          </patternFill>
        </fill>
      </dxf>
    </rfmt>
    <rfmt sheetId="2" sqref="O33" start="0" length="0">
      <dxf>
        <fill>
          <patternFill patternType="solid">
            <bgColor theme="6" tint="0.59999389629810485"/>
          </patternFill>
        </fill>
      </dxf>
    </rfmt>
    <rfmt sheetId="2" sqref="O34" start="0" length="0">
      <dxf>
        <fill>
          <patternFill patternType="solid">
            <bgColor theme="6" tint="0.59999389629810485"/>
          </patternFill>
        </fill>
      </dxf>
    </rfmt>
    <rfmt sheetId="2" sqref="O35" start="0" length="0">
      <dxf>
        <fill>
          <patternFill patternType="solid">
            <bgColor theme="6" tint="0.59999389629810485"/>
          </patternFill>
        </fill>
      </dxf>
    </rfmt>
    <rfmt sheetId="2" sqref="O36" start="0" length="0">
      <dxf>
        <fill>
          <patternFill patternType="solid">
            <bgColor theme="6" tint="0.59999389629810485"/>
          </patternFill>
        </fill>
      </dxf>
    </rfmt>
    <rfmt sheetId="2" sqref="O37" start="0" length="0">
      <dxf>
        <fill>
          <patternFill patternType="solid">
            <bgColor theme="6" tint="0.59999389629810485"/>
          </patternFill>
        </fill>
      </dxf>
    </rfmt>
    <rfmt sheetId="2" sqref="O38" start="0" length="0">
      <dxf>
        <fill>
          <patternFill patternType="solid">
            <bgColor theme="6" tint="0.59999389629810485"/>
          </patternFill>
        </fill>
      </dxf>
    </rfmt>
    <rfmt sheetId="2" sqref="O39" start="0" length="0">
      <dxf>
        <fill>
          <patternFill patternType="solid">
            <bgColor theme="6" tint="0.59999389629810485"/>
          </patternFill>
        </fill>
      </dxf>
    </rfmt>
    <rfmt sheetId="2" sqref="O40" start="0" length="0">
      <dxf>
        <fill>
          <patternFill patternType="solid">
            <bgColor theme="6" tint="0.59999389629810485"/>
          </patternFill>
        </fill>
      </dxf>
    </rfmt>
    <rfmt sheetId="2" sqref="O41" start="0" length="0">
      <dxf>
        <fill>
          <patternFill patternType="solid">
            <bgColor theme="6" tint="0.59999389629810485"/>
          </patternFill>
        </fill>
      </dxf>
    </rfmt>
    <rfmt sheetId="2" sqref="O42" start="0" length="0">
      <dxf>
        <fill>
          <patternFill patternType="solid">
            <bgColor theme="6" tint="0.59999389629810485"/>
          </patternFill>
        </fill>
      </dxf>
    </rfmt>
    <rfmt sheetId="2" sqref="O43" start="0" length="0">
      <dxf>
        <fill>
          <patternFill patternType="solid">
            <bgColor theme="6" tint="0.59999389629810485"/>
          </patternFill>
        </fill>
      </dxf>
    </rfmt>
    <rfmt sheetId="2" sqref="O44" start="0" length="0">
      <dxf>
        <fill>
          <patternFill patternType="solid">
            <bgColor theme="6" tint="0.59999389629810485"/>
          </patternFill>
        </fill>
      </dxf>
    </rfmt>
    <rfmt sheetId="2" sqref="O45" start="0" length="0">
      <dxf>
        <fill>
          <patternFill patternType="solid">
            <bgColor theme="6" tint="0.59999389629810485"/>
          </patternFill>
        </fill>
      </dxf>
    </rfmt>
    <rfmt sheetId="2" sqref="O46" start="0" length="0">
      <dxf>
        <fill>
          <patternFill patternType="solid">
            <bgColor theme="6" tint="0.59999389629810485"/>
          </patternFill>
        </fill>
      </dxf>
    </rfmt>
    <rfmt sheetId="2" sqref="O47" start="0" length="0">
      <dxf>
        <fill>
          <patternFill patternType="solid">
            <bgColor theme="6" tint="0.59999389629810485"/>
          </patternFill>
        </fill>
      </dxf>
    </rfmt>
    <rfmt sheetId="2" sqref="O48" start="0" length="0">
      <dxf>
        <fill>
          <patternFill patternType="solid">
            <bgColor theme="6" tint="0.59999389629810485"/>
          </patternFill>
        </fill>
      </dxf>
    </rfmt>
    <rfmt sheetId="2" sqref="O49" start="0" length="0">
      <dxf>
        <fill>
          <patternFill patternType="solid">
            <bgColor theme="6" tint="0.59999389629810485"/>
          </patternFill>
        </fill>
      </dxf>
    </rfmt>
    <rfmt sheetId="2" sqref="O50" start="0" length="0">
      <dxf>
        <fill>
          <patternFill patternType="solid">
            <bgColor theme="6" tint="0.59999389629810485"/>
          </patternFill>
        </fill>
      </dxf>
    </rfmt>
    <rfmt sheetId="2" sqref="O51" start="0" length="0">
      <dxf>
        <fill>
          <patternFill patternType="solid">
            <bgColor theme="6" tint="0.59999389629810485"/>
          </patternFill>
        </fill>
      </dxf>
    </rfmt>
    <rfmt sheetId="2" sqref="O52" start="0" length="0">
      <dxf>
        <fill>
          <patternFill patternType="solid">
            <bgColor theme="6" tint="0.59999389629810485"/>
          </patternFill>
        </fill>
      </dxf>
    </rfmt>
    <rfmt sheetId="2" sqref="O53" start="0" length="0">
      <dxf>
        <fill>
          <patternFill patternType="solid">
            <bgColor theme="6" tint="0.59999389629810485"/>
          </patternFill>
        </fill>
      </dxf>
    </rfmt>
    <rfmt sheetId="2" sqref="O54" start="0" length="0">
      <dxf>
        <fill>
          <patternFill patternType="solid">
            <bgColor theme="6" tint="0.59999389629810485"/>
          </patternFill>
        </fill>
      </dxf>
    </rfmt>
    <rfmt sheetId="2" sqref="O55" start="0" length="0">
      <dxf>
        <fill>
          <patternFill patternType="solid">
            <bgColor theme="6" tint="0.59999389629810485"/>
          </patternFill>
        </fill>
      </dxf>
    </rfmt>
    <rfmt sheetId="2" sqref="O56" start="0" length="0">
      <dxf>
        <fill>
          <patternFill patternType="solid">
            <bgColor theme="6" tint="0.59999389629810485"/>
          </patternFill>
        </fill>
      </dxf>
    </rfmt>
    <rfmt sheetId="2" sqref="O57" start="0" length="0">
      <dxf>
        <fill>
          <patternFill patternType="solid">
            <bgColor theme="6" tint="0.59999389629810485"/>
          </patternFill>
        </fill>
      </dxf>
    </rfmt>
    <rfmt sheetId="2" sqref="O58" start="0" length="0">
      <dxf>
        <fill>
          <patternFill patternType="solid">
            <bgColor theme="6" tint="0.59999389629810485"/>
          </patternFill>
        </fill>
      </dxf>
    </rfmt>
    <rfmt sheetId="2" sqref="O59" start="0" length="0">
      <dxf>
        <fill>
          <patternFill patternType="solid">
            <bgColor theme="6" tint="0.59999389629810485"/>
          </patternFill>
        </fill>
      </dxf>
    </rfmt>
    <rfmt sheetId="2" sqref="O60" start="0" length="0">
      <dxf>
        <fill>
          <patternFill patternType="solid">
            <bgColor theme="6" tint="0.59999389629810485"/>
          </patternFill>
        </fill>
      </dxf>
    </rfmt>
    <rfmt sheetId="2" sqref="O61" start="0" length="0">
      <dxf>
        <fill>
          <patternFill patternType="solid">
            <bgColor theme="6" tint="0.59999389629810485"/>
          </patternFill>
        </fill>
      </dxf>
    </rfmt>
    <rfmt sheetId="2" sqref="O62" start="0" length="0">
      <dxf>
        <fill>
          <patternFill patternType="solid">
            <bgColor theme="6" tint="0.59999389629810485"/>
          </patternFill>
        </fill>
      </dxf>
    </rfmt>
    <rfmt sheetId="2" sqref="O63" start="0" length="0">
      <dxf>
        <fill>
          <patternFill patternType="solid">
            <bgColor theme="6" tint="0.59999389629810485"/>
          </patternFill>
        </fill>
      </dxf>
    </rfmt>
    <rfmt sheetId="2" sqref="O64" start="0" length="0">
      <dxf>
        <fill>
          <patternFill patternType="solid">
            <bgColor theme="6" tint="0.59999389629810485"/>
          </patternFill>
        </fill>
      </dxf>
    </rfmt>
    <rfmt sheetId="2" sqref="O65" start="0" length="0">
      <dxf>
        <fill>
          <patternFill patternType="solid">
            <bgColor theme="6" tint="0.59999389629810485"/>
          </patternFill>
        </fill>
      </dxf>
    </rfmt>
    <rfmt sheetId="2" sqref="O66" start="0" length="0">
      <dxf>
        <fill>
          <patternFill patternType="solid">
            <bgColor theme="6" tint="0.59999389629810485"/>
          </patternFill>
        </fill>
      </dxf>
    </rfmt>
    <rfmt sheetId="2" sqref="O67" start="0" length="0">
      <dxf>
        <fill>
          <patternFill patternType="solid">
            <bgColor theme="6" tint="0.59999389629810485"/>
          </patternFill>
        </fill>
      </dxf>
    </rfmt>
    <rfmt sheetId="2" sqref="O68" start="0" length="0">
      <dxf>
        <fill>
          <patternFill patternType="solid">
            <bgColor theme="6" tint="0.59999389629810485"/>
          </patternFill>
        </fill>
      </dxf>
    </rfmt>
    <rfmt sheetId="2" sqref="O69" start="0" length="0">
      <dxf>
        <fill>
          <patternFill patternType="solid">
            <bgColor theme="6" tint="0.59999389629810485"/>
          </patternFill>
        </fill>
      </dxf>
    </rfmt>
    <rfmt sheetId="2" sqref="O70" start="0" length="0">
      <dxf>
        <fill>
          <patternFill patternType="solid">
            <bgColor theme="6" tint="0.59999389629810485"/>
          </patternFill>
        </fill>
      </dxf>
    </rfmt>
    <rfmt sheetId="2" sqref="O71" start="0" length="0">
      <dxf>
        <fill>
          <patternFill patternType="solid">
            <bgColor theme="6" tint="0.59999389629810485"/>
          </patternFill>
        </fill>
      </dxf>
    </rfmt>
    <rfmt sheetId="2" sqref="O72" start="0" length="0">
      <dxf>
        <fill>
          <patternFill patternType="solid">
            <bgColor theme="6" tint="0.59999389629810485"/>
          </patternFill>
        </fill>
      </dxf>
    </rfmt>
    <rfmt sheetId="2" sqref="O73" start="0" length="0">
      <dxf>
        <fill>
          <patternFill patternType="solid">
            <bgColor theme="6" tint="0.59999389629810485"/>
          </patternFill>
        </fill>
      </dxf>
    </rfmt>
    <rfmt sheetId="2" sqref="O74" start="0" length="0">
      <dxf>
        <fill>
          <patternFill patternType="solid">
            <bgColor theme="6" tint="0.59999389629810485"/>
          </patternFill>
        </fill>
      </dxf>
    </rfmt>
    <rfmt sheetId="2" sqref="O75" start="0" length="0">
      <dxf>
        <fill>
          <patternFill patternType="solid">
            <bgColor theme="6" tint="0.59999389629810485"/>
          </patternFill>
        </fill>
      </dxf>
    </rfmt>
    <rfmt sheetId="2" sqref="O76" start="0" length="0">
      <dxf>
        <fill>
          <patternFill patternType="solid">
            <bgColor theme="6" tint="0.59999389629810485"/>
          </patternFill>
        </fill>
      </dxf>
    </rfmt>
    <rfmt sheetId="2" sqref="O77" start="0" length="0">
      <dxf>
        <fill>
          <patternFill patternType="solid">
            <bgColor theme="6" tint="0.59999389629810485"/>
          </patternFill>
        </fill>
      </dxf>
    </rfmt>
    <rfmt sheetId="2" sqref="O78" start="0" length="0">
      <dxf>
        <fill>
          <patternFill patternType="solid">
            <bgColor theme="6" tint="0.59999389629810485"/>
          </patternFill>
        </fill>
      </dxf>
    </rfmt>
    <rfmt sheetId="2" sqref="O79" start="0" length="0">
      <dxf>
        <fill>
          <patternFill patternType="solid">
            <bgColor theme="6" tint="0.59999389629810485"/>
          </patternFill>
        </fill>
      </dxf>
    </rfmt>
    <rfmt sheetId="2" sqref="O80" start="0" length="0">
      <dxf>
        <fill>
          <patternFill patternType="solid">
            <bgColor theme="6" tint="0.59999389629810485"/>
          </patternFill>
        </fill>
      </dxf>
    </rfmt>
    <rfmt sheetId="2" sqref="O81" start="0" length="0">
      <dxf>
        <fill>
          <patternFill patternType="solid">
            <bgColor theme="6" tint="0.59999389629810485"/>
          </patternFill>
        </fill>
      </dxf>
    </rfmt>
    <rfmt sheetId="2" sqref="O82" start="0" length="0">
      <dxf>
        <fill>
          <patternFill patternType="solid">
            <bgColor theme="6" tint="0.59999389629810485"/>
          </patternFill>
        </fill>
      </dxf>
    </rfmt>
    <rfmt sheetId="2" sqref="O83" start="0" length="0">
      <dxf>
        <fill>
          <patternFill patternType="solid">
            <bgColor theme="6" tint="0.59999389629810485"/>
          </patternFill>
        </fill>
      </dxf>
    </rfmt>
    <rfmt sheetId="2" sqref="O84" start="0" length="0">
      <dxf>
        <fill>
          <patternFill patternType="solid">
            <bgColor theme="6" tint="0.59999389629810485"/>
          </patternFill>
        </fill>
      </dxf>
    </rfmt>
    <rfmt sheetId="2" sqref="O85" start="0" length="0">
      <dxf>
        <fill>
          <patternFill patternType="solid">
            <bgColor theme="6" tint="0.59999389629810485"/>
          </patternFill>
        </fill>
      </dxf>
    </rfmt>
    <rfmt sheetId="2" sqref="O86" start="0" length="0">
      <dxf>
        <fill>
          <patternFill patternType="solid">
            <bgColor theme="6" tint="0.59999389629810485"/>
          </patternFill>
        </fill>
      </dxf>
    </rfmt>
    <rfmt sheetId="2" sqref="O87" start="0" length="0">
      <dxf>
        <fill>
          <patternFill patternType="solid">
            <bgColor theme="6" tint="0.59999389629810485"/>
          </patternFill>
        </fill>
      </dxf>
    </rfmt>
    <rfmt sheetId="2" sqref="O88" start="0" length="0">
      <dxf>
        <fill>
          <patternFill patternType="solid">
            <bgColor theme="6" tint="0.59999389629810485"/>
          </patternFill>
        </fill>
      </dxf>
    </rfmt>
    <rfmt sheetId="2" sqref="O89" start="0" length="0">
      <dxf>
        <fill>
          <patternFill patternType="solid">
            <bgColor theme="6" tint="0.59999389629810485"/>
          </patternFill>
        </fill>
      </dxf>
    </rfmt>
    <rfmt sheetId="2" sqref="O90" start="0" length="0">
      <dxf>
        <fill>
          <patternFill patternType="solid">
            <bgColor theme="6" tint="0.59999389629810485"/>
          </patternFill>
        </fill>
      </dxf>
    </rfmt>
    <rfmt sheetId="2" sqref="O91" start="0" length="0">
      <dxf>
        <fill>
          <patternFill patternType="solid">
            <bgColor theme="6" tint="0.59999389629810485"/>
          </patternFill>
        </fill>
      </dxf>
    </rfmt>
    <rfmt sheetId="2" sqref="O92" start="0" length="0">
      <dxf>
        <fill>
          <patternFill patternType="solid">
            <bgColor theme="6" tint="0.59999389629810485"/>
          </patternFill>
        </fill>
      </dxf>
    </rfmt>
    <rfmt sheetId="2" sqref="O93" start="0" length="0">
      <dxf>
        <fill>
          <patternFill patternType="solid">
            <bgColor theme="6" tint="0.59999389629810485"/>
          </patternFill>
        </fill>
      </dxf>
    </rfmt>
    <rfmt sheetId="2" sqref="O94" start="0" length="0">
      <dxf>
        <fill>
          <patternFill patternType="solid">
            <bgColor theme="6" tint="0.59999389629810485"/>
          </patternFill>
        </fill>
      </dxf>
    </rfmt>
    <rfmt sheetId="2" sqref="O95" start="0" length="0">
      <dxf>
        <fill>
          <patternFill patternType="solid">
            <bgColor theme="6" tint="0.59999389629810485"/>
          </patternFill>
        </fill>
      </dxf>
    </rfmt>
    <rfmt sheetId="2" sqref="O96" start="0" length="0">
      <dxf>
        <fill>
          <patternFill patternType="solid">
            <bgColor theme="6" tint="0.59999389629810485"/>
          </patternFill>
        </fill>
      </dxf>
    </rfmt>
    <rfmt sheetId="2" sqref="O97" start="0" length="0">
      <dxf>
        <fill>
          <patternFill patternType="solid">
            <bgColor theme="6" tint="0.59999389629810485"/>
          </patternFill>
        </fill>
      </dxf>
    </rfmt>
    <rfmt sheetId="2" sqref="O98" start="0" length="0">
      <dxf>
        <fill>
          <patternFill patternType="solid">
            <bgColor theme="6" tint="0.59999389629810485"/>
          </patternFill>
        </fill>
      </dxf>
    </rfmt>
    <rfmt sheetId="2" sqref="O99" start="0" length="0">
      <dxf>
        <fill>
          <patternFill patternType="solid">
            <bgColor theme="6" tint="0.59999389629810485"/>
          </patternFill>
        </fill>
      </dxf>
    </rfmt>
    <rfmt sheetId="2" sqref="O100" start="0" length="0">
      <dxf>
        <fill>
          <patternFill patternType="solid">
            <bgColor theme="6" tint="0.59999389629810485"/>
          </patternFill>
        </fill>
      </dxf>
    </rfmt>
    <rfmt sheetId="2" sqref="O101" start="0" length="0">
      <dxf>
        <fill>
          <patternFill patternType="solid">
            <bgColor theme="6" tint="0.59999389629810485"/>
          </patternFill>
        </fill>
      </dxf>
    </rfmt>
    <rfmt sheetId="2" sqref="O102" start="0" length="0">
      <dxf>
        <fill>
          <patternFill patternType="solid">
            <bgColor theme="6" tint="0.59999389629810485"/>
          </patternFill>
        </fill>
      </dxf>
    </rfmt>
    <rfmt sheetId="2" sqref="O103" start="0" length="0">
      <dxf>
        <fill>
          <patternFill patternType="solid">
            <bgColor theme="6" tint="0.59999389629810485"/>
          </patternFill>
        </fill>
      </dxf>
    </rfmt>
    <rfmt sheetId="2" sqref="O104" start="0" length="0">
      <dxf>
        <fill>
          <patternFill patternType="solid">
            <bgColor theme="6" tint="0.59999389629810485"/>
          </patternFill>
        </fill>
      </dxf>
    </rfmt>
    <rfmt sheetId="2" sqref="O105" start="0" length="0">
      <dxf>
        <fill>
          <patternFill patternType="solid">
            <bgColor theme="6" tint="0.59999389629810485"/>
          </patternFill>
        </fill>
      </dxf>
    </rfmt>
    <rfmt sheetId="2" sqref="O106" start="0" length="0">
      <dxf>
        <fill>
          <patternFill patternType="solid">
            <bgColor theme="6" tint="0.59999389629810485"/>
          </patternFill>
        </fill>
      </dxf>
    </rfmt>
    <rfmt sheetId="2" sqref="O107" start="0" length="0">
      <dxf>
        <fill>
          <patternFill patternType="solid">
            <bgColor theme="6" tint="0.59999389629810485"/>
          </patternFill>
        </fill>
      </dxf>
    </rfmt>
    <rfmt sheetId="2" sqref="O108" start="0" length="0">
      <dxf>
        <fill>
          <patternFill patternType="solid">
            <bgColor theme="6" tint="0.59999389629810485"/>
          </patternFill>
        </fill>
      </dxf>
    </rfmt>
    <rfmt sheetId="2" sqref="O109" start="0" length="0">
      <dxf>
        <fill>
          <patternFill patternType="solid">
            <bgColor theme="6" tint="0.59999389629810485"/>
          </patternFill>
        </fill>
      </dxf>
    </rfmt>
    <rfmt sheetId="2" sqref="O110" start="0" length="0">
      <dxf>
        <fill>
          <patternFill patternType="solid">
            <bgColor theme="6" tint="0.59999389629810485"/>
          </patternFill>
        </fill>
      </dxf>
    </rfmt>
    <rfmt sheetId="2" sqref="O111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ill>
          <patternFill patternType="solid">
            <bgColor theme="6" tint="0.59999389629810485"/>
          </patternFill>
        </fill>
      </dxf>
    </rfmt>
    <rfmt sheetId="2" sqref="O113" start="0" length="0">
      <dxf>
        <fill>
          <patternFill patternType="solid">
            <bgColor theme="6" tint="0.59999389629810485"/>
          </patternFill>
        </fill>
      </dxf>
    </rfmt>
    <rfmt sheetId="2" sqref="O114" start="0" length="0">
      <dxf>
        <fill>
          <patternFill patternType="solid">
            <bgColor theme="6" tint="0.59999389629810485"/>
          </patternFill>
        </fill>
      </dxf>
    </rfmt>
    <rfmt sheetId="2" sqref="O115" start="0" length="0">
      <dxf>
        <fill>
          <patternFill patternType="solid">
            <bgColor theme="6" tint="0.59999389629810485"/>
          </patternFill>
        </fill>
      </dxf>
    </rfmt>
    <rfmt sheetId="2" sqref="O116" start="0" length="0">
      <dxf>
        <fill>
          <patternFill patternType="solid">
            <bgColor theme="6" tint="0.59999389629810485"/>
          </patternFill>
        </fill>
      </dxf>
    </rfmt>
    <rfmt sheetId="2" sqref="O117" start="0" length="0">
      <dxf>
        <fill>
          <patternFill patternType="solid">
            <bgColor theme="6" tint="0.59999389629810485"/>
          </patternFill>
        </fill>
      </dxf>
    </rfmt>
    <rfmt sheetId="2" sqref="O118" start="0" length="0">
      <dxf>
        <fill>
          <patternFill patternType="solid">
            <bgColor theme="6" tint="0.59999389629810485"/>
          </patternFill>
        </fill>
      </dxf>
    </rfmt>
    <rfmt sheetId="2" sqref="O119" start="0" length="0">
      <dxf>
        <fill>
          <patternFill patternType="solid">
            <bgColor theme="6" tint="0.59999389629810485"/>
          </patternFill>
        </fill>
      </dxf>
    </rfmt>
    <rfmt sheetId="2" sqref="O120" start="0" length="0">
      <dxf>
        <fill>
          <patternFill patternType="solid">
            <bgColor theme="6" tint="0.59999389629810485"/>
          </patternFill>
        </fill>
      </dxf>
    </rfmt>
    <rfmt sheetId="2" sqref="O121" start="0" length="0">
      <dxf>
        <fill>
          <patternFill patternType="solid">
            <bgColor theme="6" tint="0.59999389629810485"/>
          </patternFill>
        </fill>
      </dxf>
    </rfmt>
    <rfmt sheetId="2" sqref="O122" start="0" length="0">
      <dxf>
        <fill>
          <patternFill patternType="solid">
            <bgColor theme="6" tint="0.59999389629810485"/>
          </patternFill>
        </fill>
      </dxf>
    </rfmt>
    <rfmt sheetId="2" sqref="O123" start="0" length="0">
      <dxf>
        <fill>
          <patternFill patternType="solid">
            <bgColor theme="6" tint="0.59999389629810485"/>
          </patternFill>
        </fill>
      </dxf>
    </rfmt>
    <rfmt sheetId="2" sqref="O124" start="0" length="0">
      <dxf>
        <fill>
          <patternFill patternType="solid">
            <bgColor theme="6" tint="0.59999389629810485"/>
          </patternFill>
        </fill>
      </dxf>
    </rfmt>
    <rfmt sheetId="2" sqref="O125" start="0" length="0">
      <dxf>
        <fill>
          <patternFill patternType="solid">
            <bgColor theme="6" tint="0.59999389629810485"/>
          </patternFill>
        </fill>
      </dxf>
    </rfmt>
    <rfmt sheetId="2" sqref="O126" start="0" length="0">
      <dxf>
        <fill>
          <patternFill patternType="solid">
            <bgColor theme="6" tint="0.59999389629810485"/>
          </patternFill>
        </fill>
      </dxf>
    </rfmt>
    <rfmt sheetId="2" sqref="O127" start="0" length="0">
      <dxf>
        <fill>
          <patternFill patternType="solid">
            <bgColor theme="6" tint="0.59999389629810485"/>
          </patternFill>
        </fill>
      </dxf>
    </rfmt>
    <rfmt sheetId="2" sqref="O128" start="0" length="0">
      <dxf>
        <fill>
          <patternFill patternType="solid">
            <bgColor theme="6" tint="0.59999389629810485"/>
          </patternFill>
        </fill>
      </dxf>
    </rfmt>
    <rfmt sheetId="2" sqref="O129" start="0" length="0">
      <dxf>
        <fill>
          <patternFill patternType="solid">
            <bgColor theme="6" tint="0.59999389629810485"/>
          </patternFill>
        </fill>
      </dxf>
    </rfmt>
    <rfmt sheetId="2" sqref="O130" start="0" length="0">
      <dxf>
        <fill>
          <patternFill patternType="solid">
            <bgColor theme="6" tint="0.59999389629810485"/>
          </patternFill>
        </fill>
      </dxf>
    </rfmt>
    <rfmt sheetId="2" sqref="O131" start="0" length="0">
      <dxf>
        <fill>
          <patternFill patternType="solid">
            <bgColor theme="6" tint="0.59999389629810485"/>
          </patternFill>
        </fill>
      </dxf>
    </rfmt>
    <rfmt sheetId="2" sqref="O132" start="0" length="0">
      <dxf>
        <fill>
          <patternFill patternType="solid">
            <bgColor theme="6" tint="0.59999389629810485"/>
          </patternFill>
        </fill>
      </dxf>
    </rfmt>
    <rfmt sheetId="2" sqref="O133" start="0" length="0">
      <dxf>
        <fill>
          <patternFill patternType="solid">
            <bgColor theme="6" tint="0.59999389629810485"/>
          </patternFill>
        </fill>
      </dxf>
    </rfmt>
    <rfmt sheetId="2" sqref="O134" start="0" length="0">
      <dxf>
        <fill>
          <patternFill patternType="solid">
            <bgColor theme="6" tint="0.59999389629810485"/>
          </patternFill>
        </fill>
      </dxf>
    </rfmt>
    <rfmt sheetId="2" sqref="O135" start="0" length="0">
      <dxf>
        <fill>
          <patternFill patternType="solid">
            <bgColor theme="6" tint="0.59999389629810485"/>
          </patternFill>
        </fill>
      </dxf>
    </rfmt>
    <rfmt sheetId="2" sqref="O136" start="0" length="0">
      <dxf>
        <fill>
          <patternFill patternType="solid">
            <bgColor theme="6" tint="0.59999389629810485"/>
          </patternFill>
        </fill>
      </dxf>
    </rfmt>
    <rfmt sheetId="2" sqref="O137" start="0" length="0">
      <dxf>
        <fill>
          <patternFill patternType="solid">
            <bgColor theme="6" tint="0.59999389629810485"/>
          </patternFill>
        </fill>
      </dxf>
    </rfmt>
    <rfmt sheetId="2" sqref="O138" start="0" length="0">
      <dxf>
        <fill>
          <patternFill patternType="solid">
            <bgColor theme="6" tint="0.59999389629810485"/>
          </patternFill>
        </fill>
      </dxf>
    </rfmt>
    <rfmt sheetId="2" sqref="O139" start="0" length="0">
      <dxf>
        <fill>
          <patternFill patternType="solid">
            <bgColor theme="6" tint="0.59999389629810485"/>
          </patternFill>
        </fill>
      </dxf>
    </rfmt>
    <rfmt sheetId="2" sqref="O140" start="0" length="0">
      <dxf>
        <fill>
          <patternFill patternType="solid">
            <bgColor theme="6" tint="0.59999389629810485"/>
          </patternFill>
        </fill>
      </dxf>
    </rfmt>
    <rfmt sheetId="2" sqref="O141" start="0" length="0">
      <dxf>
        <fill>
          <patternFill patternType="solid">
            <bgColor theme="6" tint="0.59999389629810485"/>
          </patternFill>
        </fill>
      </dxf>
    </rfmt>
    <rfmt sheetId="2" sqref="O142" start="0" length="0">
      <dxf>
        <fill>
          <patternFill patternType="solid">
            <bgColor theme="6" tint="0.59999389629810485"/>
          </patternFill>
        </fill>
      </dxf>
    </rfmt>
    <rfmt sheetId="2" sqref="O143" start="0" length="0">
      <dxf>
        <fill>
          <patternFill patternType="solid">
            <bgColor theme="6" tint="0.59999389629810485"/>
          </patternFill>
        </fill>
      </dxf>
    </rfmt>
    <rfmt sheetId="2" sqref="O144" start="0" length="0">
      <dxf>
        <fill>
          <patternFill patternType="solid">
            <bgColor theme="6" tint="0.59999389629810485"/>
          </patternFill>
        </fill>
      </dxf>
    </rfmt>
    <rfmt sheetId="2" sqref="O145" start="0" length="0">
      <dxf>
        <fill>
          <patternFill patternType="solid">
            <bgColor theme="6" tint="0.59999389629810485"/>
          </patternFill>
        </fill>
      </dxf>
    </rfmt>
    <rfmt sheetId="2" sqref="O146" start="0" length="0">
      <dxf>
        <fill>
          <patternFill patternType="solid">
            <bgColor theme="6" tint="0.59999389629810485"/>
          </patternFill>
        </fill>
      </dxf>
    </rfmt>
    <rfmt sheetId="2" sqref="O147" start="0" length="0">
      <dxf>
        <fill>
          <patternFill patternType="solid">
            <bgColor theme="6" tint="0.59999389629810485"/>
          </patternFill>
        </fill>
      </dxf>
    </rfmt>
    <rfmt sheetId="2" sqref="O148" start="0" length="0">
      <dxf>
        <fill>
          <patternFill patternType="solid">
            <bgColor theme="6" tint="0.59999389629810485"/>
          </patternFill>
        </fill>
      </dxf>
    </rfmt>
    <rfmt sheetId="2" sqref="O149" start="0" length="0">
      <dxf>
        <fill>
          <patternFill patternType="solid">
            <bgColor theme="6" tint="0.59999389629810485"/>
          </patternFill>
        </fill>
      </dxf>
    </rfmt>
    <rfmt sheetId="2" sqref="O150" start="0" length="0">
      <dxf>
        <fill>
          <patternFill patternType="solid">
            <bgColor theme="6" tint="0.59999389629810485"/>
          </patternFill>
        </fill>
      </dxf>
    </rfmt>
    <rfmt sheetId="2" sqref="O151" start="0" length="0">
      <dxf>
        <fill>
          <patternFill patternType="solid">
            <bgColor theme="6" tint="0.59999389629810485"/>
          </patternFill>
        </fill>
      </dxf>
    </rfmt>
    <rfmt sheetId="2" sqref="O152" start="0" length="0">
      <dxf>
        <fill>
          <patternFill patternType="solid">
            <bgColor theme="6" tint="0.59999389629810485"/>
          </patternFill>
        </fill>
      </dxf>
    </rfmt>
    <rfmt sheetId="2" sqref="O153" start="0" length="0">
      <dxf>
        <fill>
          <patternFill patternType="solid">
            <bgColor theme="6" tint="0.59999389629810485"/>
          </patternFill>
        </fill>
      </dxf>
    </rfmt>
    <rfmt sheetId="2" sqref="O154" start="0" length="0">
      <dxf>
        <fill>
          <patternFill patternType="solid">
            <bgColor theme="6" tint="0.59999389629810485"/>
          </patternFill>
        </fill>
      </dxf>
    </rfmt>
    <rfmt sheetId="2" sqref="O155" start="0" length="0">
      <dxf>
        <fill>
          <patternFill patternType="solid">
            <bgColor theme="6" tint="0.59999389629810485"/>
          </patternFill>
        </fill>
      </dxf>
    </rfmt>
    <rfmt sheetId="2" sqref="O156" start="0" length="0">
      <dxf>
        <fill>
          <patternFill patternType="solid">
            <bgColor theme="6" tint="0.59999389629810485"/>
          </patternFill>
        </fill>
      </dxf>
    </rfmt>
    <rfmt sheetId="2" sqref="O157" start="0" length="0">
      <dxf>
        <fill>
          <patternFill patternType="solid">
            <bgColor theme="6" tint="0.59999389629810485"/>
          </patternFill>
        </fill>
      </dxf>
    </rfmt>
    <rfmt sheetId="2" sqref="O158" start="0" length="0">
      <dxf>
        <fill>
          <patternFill patternType="solid">
            <bgColor theme="6" tint="0.59999389629810485"/>
          </patternFill>
        </fill>
      </dxf>
    </rfmt>
    <rfmt sheetId="2" sqref="O159" start="0" length="0">
      <dxf>
        <fill>
          <patternFill patternType="solid">
            <bgColor theme="6" tint="0.59999389629810485"/>
          </patternFill>
        </fill>
      </dxf>
    </rfmt>
    <rfmt sheetId="2" sqref="O160" start="0" length="0">
      <dxf>
        <fill>
          <patternFill patternType="solid">
            <bgColor theme="6" tint="0.59999389629810485"/>
          </patternFill>
        </fill>
      </dxf>
    </rfmt>
    <rfmt sheetId="2" sqref="O161" start="0" length="0">
      <dxf>
        <fill>
          <patternFill patternType="solid">
            <bgColor theme="6" tint="0.59999389629810485"/>
          </patternFill>
        </fill>
      </dxf>
    </rfmt>
    <rfmt sheetId="2" sqref="O162" start="0" length="0">
      <dxf>
        <fill>
          <patternFill patternType="solid">
            <bgColor theme="6" tint="0.59999389629810485"/>
          </patternFill>
        </fill>
      </dxf>
    </rfmt>
    <rfmt sheetId="2" sqref="O163" start="0" length="0">
      <dxf>
        <fill>
          <patternFill patternType="solid">
            <bgColor theme="6" tint="0.59999389629810485"/>
          </patternFill>
        </fill>
      </dxf>
    </rfmt>
    <rfmt sheetId="2" sqref="O164" start="0" length="0">
      <dxf>
        <fill>
          <patternFill patternType="solid">
            <bgColor theme="6" tint="0.59999389629810485"/>
          </patternFill>
        </fill>
      </dxf>
    </rfmt>
    <rfmt sheetId="2" sqref="O165" start="0" length="0">
      <dxf>
        <fill>
          <patternFill patternType="solid">
            <bgColor theme="6" tint="0.59999389629810485"/>
          </patternFill>
        </fill>
      </dxf>
    </rfmt>
    <rfmt sheetId="2" sqref="O166" start="0" length="0">
      <dxf>
        <fill>
          <patternFill patternType="solid">
            <bgColor theme="6" tint="0.59999389629810485"/>
          </patternFill>
        </fill>
      </dxf>
    </rfmt>
    <rfmt sheetId="2" sqref="O167" start="0" length="0">
      <dxf>
        <fill>
          <patternFill patternType="solid">
            <bgColor theme="6" tint="0.59999389629810485"/>
          </patternFill>
        </fill>
      </dxf>
    </rfmt>
    <rfmt sheetId="2" sqref="O168" start="0" length="0">
      <dxf>
        <fill>
          <patternFill patternType="solid">
            <bgColor theme="6" tint="0.59999389629810485"/>
          </patternFill>
        </fill>
      </dxf>
    </rfmt>
    <rfmt sheetId="2" sqref="O169" start="0" length="0">
      <dxf>
        <fill>
          <patternFill patternType="solid">
            <bgColor theme="6" tint="0.59999389629810485"/>
          </patternFill>
        </fill>
      </dxf>
    </rfmt>
    <rfmt sheetId="2" sqref="O170" start="0" length="0">
      <dxf>
        <fill>
          <patternFill patternType="solid">
            <bgColor theme="6" tint="0.59999389629810485"/>
          </patternFill>
        </fill>
      </dxf>
    </rfmt>
    <rfmt sheetId="2" sqref="O171" start="0" length="0">
      <dxf>
        <fill>
          <patternFill patternType="solid">
            <bgColor theme="6" tint="0.59999389629810485"/>
          </patternFill>
        </fill>
      </dxf>
    </rfmt>
    <rfmt sheetId="2" sqref="O172" start="0" length="0">
      <dxf>
        <fill>
          <patternFill patternType="solid">
            <bgColor theme="6" tint="0.59999389629810485"/>
          </patternFill>
        </fill>
      </dxf>
    </rfmt>
    <rfmt sheetId="2" sqref="O173" start="0" length="0">
      <dxf>
        <fill>
          <patternFill patternType="solid">
            <bgColor theme="6" tint="0.59999389629810485"/>
          </patternFill>
        </fill>
      </dxf>
    </rfmt>
    <rfmt sheetId="2" sqref="O174" start="0" length="0">
      <dxf>
        <fill>
          <patternFill patternType="solid">
            <bgColor theme="6" tint="0.59999389629810485"/>
          </patternFill>
        </fill>
      </dxf>
    </rfmt>
    <rfmt sheetId="2" sqref="O175" start="0" length="0">
      <dxf>
        <fill>
          <patternFill patternType="solid">
            <bgColor theme="6" tint="0.59999389629810485"/>
          </patternFill>
        </fill>
      </dxf>
    </rfmt>
    <rfmt sheetId="2" sqref="O176" start="0" length="0">
      <dxf>
        <fill>
          <patternFill patternType="solid">
            <bgColor theme="6" tint="0.59999389629810485"/>
          </patternFill>
        </fill>
      </dxf>
    </rfmt>
    <rfmt sheetId="2" sqref="O177" start="0" length="0">
      <dxf>
        <fill>
          <patternFill patternType="solid">
            <bgColor theme="6" tint="0.59999389629810485"/>
          </patternFill>
        </fill>
      </dxf>
    </rfmt>
    <rfmt sheetId="2" sqref="O178" start="0" length="0">
      <dxf>
        <fill>
          <patternFill patternType="solid">
            <bgColor theme="6" tint="0.59999389629810485"/>
          </patternFill>
        </fill>
      </dxf>
    </rfmt>
    <rfmt sheetId="2" sqref="O179" start="0" length="0">
      <dxf>
        <fill>
          <patternFill patternType="solid">
            <bgColor theme="6" tint="0.59999389629810485"/>
          </patternFill>
        </fill>
      </dxf>
    </rfmt>
    <rfmt sheetId="2" sqref="O180" start="0" length="0">
      <dxf>
        <fill>
          <patternFill patternType="solid">
            <bgColor theme="6" tint="0.59999389629810485"/>
          </patternFill>
        </fill>
      </dxf>
    </rfmt>
    <rfmt sheetId="2" sqref="O181" start="0" length="0">
      <dxf>
        <fill>
          <patternFill patternType="solid">
            <bgColor theme="6" tint="0.59999389629810485"/>
          </patternFill>
        </fill>
      </dxf>
    </rfmt>
    <rfmt sheetId="2" sqref="O182" start="0" length="0">
      <dxf>
        <fill>
          <patternFill patternType="solid">
            <bgColor theme="6" tint="0.59999389629810485"/>
          </patternFill>
        </fill>
      </dxf>
    </rfmt>
    <rfmt sheetId="2" sqref="O183" start="0" length="0">
      <dxf>
        <fill>
          <patternFill patternType="solid">
            <bgColor theme="6" tint="0.59999389629810485"/>
          </patternFill>
        </fill>
      </dxf>
    </rfmt>
    <rfmt sheetId="2" sqref="O184" start="0" length="0">
      <dxf>
        <fill>
          <patternFill patternType="solid">
            <bgColor theme="6" tint="0.59999389629810485"/>
          </patternFill>
        </fill>
      </dxf>
    </rfmt>
    <rfmt sheetId="2" sqref="O185" start="0" length="0">
      <dxf>
        <fill>
          <patternFill patternType="solid">
            <bgColor theme="6" tint="0.59999389629810485"/>
          </patternFill>
        </fill>
      </dxf>
    </rfmt>
    <rfmt sheetId="2" sqref="O186" start="0" length="0">
      <dxf>
        <fill>
          <patternFill patternType="solid">
            <bgColor theme="6" tint="0.59999389629810485"/>
          </patternFill>
        </fill>
      </dxf>
    </rfmt>
    <rfmt sheetId="2" sqref="O187" start="0" length="0">
      <dxf>
        <fill>
          <patternFill patternType="solid">
            <bgColor theme="6" tint="0.59999389629810485"/>
          </patternFill>
        </fill>
      </dxf>
    </rfmt>
    <rfmt sheetId="2" sqref="O188" start="0" length="0">
      <dxf>
        <fill>
          <patternFill patternType="solid">
            <bgColor theme="6" tint="0.59999389629810485"/>
          </patternFill>
        </fill>
      </dxf>
    </rfmt>
    <rfmt sheetId="2" sqref="O189" start="0" length="0">
      <dxf>
        <fill>
          <patternFill patternType="solid">
            <bgColor theme="6" tint="0.59999389629810485"/>
          </patternFill>
        </fill>
      </dxf>
    </rfmt>
    <rfmt sheetId="2" sqref="O190" start="0" length="0">
      <dxf>
        <fill>
          <patternFill patternType="solid">
            <bgColor theme="6" tint="0.59999389629810485"/>
          </patternFill>
        </fill>
      </dxf>
    </rfmt>
    <rfmt sheetId="2" sqref="O191" start="0" length="0">
      <dxf>
        <fill>
          <patternFill patternType="solid">
            <bgColor theme="6" tint="0.59999389629810485"/>
          </patternFill>
        </fill>
      </dxf>
    </rfmt>
    <rfmt sheetId="2" sqref="O192" start="0" length="0">
      <dxf>
        <fill>
          <patternFill patternType="solid">
            <bgColor theme="6" tint="0.59999389629810485"/>
          </patternFill>
        </fill>
      </dxf>
    </rfmt>
    <rfmt sheetId="2" sqref="O193" start="0" length="0">
      <dxf>
        <fill>
          <patternFill patternType="solid">
            <bgColor theme="6" tint="0.59999389629810485"/>
          </patternFill>
        </fill>
      </dxf>
    </rfmt>
    <rfmt sheetId="2" sqref="O194" start="0" length="0">
      <dxf>
        <fill>
          <patternFill patternType="solid">
            <bgColor theme="6" tint="0.59999389629810485"/>
          </patternFill>
        </fill>
      </dxf>
    </rfmt>
    <rfmt sheetId="2" sqref="O195" start="0" length="0">
      <dxf>
        <fill>
          <patternFill patternType="solid">
            <bgColor theme="6" tint="0.59999389629810485"/>
          </patternFill>
        </fill>
      </dxf>
    </rfmt>
    <rfmt sheetId="2" sqref="O196" start="0" length="0">
      <dxf>
        <fill>
          <patternFill patternType="solid">
            <bgColor theme="6" tint="0.59999389629810485"/>
          </patternFill>
        </fill>
      </dxf>
    </rfmt>
    <rfmt sheetId="2" sqref="O197" start="0" length="0">
      <dxf>
        <fill>
          <patternFill patternType="solid">
            <bgColor theme="6" tint="0.59999389629810485"/>
          </patternFill>
        </fill>
      </dxf>
    </rfmt>
    <rfmt sheetId="2" sqref="O198" start="0" length="0">
      <dxf>
        <fill>
          <patternFill patternType="solid">
            <bgColor theme="6" tint="0.59999389629810485"/>
          </patternFill>
        </fill>
      </dxf>
    </rfmt>
    <rfmt sheetId="2" sqref="O199" start="0" length="0">
      <dxf>
        <fill>
          <patternFill patternType="solid">
            <bgColor theme="6" tint="0.59999389629810485"/>
          </patternFill>
        </fill>
      </dxf>
    </rfmt>
    <rfmt sheetId="2" sqref="O200" start="0" length="0">
      <dxf>
        <fill>
          <patternFill patternType="solid">
            <bgColor theme="6" tint="0.59999389629810485"/>
          </patternFill>
        </fill>
      </dxf>
    </rfmt>
    <rfmt sheetId="2" sqref="O201" start="0" length="0">
      <dxf>
        <fill>
          <patternFill patternType="solid">
            <bgColor theme="6" tint="0.59999389629810485"/>
          </patternFill>
        </fill>
      </dxf>
    </rfmt>
    <rfmt sheetId="2" sqref="O202" start="0" length="0">
      <dxf>
        <fill>
          <patternFill patternType="solid">
            <bgColor theme="6" tint="0.59999389629810485"/>
          </patternFill>
        </fill>
      </dxf>
    </rfmt>
    <rfmt sheetId="2" sqref="O203" start="0" length="0">
      <dxf>
        <fill>
          <patternFill patternType="solid">
            <bgColor theme="6" tint="0.59999389629810485"/>
          </patternFill>
        </fill>
      </dxf>
    </rfmt>
    <rfmt sheetId="2" sqref="O204" start="0" length="0">
      <dxf>
        <fill>
          <patternFill patternType="solid">
            <bgColor theme="6" tint="0.59999389629810485"/>
          </patternFill>
        </fill>
      </dxf>
    </rfmt>
    <rfmt sheetId="2" sqref="O205" start="0" length="0">
      <dxf>
        <fill>
          <patternFill patternType="solid">
            <bgColor theme="6" tint="0.59999389629810485"/>
          </patternFill>
        </fill>
      </dxf>
    </rfmt>
    <rfmt sheetId="2" sqref="O206" start="0" length="0">
      <dxf>
        <fill>
          <patternFill patternType="solid">
            <bgColor theme="6" tint="0.59999389629810485"/>
          </patternFill>
        </fill>
      </dxf>
    </rfmt>
    <rfmt sheetId="2" sqref="O207" start="0" length="0">
      <dxf>
        <fill>
          <patternFill patternType="solid">
            <bgColor theme="6" tint="0.59999389629810485"/>
          </patternFill>
        </fill>
      </dxf>
    </rfmt>
    <rfmt sheetId="2" sqref="O208" start="0" length="0">
      <dxf>
        <fill>
          <patternFill patternType="solid">
            <bgColor theme="6" tint="0.59999389629810485"/>
          </patternFill>
        </fill>
      </dxf>
    </rfmt>
    <rfmt sheetId="2" sqref="O209" start="0" length="0">
      <dxf>
        <fill>
          <patternFill patternType="solid">
            <bgColor theme="6" tint="0.59999389629810485"/>
          </patternFill>
        </fill>
      </dxf>
    </rfmt>
    <rfmt sheetId="2" sqref="O210" start="0" length="0">
      <dxf>
        <fill>
          <patternFill patternType="solid">
            <bgColor theme="6" tint="0.59999389629810485"/>
          </patternFill>
        </fill>
      </dxf>
    </rfmt>
    <rfmt sheetId="2" sqref="O211" start="0" length="0">
      <dxf>
        <fill>
          <patternFill patternType="solid">
            <bgColor theme="6" tint="0.59999389629810485"/>
          </patternFill>
        </fill>
      </dxf>
    </rfmt>
    <rfmt sheetId="2" sqref="O212" start="0" length="0">
      <dxf>
        <fill>
          <patternFill patternType="solid">
            <bgColor theme="6" tint="0.59999389629810485"/>
          </patternFill>
        </fill>
      </dxf>
    </rfmt>
    <rfmt sheetId="2" sqref="O213" start="0" length="0">
      <dxf>
        <fill>
          <patternFill patternType="solid">
            <bgColor theme="6" tint="0.59999389629810485"/>
          </patternFill>
        </fill>
      </dxf>
    </rfmt>
    <rfmt sheetId="2" sqref="O214" start="0" length="0">
      <dxf>
        <fill>
          <patternFill patternType="solid">
            <bgColor theme="6" tint="0.59999389629810485"/>
          </patternFill>
        </fill>
      </dxf>
    </rfmt>
    <rfmt sheetId="2" sqref="O215" start="0" length="0">
      <dxf>
        <fill>
          <patternFill patternType="solid">
            <bgColor theme="6" tint="0.59999389629810485"/>
          </patternFill>
        </fill>
      </dxf>
    </rfmt>
    <rfmt sheetId="2" sqref="O216" start="0" length="0">
      <dxf>
        <fill>
          <patternFill patternType="solid">
            <bgColor theme="6" tint="0.59999389629810485"/>
          </patternFill>
        </fill>
      </dxf>
    </rfmt>
    <rfmt sheetId="2" sqref="O217" start="0" length="0">
      <dxf>
        <fill>
          <patternFill patternType="solid">
            <bgColor theme="6" tint="0.59999389629810485"/>
          </patternFill>
        </fill>
      </dxf>
    </rfmt>
    <rfmt sheetId="2" sqref="O218" start="0" length="0">
      <dxf>
        <fill>
          <patternFill patternType="solid">
            <bgColor theme="6" tint="0.59999389629810485"/>
          </patternFill>
        </fill>
      </dxf>
    </rfmt>
    <rfmt sheetId="2" sqref="O219" start="0" length="0">
      <dxf>
        <fill>
          <patternFill patternType="solid">
            <bgColor theme="6" tint="0.59999389629810485"/>
          </patternFill>
        </fill>
      </dxf>
    </rfmt>
    <rfmt sheetId="2" sqref="O220" start="0" length="0">
      <dxf>
        <fill>
          <patternFill patternType="solid">
            <bgColor theme="6" tint="0.59999389629810485"/>
          </patternFill>
        </fill>
      </dxf>
    </rfmt>
    <rfmt sheetId="2" sqref="O221" start="0" length="0">
      <dxf>
        <fill>
          <patternFill patternType="solid">
            <bgColor theme="6" tint="0.59999389629810485"/>
          </patternFill>
        </fill>
      </dxf>
    </rfmt>
    <rfmt sheetId="2" sqref="O222" start="0" length="0">
      <dxf>
        <fill>
          <patternFill patternType="solid">
            <bgColor theme="6" tint="0.59999389629810485"/>
          </patternFill>
        </fill>
      </dxf>
    </rfmt>
    <rfmt sheetId="2" sqref="O223" start="0" length="0">
      <dxf>
        <fill>
          <patternFill patternType="solid">
            <bgColor theme="6" tint="0.59999389629810485"/>
          </patternFill>
        </fill>
      </dxf>
    </rfmt>
    <rfmt sheetId="2" sqref="O224" start="0" length="0">
      <dxf>
        <fill>
          <patternFill patternType="solid">
            <bgColor theme="6" tint="0.59999389629810485"/>
          </patternFill>
        </fill>
      </dxf>
    </rfmt>
    <rfmt sheetId="2" sqref="O225" start="0" length="0">
      <dxf>
        <fill>
          <patternFill patternType="solid">
            <bgColor theme="6" tint="0.59999389629810485"/>
          </patternFill>
        </fill>
      </dxf>
    </rfmt>
    <rfmt sheetId="2" sqref="O226" start="0" length="0">
      <dxf>
        <fill>
          <patternFill patternType="solid">
            <bgColor theme="6" tint="0.59999389629810485"/>
          </patternFill>
        </fill>
      </dxf>
    </rfmt>
    <rfmt sheetId="2" sqref="O227" start="0" length="0">
      <dxf>
        <fill>
          <patternFill patternType="solid">
            <bgColor theme="6" tint="0.59999389629810485"/>
          </patternFill>
        </fill>
      </dxf>
    </rfmt>
    <rfmt sheetId="2" sqref="O228" start="0" length="0">
      <dxf>
        <fill>
          <patternFill patternType="solid">
            <bgColor theme="6" tint="0.59999389629810485"/>
          </patternFill>
        </fill>
      </dxf>
    </rfmt>
    <rfmt sheetId="2" sqref="O229" start="0" length="0">
      <dxf>
        <fill>
          <patternFill patternType="solid">
            <bgColor theme="6" tint="0.59999389629810485"/>
          </patternFill>
        </fill>
      </dxf>
    </rfmt>
    <rfmt sheetId="2" sqref="O230" start="0" length="0">
      <dxf>
        <fill>
          <patternFill patternType="solid">
            <bgColor theme="6" tint="0.59999389629810485"/>
          </patternFill>
        </fill>
      </dxf>
    </rfmt>
    <rfmt sheetId="2" sqref="O231" start="0" length="0">
      <dxf>
        <fill>
          <patternFill patternType="solid">
            <bgColor theme="6" tint="0.59999389629810485"/>
          </patternFill>
        </fill>
      </dxf>
    </rfmt>
    <rfmt sheetId="2" sqref="O232" start="0" length="0">
      <dxf>
        <fill>
          <patternFill patternType="solid">
            <bgColor theme="6" tint="0.59999389629810485"/>
          </patternFill>
        </fill>
      </dxf>
    </rfmt>
    <rfmt sheetId="2" sqref="O233" start="0" length="0">
      <dxf>
        <fill>
          <patternFill patternType="solid">
            <bgColor theme="6" tint="0.59999389629810485"/>
          </patternFill>
        </fill>
      </dxf>
    </rfmt>
    <rfmt sheetId="2" sqref="O234" start="0" length="0">
      <dxf>
        <fill>
          <patternFill patternType="solid">
            <bgColor theme="6" tint="0.59999389629810485"/>
          </patternFill>
        </fill>
      </dxf>
    </rfmt>
    <rfmt sheetId="2" sqref="O235" start="0" length="0">
      <dxf>
        <fill>
          <patternFill patternType="solid">
            <bgColor theme="6" tint="0.59999389629810485"/>
          </patternFill>
        </fill>
      </dxf>
    </rfmt>
    <rfmt sheetId="2" sqref="O236" start="0" length="0">
      <dxf>
        <fill>
          <patternFill patternType="solid">
            <bgColor theme="6" tint="0.59999389629810485"/>
          </patternFill>
        </fill>
      </dxf>
    </rfmt>
    <rfmt sheetId="2" sqref="O237" start="0" length="0">
      <dxf>
        <fill>
          <patternFill patternType="solid">
            <bgColor theme="6" tint="0.59999389629810485"/>
          </patternFill>
        </fill>
      </dxf>
    </rfmt>
    <rfmt sheetId="2" sqref="O238" start="0" length="0">
      <dxf>
        <fill>
          <patternFill patternType="solid">
            <bgColor theme="6" tint="0.59999389629810485"/>
          </patternFill>
        </fill>
      </dxf>
    </rfmt>
    <rfmt sheetId="2" sqref="O239" start="0" length="0">
      <dxf>
        <fill>
          <patternFill patternType="solid">
            <bgColor theme="6" tint="0.59999389629810485"/>
          </patternFill>
        </fill>
      </dxf>
    </rfmt>
    <rfmt sheetId="2" sqref="O240" start="0" length="0">
      <dxf>
        <fill>
          <patternFill patternType="solid">
            <bgColor theme="6" tint="0.59999389629810485"/>
          </patternFill>
        </fill>
      </dxf>
    </rfmt>
    <rfmt sheetId="2" sqref="O241" start="0" length="0">
      <dxf>
        <fill>
          <patternFill patternType="solid">
            <bgColor theme="6" tint="0.59999389629810485"/>
          </patternFill>
        </fill>
      </dxf>
    </rfmt>
    <rfmt sheetId="2" sqref="O242" start="0" length="0">
      <dxf>
        <fill>
          <patternFill patternType="solid">
            <bgColor theme="6" tint="0.59999389629810485"/>
          </patternFill>
        </fill>
      </dxf>
    </rfmt>
    <rfmt sheetId="2" sqref="O243" start="0" length="0">
      <dxf>
        <fill>
          <patternFill patternType="solid">
            <bgColor theme="6" tint="0.59999389629810485"/>
          </patternFill>
        </fill>
      </dxf>
    </rfmt>
    <rfmt sheetId="2" sqref="O244" start="0" length="0">
      <dxf>
        <fill>
          <patternFill patternType="solid">
            <bgColor theme="6" tint="0.59999389629810485"/>
          </patternFill>
        </fill>
      </dxf>
    </rfmt>
    <rfmt sheetId="2" sqref="O245" start="0" length="0">
      <dxf>
        <fill>
          <patternFill patternType="solid">
            <bgColor theme="6" tint="0.59999389629810485"/>
          </patternFill>
        </fill>
      </dxf>
    </rfmt>
    <rfmt sheetId="2" sqref="O246" start="0" length="0">
      <dxf>
        <fill>
          <patternFill patternType="solid">
            <bgColor theme="6" tint="0.59999389629810485"/>
          </patternFill>
        </fill>
      </dxf>
    </rfmt>
    <rfmt sheetId="2" sqref="O247" start="0" length="0">
      <dxf>
        <fill>
          <patternFill patternType="solid">
            <bgColor theme="6" tint="0.59999389629810485"/>
          </patternFill>
        </fill>
      </dxf>
    </rfmt>
    <rfmt sheetId="2" sqref="O248" start="0" length="0">
      <dxf>
        <fill>
          <patternFill patternType="solid">
            <bgColor theme="6" tint="0.59999389629810485"/>
          </patternFill>
        </fill>
      </dxf>
    </rfmt>
    <rfmt sheetId="2" sqref="O249" start="0" length="0">
      <dxf>
        <fill>
          <patternFill patternType="solid">
            <bgColor theme="6" tint="0.59999389629810485"/>
          </patternFill>
        </fill>
      </dxf>
    </rfmt>
    <rfmt sheetId="2" sqref="O250" start="0" length="0">
      <dxf>
        <fill>
          <patternFill patternType="solid">
            <bgColor theme="6" tint="0.59999389629810485"/>
          </patternFill>
        </fill>
      </dxf>
    </rfmt>
    <rfmt sheetId="2" sqref="O251" start="0" length="0">
      <dxf>
        <fill>
          <patternFill patternType="solid">
            <bgColor theme="6" tint="0.59999389629810485"/>
          </patternFill>
        </fill>
      </dxf>
    </rfmt>
    <rfmt sheetId="2" sqref="O252" start="0" length="0">
      <dxf>
        <fill>
          <patternFill patternType="solid">
            <bgColor theme="6" tint="0.59999389629810485"/>
          </patternFill>
        </fill>
      </dxf>
    </rfmt>
    <rfmt sheetId="2" sqref="O253" start="0" length="0">
      <dxf>
        <fill>
          <patternFill patternType="solid">
            <bgColor theme="6" tint="0.59999389629810485"/>
          </patternFill>
        </fill>
      </dxf>
    </rfmt>
    <rfmt sheetId="2" sqref="O254" start="0" length="0">
      <dxf>
        <fill>
          <patternFill patternType="solid">
            <bgColor theme="6" tint="0.59999389629810485"/>
          </patternFill>
        </fill>
      </dxf>
    </rfmt>
    <rfmt sheetId="2" sqref="O255" start="0" length="0">
      <dxf>
        <fill>
          <patternFill patternType="solid">
            <bgColor theme="6" tint="0.59999389629810485"/>
          </patternFill>
        </fill>
      </dxf>
    </rfmt>
    <rfmt sheetId="2" sqref="O256" start="0" length="0">
      <dxf>
        <fill>
          <patternFill patternType="solid">
            <bgColor theme="6" tint="0.59999389629810485"/>
          </patternFill>
        </fill>
      </dxf>
    </rfmt>
    <rfmt sheetId="2" sqref="O257" start="0" length="0">
      <dxf>
        <fill>
          <patternFill patternType="solid">
            <bgColor theme="6" tint="0.59999389629810485"/>
          </patternFill>
        </fill>
      </dxf>
    </rfmt>
    <rfmt sheetId="2" sqref="O258" start="0" length="0">
      <dxf>
        <fill>
          <patternFill patternType="solid">
            <bgColor theme="6" tint="0.59999389629810485"/>
          </patternFill>
        </fill>
      </dxf>
    </rfmt>
    <rfmt sheetId="2" sqref="O259" start="0" length="0">
      <dxf>
        <fill>
          <patternFill patternType="solid">
            <bgColor theme="6" tint="0.59999389629810485"/>
          </patternFill>
        </fill>
      </dxf>
    </rfmt>
    <rfmt sheetId="2" sqref="O260" start="0" length="0">
      <dxf>
        <fill>
          <patternFill patternType="solid">
            <bgColor theme="6" tint="0.59999389629810485"/>
          </patternFill>
        </fill>
      </dxf>
    </rfmt>
    <rfmt sheetId="2" sqref="O261" start="0" length="0">
      <dxf>
        <fill>
          <patternFill patternType="solid">
            <bgColor theme="6" tint="0.59999389629810485"/>
          </patternFill>
        </fill>
      </dxf>
    </rfmt>
    <rfmt sheetId="2" sqref="O262" start="0" length="0">
      <dxf>
        <fill>
          <patternFill patternType="solid">
            <bgColor theme="6" tint="0.59999389629810485"/>
          </patternFill>
        </fill>
      </dxf>
    </rfmt>
    <rfmt sheetId="2" sqref="O263" start="0" length="0">
      <dxf>
        <fill>
          <patternFill patternType="solid">
            <bgColor theme="6" tint="0.59999389629810485"/>
          </patternFill>
        </fill>
      </dxf>
    </rfmt>
    <rfmt sheetId="2" sqref="O264" start="0" length="0">
      <dxf>
        <fill>
          <patternFill patternType="solid">
            <bgColor theme="6" tint="0.59999389629810485"/>
          </patternFill>
        </fill>
      </dxf>
    </rfmt>
    <rfmt sheetId="2" sqref="O265" start="0" length="0">
      <dxf>
        <fill>
          <patternFill patternType="solid">
            <bgColor theme="6" tint="0.59999389629810485"/>
          </patternFill>
        </fill>
      </dxf>
    </rfmt>
    <rfmt sheetId="2" sqref="O266" start="0" length="0">
      <dxf>
        <fill>
          <patternFill patternType="solid">
            <bgColor theme="6" tint="0.59999389629810485"/>
          </patternFill>
        </fill>
      </dxf>
    </rfmt>
    <rfmt sheetId="2" sqref="O267" start="0" length="0">
      <dxf>
        <fill>
          <patternFill patternType="solid">
            <bgColor theme="6" tint="0.59999389629810485"/>
          </patternFill>
        </fill>
      </dxf>
    </rfmt>
    <rfmt sheetId="2" sqref="O268" start="0" length="0">
      <dxf>
        <fill>
          <patternFill patternType="solid">
            <bgColor theme="6" tint="0.59999389629810485"/>
          </patternFill>
        </fill>
      </dxf>
    </rfmt>
    <rfmt sheetId="2" sqref="O269" start="0" length="0">
      <dxf>
        <fill>
          <patternFill patternType="solid">
            <bgColor theme="6" tint="0.59999389629810485"/>
          </patternFill>
        </fill>
      </dxf>
    </rfmt>
    <rfmt sheetId="2" sqref="O270" start="0" length="0">
      <dxf>
        <fill>
          <patternFill patternType="solid">
            <bgColor theme="6" tint="0.59999389629810485"/>
          </patternFill>
        </fill>
      </dxf>
    </rfmt>
    <rfmt sheetId="2" sqref="O271" start="0" length="0">
      <dxf>
        <fill>
          <patternFill patternType="solid">
            <bgColor theme="6" tint="0.59999389629810485"/>
          </patternFill>
        </fill>
      </dxf>
    </rfmt>
    <rfmt sheetId="2" sqref="O272" start="0" length="0">
      <dxf>
        <fill>
          <patternFill patternType="solid">
            <bgColor theme="6" tint="0.59999389629810485"/>
          </patternFill>
        </fill>
      </dxf>
    </rfmt>
    <rfmt sheetId="2" sqref="O273" start="0" length="0">
      <dxf>
        <fill>
          <patternFill patternType="solid">
            <bgColor theme="6" tint="0.59999389629810485"/>
          </patternFill>
        </fill>
      </dxf>
    </rfmt>
    <rfmt sheetId="2" sqref="O274" start="0" length="0">
      <dxf>
        <fill>
          <patternFill patternType="solid">
            <bgColor theme="6" tint="0.59999389629810485"/>
          </patternFill>
        </fill>
      </dxf>
    </rfmt>
    <rfmt sheetId="2" sqref="O275" start="0" length="0">
      <dxf>
        <fill>
          <patternFill patternType="solid">
            <bgColor theme="6" tint="0.59999389629810485"/>
          </patternFill>
        </fill>
      </dxf>
    </rfmt>
    <rfmt sheetId="2" sqref="O276" start="0" length="0">
      <dxf>
        <fill>
          <patternFill patternType="solid">
            <bgColor theme="6" tint="0.59999389629810485"/>
          </patternFill>
        </fill>
      </dxf>
    </rfmt>
    <rfmt sheetId="2" sqref="O277" start="0" length="0">
      <dxf>
        <fill>
          <patternFill patternType="solid">
            <bgColor theme="6" tint="0.59999389629810485"/>
          </patternFill>
        </fill>
      </dxf>
    </rfmt>
    <rfmt sheetId="2" sqref="O278" start="0" length="0">
      <dxf>
        <fill>
          <patternFill patternType="solid">
            <bgColor theme="6" tint="0.59999389629810485"/>
          </patternFill>
        </fill>
      </dxf>
    </rfmt>
    <rfmt sheetId="2" sqref="O279" start="0" length="0">
      <dxf>
        <fill>
          <patternFill patternType="solid">
            <bgColor theme="6" tint="0.59999389629810485"/>
          </patternFill>
        </fill>
      </dxf>
    </rfmt>
    <rfmt sheetId="2" sqref="O280" start="0" length="0">
      <dxf>
        <fill>
          <patternFill patternType="solid">
            <bgColor theme="6" tint="0.59999389629810485"/>
          </patternFill>
        </fill>
      </dxf>
    </rfmt>
    <rfmt sheetId="2" sqref="O281" start="0" length="0">
      <dxf>
        <fill>
          <patternFill patternType="solid">
            <bgColor theme="6" tint="0.59999389629810485"/>
          </patternFill>
        </fill>
      </dxf>
    </rfmt>
    <rfmt sheetId="2" sqref="O282" start="0" length="0">
      <dxf>
        <fill>
          <patternFill patternType="solid">
            <bgColor theme="6" tint="0.59999389629810485"/>
          </patternFill>
        </fill>
      </dxf>
    </rfmt>
    <rfmt sheetId="2" sqref="O283" start="0" length="0">
      <dxf>
        <fill>
          <patternFill patternType="solid">
            <bgColor theme="6" tint="0.59999389629810485"/>
          </patternFill>
        </fill>
      </dxf>
    </rfmt>
    <rfmt sheetId="2" sqref="O284" start="0" length="0">
      <dxf>
        <fill>
          <patternFill patternType="solid">
            <bgColor theme="6" tint="0.59999389629810485"/>
          </patternFill>
        </fill>
      </dxf>
    </rfmt>
    <rfmt sheetId="2" sqref="O285" start="0" length="0">
      <dxf>
        <fill>
          <patternFill patternType="solid">
            <bgColor theme="6" tint="0.59999389629810485"/>
          </patternFill>
        </fill>
      </dxf>
    </rfmt>
    <rfmt sheetId="2" sqref="O286" start="0" length="0">
      <dxf>
        <fill>
          <patternFill patternType="solid">
            <bgColor theme="6" tint="0.59999389629810485"/>
          </patternFill>
        </fill>
      </dxf>
    </rfmt>
    <rfmt sheetId="2" sqref="O287" start="0" length="0">
      <dxf>
        <fill>
          <patternFill patternType="solid">
            <bgColor theme="6" tint="0.59999389629810485"/>
          </patternFill>
        </fill>
      </dxf>
    </rfmt>
    <rfmt sheetId="2" sqref="O288" start="0" length="0">
      <dxf>
        <fill>
          <patternFill patternType="solid">
            <bgColor theme="6" tint="0.59999389629810485"/>
          </patternFill>
        </fill>
      </dxf>
    </rfmt>
    <rfmt sheetId="2" sqref="O289" start="0" length="0">
      <dxf>
        <fill>
          <patternFill patternType="solid">
            <bgColor theme="6" tint="0.59999389629810485"/>
          </patternFill>
        </fill>
      </dxf>
    </rfmt>
    <rfmt sheetId="2" sqref="O290" start="0" length="0">
      <dxf>
        <fill>
          <patternFill patternType="solid">
            <bgColor theme="6" tint="0.59999389629810485"/>
          </patternFill>
        </fill>
      </dxf>
    </rfmt>
    <rfmt sheetId="2" sqref="O291" start="0" length="0">
      <dxf>
        <fill>
          <patternFill patternType="solid">
            <bgColor theme="6" tint="0.59999389629810485"/>
          </patternFill>
        </fill>
      </dxf>
    </rfmt>
    <rfmt sheetId="2" sqref="O292" start="0" length="0">
      <dxf>
        <fill>
          <patternFill patternType="solid">
            <bgColor theme="6" tint="0.59999389629810485"/>
          </patternFill>
        </fill>
      </dxf>
    </rfmt>
    <rfmt sheetId="2" sqref="O293" start="0" length="0">
      <dxf>
        <fill>
          <patternFill patternType="solid">
            <bgColor theme="6" tint="0.59999389629810485"/>
          </patternFill>
        </fill>
      </dxf>
    </rfmt>
    <rfmt sheetId="2" sqref="O294" start="0" length="0">
      <dxf>
        <fill>
          <patternFill patternType="solid">
            <bgColor theme="6" tint="0.59999389629810485"/>
          </patternFill>
        </fill>
      </dxf>
    </rfmt>
    <rfmt sheetId="2" sqref="O295" start="0" length="0">
      <dxf>
        <fill>
          <patternFill patternType="solid">
            <bgColor theme="6" tint="0.59999389629810485"/>
          </patternFill>
        </fill>
      </dxf>
    </rfmt>
    <rfmt sheetId="2" sqref="O296" start="0" length="0">
      <dxf>
        <fill>
          <patternFill patternType="solid">
            <bgColor theme="6" tint="0.59999389629810485"/>
          </patternFill>
        </fill>
      </dxf>
    </rfmt>
    <rfmt sheetId="2" sqref="O297" start="0" length="0">
      <dxf>
        <fill>
          <patternFill patternType="solid">
            <bgColor theme="6" tint="0.59999389629810485"/>
          </patternFill>
        </fill>
      </dxf>
    </rfmt>
    <rfmt sheetId="2" sqref="O298" start="0" length="0">
      <dxf>
        <fill>
          <patternFill patternType="solid">
            <bgColor theme="6" tint="0.59999389629810485"/>
          </patternFill>
        </fill>
      </dxf>
    </rfmt>
    <rfmt sheetId="2" sqref="O299" start="0" length="0">
      <dxf>
        <fill>
          <patternFill patternType="solid">
            <bgColor theme="6" tint="0.59999389629810485"/>
          </patternFill>
        </fill>
      </dxf>
    </rfmt>
    <rfmt sheetId="2" sqref="O300" start="0" length="0">
      <dxf>
        <fill>
          <patternFill patternType="solid">
            <bgColor theme="6" tint="0.59999389629810485"/>
          </patternFill>
        </fill>
      </dxf>
    </rfmt>
    <rfmt sheetId="2" sqref="O301" start="0" length="0">
      <dxf>
        <fill>
          <patternFill patternType="solid">
            <bgColor theme="6" tint="0.59999389629810485"/>
          </patternFill>
        </fill>
      </dxf>
    </rfmt>
    <rfmt sheetId="2" sqref="O302" start="0" length="0">
      <dxf>
        <fill>
          <patternFill patternType="solid">
            <bgColor theme="6" tint="0.59999389629810485"/>
          </patternFill>
        </fill>
      </dxf>
    </rfmt>
    <rfmt sheetId="2" sqref="O303" start="0" length="0">
      <dxf>
        <fill>
          <patternFill patternType="solid">
            <bgColor theme="6" tint="0.59999389629810485"/>
          </patternFill>
        </fill>
      </dxf>
    </rfmt>
    <rfmt sheetId="2" sqref="O304" start="0" length="0">
      <dxf>
        <fill>
          <patternFill patternType="solid">
            <bgColor theme="6" tint="0.59999389629810485"/>
          </patternFill>
        </fill>
      </dxf>
    </rfmt>
    <rfmt sheetId="2" sqref="O305" start="0" length="0">
      <dxf>
        <fill>
          <patternFill patternType="solid">
            <bgColor theme="6" tint="0.59999389629810485"/>
          </patternFill>
        </fill>
      </dxf>
    </rfmt>
    <rfmt sheetId="2" sqref="O306" start="0" length="0">
      <dxf>
        <fill>
          <patternFill patternType="solid">
            <bgColor theme="6" tint="0.59999389629810485"/>
          </patternFill>
        </fill>
      </dxf>
    </rfmt>
    <rfmt sheetId="2" sqref="O307" start="0" length="0">
      <dxf>
        <fill>
          <patternFill patternType="solid">
            <bgColor theme="6" tint="0.59999389629810485"/>
          </patternFill>
        </fill>
      </dxf>
    </rfmt>
    <rfmt sheetId="2" sqref="O308" start="0" length="0">
      <dxf>
        <fill>
          <patternFill patternType="solid">
            <bgColor theme="6" tint="0.59999389629810485"/>
          </patternFill>
        </fill>
      </dxf>
    </rfmt>
    <rfmt sheetId="2" sqref="O309" start="0" length="0">
      <dxf>
        <fill>
          <patternFill patternType="solid">
            <bgColor theme="6" tint="0.59999389629810485"/>
          </patternFill>
        </fill>
      </dxf>
    </rfmt>
    <rfmt sheetId="2" sqref="O310" start="0" length="0">
      <dxf>
        <fill>
          <patternFill patternType="solid">
            <bgColor theme="6" tint="0.59999389629810485"/>
          </patternFill>
        </fill>
      </dxf>
    </rfmt>
    <rfmt sheetId="2" sqref="O311" start="0" length="0">
      <dxf>
        <fill>
          <patternFill patternType="solid">
            <bgColor theme="6" tint="0.59999389629810485"/>
          </patternFill>
        </fill>
      </dxf>
    </rfmt>
    <rfmt sheetId="2" sqref="O312" start="0" length="0">
      <dxf>
        <fill>
          <patternFill patternType="solid">
            <bgColor theme="6" tint="0.59999389629810485"/>
          </patternFill>
        </fill>
      </dxf>
    </rfmt>
    <rfmt sheetId="2" sqref="O313" start="0" length="0">
      <dxf>
        <fill>
          <patternFill patternType="solid">
            <bgColor theme="6" tint="0.59999389629810485"/>
          </patternFill>
        </fill>
      </dxf>
    </rfmt>
    <rfmt sheetId="2" sqref="O314" start="0" length="0">
      <dxf>
        <fill>
          <patternFill patternType="solid">
            <bgColor theme="6" tint="0.59999389629810485"/>
          </patternFill>
        </fill>
      </dxf>
    </rfmt>
    <rfmt sheetId="2" sqref="O315" start="0" length="0">
      <dxf>
        <fill>
          <patternFill patternType="solid">
            <bgColor theme="6" tint="0.59999389629810485"/>
          </patternFill>
        </fill>
      </dxf>
    </rfmt>
    <rfmt sheetId="2" sqref="O316" start="0" length="0">
      <dxf>
        <fill>
          <patternFill patternType="solid">
            <bgColor theme="6" tint="0.59999389629810485"/>
          </patternFill>
        </fill>
      </dxf>
    </rfmt>
    <rfmt sheetId="2" sqref="O317" start="0" length="0">
      <dxf>
        <fill>
          <patternFill patternType="solid">
            <bgColor theme="6" tint="0.59999389629810485"/>
          </patternFill>
        </fill>
      </dxf>
    </rfmt>
    <rfmt sheetId="2" sqref="O318" start="0" length="0">
      <dxf>
        <fill>
          <patternFill patternType="solid">
            <bgColor theme="6" tint="0.59999389629810485"/>
          </patternFill>
        </fill>
      </dxf>
    </rfmt>
    <rfmt sheetId="2" sqref="O319" start="0" length="0">
      <dxf>
        <fill>
          <patternFill patternType="solid">
            <bgColor theme="6" tint="0.59999389629810485"/>
          </patternFill>
        </fill>
      </dxf>
    </rfmt>
    <rfmt sheetId="2" sqref="O320" start="0" length="0">
      <dxf>
        <fill>
          <patternFill patternType="solid">
            <bgColor theme="6" tint="0.59999389629810485"/>
          </patternFill>
        </fill>
      </dxf>
    </rfmt>
    <rfmt sheetId="2" sqref="O321" start="0" length="0">
      <dxf>
        <fill>
          <patternFill patternType="solid">
            <bgColor theme="6" tint="0.59999389629810485"/>
          </patternFill>
        </fill>
      </dxf>
    </rfmt>
    <rfmt sheetId="2" sqref="O322" start="0" length="0">
      <dxf>
        <fill>
          <patternFill patternType="solid">
            <bgColor theme="6" tint="0.59999389629810485"/>
          </patternFill>
        </fill>
      </dxf>
    </rfmt>
    <rfmt sheetId="2" sqref="O323" start="0" length="0">
      <dxf>
        <fill>
          <patternFill patternType="solid">
            <bgColor theme="6" tint="0.59999389629810485"/>
          </patternFill>
        </fill>
      </dxf>
    </rfmt>
    <rfmt sheetId="2" sqref="O324" start="0" length="0">
      <dxf>
        <fill>
          <patternFill patternType="solid">
            <bgColor theme="6" tint="0.59999389629810485"/>
          </patternFill>
        </fill>
      </dxf>
    </rfmt>
    <rfmt sheetId="2" sqref="O325" start="0" length="0">
      <dxf>
        <fill>
          <patternFill patternType="solid">
            <bgColor theme="6" tint="0.59999389629810485"/>
          </patternFill>
        </fill>
      </dxf>
    </rfmt>
    <rfmt sheetId="2" sqref="O326" start="0" length="0">
      <dxf>
        <fill>
          <patternFill patternType="solid">
            <bgColor theme="6" tint="0.59999389629810485"/>
          </patternFill>
        </fill>
      </dxf>
    </rfmt>
    <rfmt sheetId="2" sqref="O327" start="0" length="0">
      <dxf>
        <fill>
          <patternFill patternType="solid">
            <bgColor theme="6" tint="0.59999389629810485"/>
          </patternFill>
        </fill>
      </dxf>
    </rfmt>
    <rfmt sheetId="2" sqref="O328" start="0" length="0">
      <dxf>
        <fill>
          <patternFill patternType="solid">
            <bgColor theme="6" tint="0.59999389629810485"/>
          </patternFill>
        </fill>
      </dxf>
    </rfmt>
    <rfmt sheetId="2" sqref="O329" start="0" length="0">
      <dxf>
        <fill>
          <patternFill patternType="solid">
            <bgColor theme="6" tint="0.59999389629810485"/>
          </patternFill>
        </fill>
      </dxf>
    </rfmt>
    <rfmt sheetId="2" sqref="O330" start="0" length="0">
      <dxf>
        <fill>
          <patternFill patternType="solid">
            <bgColor theme="6" tint="0.59999389629810485"/>
          </patternFill>
        </fill>
      </dxf>
    </rfmt>
    <rfmt sheetId="2" sqref="O331" start="0" length="0">
      <dxf>
        <fill>
          <patternFill patternType="solid">
            <bgColor theme="6" tint="0.59999389629810485"/>
          </patternFill>
        </fill>
      </dxf>
    </rfmt>
    <rfmt sheetId="2" sqref="O332" start="0" length="0">
      <dxf>
        <fill>
          <patternFill patternType="solid">
            <bgColor theme="6" tint="0.59999389629810485"/>
          </patternFill>
        </fill>
      </dxf>
    </rfmt>
    <rfmt sheetId="2" sqref="O333" start="0" length="0">
      <dxf>
        <fill>
          <patternFill patternType="solid">
            <bgColor theme="6" tint="0.59999389629810485"/>
          </patternFill>
        </fill>
      </dxf>
    </rfmt>
    <rfmt sheetId="2" sqref="O334" start="0" length="0">
      <dxf>
        <fill>
          <patternFill patternType="solid">
            <bgColor theme="6" tint="0.59999389629810485"/>
          </patternFill>
        </fill>
      </dxf>
    </rfmt>
    <rfmt sheetId="2" sqref="O335" start="0" length="0">
      <dxf>
        <fill>
          <patternFill patternType="solid">
            <bgColor theme="6" tint="0.59999389629810485"/>
          </patternFill>
        </fill>
      </dxf>
    </rfmt>
    <rfmt sheetId="2" sqref="O336" start="0" length="0">
      <dxf>
        <fill>
          <patternFill patternType="solid">
            <bgColor theme="6" tint="0.59999389629810485"/>
          </patternFill>
        </fill>
      </dxf>
    </rfmt>
    <rfmt sheetId="2" sqref="O337" start="0" length="0">
      <dxf>
        <fill>
          <patternFill patternType="solid">
            <bgColor theme="6" tint="0.59999389629810485"/>
          </patternFill>
        </fill>
      </dxf>
    </rfmt>
    <rfmt sheetId="2" sqref="O338" start="0" length="0">
      <dxf>
        <fill>
          <patternFill patternType="solid">
            <bgColor theme="6" tint="0.59999389629810485"/>
          </patternFill>
        </fill>
      </dxf>
    </rfmt>
    <rfmt sheetId="2" sqref="O339" start="0" length="0">
      <dxf>
        <fill>
          <patternFill patternType="solid">
            <bgColor theme="6" tint="0.59999389629810485"/>
          </patternFill>
        </fill>
      </dxf>
    </rfmt>
    <rfmt sheetId="2" sqref="O340" start="0" length="0">
      <dxf>
        <fill>
          <patternFill patternType="solid">
            <bgColor theme="6" tint="0.59999389629810485"/>
          </patternFill>
        </fill>
      </dxf>
    </rfmt>
    <rfmt sheetId="2" sqref="O341" start="0" length="0">
      <dxf>
        <fill>
          <patternFill patternType="solid">
            <bgColor theme="6" tint="0.59999389629810485"/>
          </patternFill>
        </fill>
      </dxf>
    </rfmt>
    <rfmt sheetId="2" sqref="O342" start="0" length="0">
      <dxf>
        <fill>
          <patternFill patternType="solid">
            <bgColor theme="6" tint="0.59999389629810485"/>
          </patternFill>
        </fill>
      </dxf>
    </rfmt>
    <rfmt sheetId="2" sqref="O343" start="0" length="0">
      <dxf>
        <fill>
          <patternFill patternType="solid">
            <bgColor theme="6" tint="0.59999389629810485"/>
          </patternFill>
        </fill>
      </dxf>
    </rfmt>
    <rfmt sheetId="2" sqref="O344" start="0" length="0">
      <dxf>
        <fill>
          <patternFill patternType="solid">
            <bgColor theme="6" tint="0.59999389629810485"/>
          </patternFill>
        </fill>
      </dxf>
    </rfmt>
    <rfmt sheetId="2" sqref="O345" start="0" length="0">
      <dxf>
        <fill>
          <patternFill patternType="solid">
            <bgColor theme="6" tint="0.59999389629810485"/>
          </patternFill>
        </fill>
      </dxf>
    </rfmt>
    <rfmt sheetId="2" sqref="O346" start="0" length="0">
      <dxf>
        <fill>
          <patternFill patternType="solid">
            <bgColor theme="6" tint="0.59999389629810485"/>
          </patternFill>
        </fill>
      </dxf>
    </rfmt>
    <rfmt sheetId="2" sqref="O347" start="0" length="0">
      <dxf>
        <fill>
          <patternFill patternType="solid">
            <bgColor theme="6" tint="0.59999389629810485"/>
          </patternFill>
        </fill>
      </dxf>
    </rfmt>
    <rfmt sheetId="2" sqref="O348" start="0" length="0">
      <dxf>
        <fill>
          <patternFill patternType="solid">
            <bgColor theme="6" tint="0.59999389629810485"/>
          </patternFill>
        </fill>
      </dxf>
    </rfmt>
    <rfmt sheetId="2" sqref="O349" start="0" length="0">
      <dxf>
        <fill>
          <patternFill patternType="solid">
            <bgColor theme="6" tint="0.59999389629810485"/>
          </patternFill>
        </fill>
      </dxf>
    </rfmt>
    <rfmt sheetId="2" sqref="O350" start="0" length="0">
      <dxf>
        <fill>
          <patternFill patternType="solid">
            <bgColor theme="6" tint="0.59999389629810485"/>
          </patternFill>
        </fill>
      </dxf>
    </rfmt>
    <rfmt sheetId="2" sqref="O351" start="0" length="0">
      <dxf>
        <fill>
          <patternFill patternType="solid">
            <bgColor theme="6" tint="0.59999389629810485"/>
          </patternFill>
        </fill>
      </dxf>
    </rfmt>
    <rfmt sheetId="2" sqref="O352" start="0" length="0">
      <dxf>
        <fill>
          <patternFill patternType="solid">
            <bgColor theme="6" tint="0.59999389629810485"/>
          </patternFill>
        </fill>
      </dxf>
    </rfmt>
    <rfmt sheetId="2" sqref="O353" start="0" length="0">
      <dxf>
        <fill>
          <patternFill patternType="solid">
            <bgColor theme="6" tint="0.59999389629810485"/>
          </patternFill>
        </fill>
      </dxf>
    </rfmt>
    <rfmt sheetId="2" sqref="O354" start="0" length="0">
      <dxf>
        <fill>
          <patternFill patternType="solid">
            <bgColor theme="6" tint="0.59999389629810485"/>
          </patternFill>
        </fill>
      </dxf>
    </rfmt>
    <rfmt sheetId="2" sqref="O355" start="0" length="0">
      <dxf>
        <fill>
          <patternFill patternType="solid">
            <bgColor theme="6" tint="0.59999389629810485"/>
          </patternFill>
        </fill>
      </dxf>
    </rfmt>
    <rfmt sheetId="2" sqref="O356" start="0" length="0">
      <dxf>
        <fill>
          <patternFill patternType="solid">
            <bgColor theme="6" tint="0.59999389629810485"/>
          </patternFill>
        </fill>
      </dxf>
    </rfmt>
    <rfmt sheetId="2" sqref="O357" start="0" length="0">
      <dxf>
        <fill>
          <patternFill patternType="solid">
            <bgColor theme="6" tint="0.59999389629810485"/>
          </patternFill>
        </fill>
      </dxf>
    </rfmt>
    <rfmt sheetId="2" sqref="O358" start="0" length="0">
      <dxf>
        <fill>
          <patternFill patternType="solid">
            <bgColor theme="6" tint="0.59999389629810485"/>
          </patternFill>
        </fill>
      </dxf>
    </rfmt>
    <rfmt sheetId="2" sqref="O359" start="0" length="0">
      <dxf>
        <fill>
          <patternFill patternType="solid">
            <bgColor theme="6" tint="0.59999389629810485"/>
          </patternFill>
        </fill>
      </dxf>
    </rfmt>
    <rfmt sheetId="2" sqref="O360" start="0" length="0">
      <dxf>
        <fill>
          <patternFill patternType="solid">
            <bgColor theme="6" tint="0.59999389629810485"/>
          </patternFill>
        </fill>
      </dxf>
    </rfmt>
    <rfmt sheetId="2" sqref="O361" start="0" length="0">
      <dxf>
        <fill>
          <patternFill patternType="solid">
            <bgColor theme="6" tint="0.59999389629810485"/>
          </patternFill>
        </fill>
      </dxf>
    </rfmt>
    <rfmt sheetId="2" sqref="O362" start="0" length="0">
      <dxf>
        <fill>
          <patternFill patternType="solid">
            <bgColor theme="6" tint="0.59999389629810485"/>
          </patternFill>
        </fill>
      </dxf>
    </rfmt>
    <rfmt sheetId="2" sqref="O363" start="0" length="0">
      <dxf>
        <fill>
          <patternFill patternType="solid">
            <bgColor theme="6" tint="0.59999389629810485"/>
          </patternFill>
        </fill>
      </dxf>
    </rfmt>
    <rfmt sheetId="2" sqref="O364" start="0" length="0">
      <dxf>
        <fill>
          <patternFill patternType="solid">
            <bgColor theme="6" tint="0.59999389629810485"/>
          </patternFill>
        </fill>
      </dxf>
    </rfmt>
    <rfmt sheetId="2" sqref="O365" start="0" length="0">
      <dxf>
        <fill>
          <patternFill patternType="solid">
            <bgColor theme="6" tint="0.59999389629810485"/>
          </patternFill>
        </fill>
      </dxf>
    </rfmt>
    <rfmt sheetId="2" sqref="O366" start="0" length="0">
      <dxf>
        <fill>
          <patternFill patternType="solid">
            <bgColor theme="6" tint="0.59999389629810485"/>
          </patternFill>
        </fill>
      </dxf>
    </rfmt>
    <rfmt sheetId="2" sqref="O367" start="0" length="0">
      <dxf>
        <fill>
          <patternFill patternType="solid">
            <bgColor theme="6" tint="0.59999389629810485"/>
          </patternFill>
        </fill>
      </dxf>
    </rfmt>
    <rfmt sheetId="2" sqref="O368" start="0" length="0">
      <dxf>
        <fill>
          <patternFill patternType="solid">
            <bgColor theme="6" tint="0.59999389629810485"/>
          </patternFill>
        </fill>
      </dxf>
    </rfmt>
    <rfmt sheetId="2" sqref="O369" start="0" length="0">
      <dxf>
        <fill>
          <patternFill patternType="solid">
            <bgColor theme="6" tint="0.59999389629810485"/>
          </patternFill>
        </fill>
      </dxf>
    </rfmt>
    <rfmt sheetId="2" sqref="O370" start="0" length="0">
      <dxf>
        <fill>
          <patternFill patternType="solid">
            <bgColor theme="6" tint="0.59999389629810485"/>
          </patternFill>
        </fill>
      </dxf>
    </rfmt>
    <rfmt sheetId="2" sqref="O371" start="0" length="0">
      <dxf>
        <fill>
          <patternFill patternType="solid">
            <bgColor theme="6" tint="0.59999389629810485"/>
          </patternFill>
        </fill>
      </dxf>
    </rfmt>
    <rfmt sheetId="2" sqref="O372" start="0" length="0">
      <dxf>
        <fill>
          <patternFill patternType="solid">
            <bgColor theme="6" tint="0.59999389629810485"/>
          </patternFill>
        </fill>
      </dxf>
    </rfmt>
    <rfmt sheetId="2" sqref="O373" start="0" length="0">
      <dxf>
        <fill>
          <patternFill patternType="solid">
            <bgColor theme="6" tint="0.59999389629810485"/>
          </patternFill>
        </fill>
      </dxf>
    </rfmt>
    <rfmt sheetId="2" sqref="O374" start="0" length="0">
      <dxf>
        <fill>
          <patternFill patternType="solid">
            <bgColor theme="6" tint="0.59999389629810485"/>
          </patternFill>
        </fill>
      </dxf>
    </rfmt>
    <rfmt sheetId="2" sqref="O375" start="0" length="0">
      <dxf>
        <fill>
          <patternFill patternType="solid">
            <bgColor theme="6" tint="0.59999389629810485"/>
          </patternFill>
        </fill>
      </dxf>
    </rfmt>
    <rfmt sheetId="2" sqref="O376" start="0" length="0">
      <dxf>
        <fill>
          <patternFill patternType="solid">
            <bgColor theme="6" tint="0.59999389629810485"/>
          </patternFill>
        </fill>
      </dxf>
    </rfmt>
    <rfmt sheetId="2" sqref="O377" start="0" length="0">
      <dxf>
        <fill>
          <patternFill patternType="solid">
            <bgColor theme="6" tint="0.59999389629810485"/>
          </patternFill>
        </fill>
      </dxf>
    </rfmt>
    <rfmt sheetId="2" sqref="O378" start="0" length="0">
      <dxf>
        <fill>
          <patternFill patternType="solid">
            <bgColor theme="6" tint="0.59999389629810485"/>
          </patternFill>
        </fill>
      </dxf>
    </rfmt>
    <rfmt sheetId="2" sqref="O379" start="0" length="0">
      <dxf>
        <fill>
          <patternFill patternType="solid">
            <bgColor theme="6" tint="0.59999389629810485"/>
          </patternFill>
        </fill>
      </dxf>
    </rfmt>
    <rfmt sheetId="2" sqref="O380" start="0" length="0">
      <dxf>
        <fill>
          <patternFill patternType="solid">
            <bgColor theme="6" tint="0.59999389629810485"/>
          </patternFill>
        </fill>
      </dxf>
    </rfmt>
    <rfmt sheetId="2" sqref="O381" start="0" length="0">
      <dxf>
        <fill>
          <patternFill patternType="solid">
            <bgColor theme="6" tint="0.59999389629810485"/>
          </patternFill>
        </fill>
      </dxf>
    </rfmt>
    <rfmt sheetId="2" sqref="O382" start="0" length="0">
      <dxf>
        <fill>
          <patternFill patternType="solid">
            <bgColor theme="6" tint="0.59999389629810485"/>
          </patternFill>
        </fill>
      </dxf>
    </rfmt>
    <rfmt sheetId="2" sqref="O383" start="0" length="0">
      <dxf>
        <fill>
          <patternFill patternType="solid">
            <bgColor theme="6" tint="0.59999389629810485"/>
          </patternFill>
        </fill>
      </dxf>
    </rfmt>
    <rfmt sheetId="2" sqref="O384" start="0" length="0">
      <dxf>
        <fill>
          <patternFill patternType="solid">
            <bgColor theme="6" tint="0.59999389629810485"/>
          </patternFill>
        </fill>
      </dxf>
    </rfmt>
    <rfmt sheetId="2" sqref="O385" start="0" length="0">
      <dxf>
        <fill>
          <patternFill patternType="solid">
            <bgColor theme="6" tint="0.59999389629810485"/>
          </patternFill>
        </fill>
      </dxf>
    </rfmt>
    <rfmt sheetId="2" sqref="O386" start="0" length="0">
      <dxf>
        <fill>
          <patternFill patternType="solid">
            <bgColor theme="6" tint="0.59999389629810485"/>
          </patternFill>
        </fill>
      </dxf>
    </rfmt>
    <rfmt sheetId="2" sqref="O387" start="0" length="0">
      <dxf>
        <fill>
          <patternFill patternType="solid">
            <bgColor theme="6" tint="0.59999389629810485"/>
          </patternFill>
        </fill>
      </dxf>
    </rfmt>
    <rfmt sheetId="2" sqref="O388" start="0" length="0">
      <dxf>
        <fill>
          <patternFill patternType="solid">
            <bgColor theme="6" tint="0.59999389629810485"/>
          </patternFill>
        </fill>
      </dxf>
    </rfmt>
    <rfmt sheetId="2" sqref="O389" start="0" length="0">
      <dxf>
        <fill>
          <patternFill patternType="solid">
            <bgColor theme="6" tint="0.59999389629810485"/>
          </patternFill>
        </fill>
      </dxf>
    </rfmt>
    <rfmt sheetId="2" sqref="O390" start="0" length="0">
      <dxf>
        <fill>
          <patternFill patternType="solid">
            <bgColor theme="6" tint="0.59999389629810485"/>
          </patternFill>
        </fill>
      </dxf>
    </rfmt>
    <rfmt sheetId="2" sqref="O391" start="0" length="0">
      <dxf>
        <fill>
          <patternFill patternType="solid">
            <bgColor theme="6" tint="0.59999389629810485"/>
          </patternFill>
        </fill>
      </dxf>
    </rfmt>
    <rfmt sheetId="2" sqref="O392" start="0" length="0">
      <dxf>
        <fill>
          <patternFill patternType="solid">
            <bgColor theme="6" tint="0.59999389629810485"/>
          </patternFill>
        </fill>
      </dxf>
    </rfmt>
    <rfmt sheetId="2" sqref="O393" start="0" length="0">
      <dxf>
        <fill>
          <patternFill patternType="solid">
            <bgColor theme="6" tint="0.59999389629810485"/>
          </patternFill>
        </fill>
      </dxf>
    </rfmt>
    <rfmt sheetId="2" sqref="O394" start="0" length="0">
      <dxf>
        <fill>
          <patternFill patternType="solid">
            <bgColor theme="6" tint="0.59999389629810485"/>
          </patternFill>
        </fill>
      </dxf>
    </rfmt>
    <rfmt sheetId="2" sqref="O395" start="0" length="0">
      <dxf>
        <fill>
          <patternFill patternType="solid">
            <bgColor theme="6" tint="0.59999389629810485"/>
          </patternFill>
        </fill>
      </dxf>
    </rfmt>
    <rfmt sheetId="2" sqref="O396" start="0" length="0">
      <dxf>
        <fill>
          <patternFill patternType="solid">
            <bgColor theme="6" tint="0.59999389629810485"/>
          </patternFill>
        </fill>
      </dxf>
    </rfmt>
    <rfmt sheetId="2" sqref="O397" start="0" length="0">
      <dxf>
        <fill>
          <patternFill patternType="solid">
            <bgColor theme="6" tint="0.59999389629810485"/>
          </patternFill>
        </fill>
      </dxf>
    </rfmt>
    <rfmt sheetId="2" sqref="O398" start="0" length="0">
      <dxf>
        <fill>
          <patternFill patternType="solid">
            <bgColor theme="6" tint="0.59999389629810485"/>
          </patternFill>
        </fill>
      </dxf>
    </rfmt>
    <rfmt sheetId="2" sqref="O399" start="0" length="0">
      <dxf>
        <fill>
          <patternFill patternType="solid">
            <bgColor theme="6" tint="0.59999389629810485"/>
          </patternFill>
        </fill>
      </dxf>
    </rfmt>
    <rfmt sheetId="2" sqref="O400" start="0" length="0">
      <dxf>
        <fill>
          <patternFill patternType="solid">
            <bgColor theme="6" tint="0.59999389629810485"/>
          </patternFill>
        </fill>
      </dxf>
    </rfmt>
    <rfmt sheetId="2" sqref="O401" start="0" length="0">
      <dxf>
        <fill>
          <patternFill patternType="solid">
            <bgColor theme="6" tint="0.59999389629810485"/>
          </patternFill>
        </fill>
      </dxf>
    </rfmt>
    <rfmt sheetId="2" sqref="O402" start="0" length="0">
      <dxf>
        <fill>
          <patternFill patternType="solid">
            <bgColor theme="6" tint="0.59999389629810485"/>
          </patternFill>
        </fill>
      </dxf>
    </rfmt>
    <rfmt sheetId="2" sqref="O403" start="0" length="0">
      <dxf>
        <fill>
          <patternFill patternType="solid">
            <bgColor theme="6" tint="0.59999389629810485"/>
          </patternFill>
        </fill>
      </dxf>
    </rfmt>
    <rfmt sheetId="2" sqref="O404" start="0" length="0">
      <dxf>
        <fill>
          <patternFill patternType="solid">
            <bgColor theme="6" tint="0.59999389629810485"/>
          </patternFill>
        </fill>
      </dxf>
    </rfmt>
    <rfmt sheetId="2" sqref="O405" start="0" length="0">
      <dxf>
        <fill>
          <patternFill patternType="solid">
            <bgColor theme="6" tint="0.59999389629810485"/>
          </patternFill>
        </fill>
      </dxf>
    </rfmt>
    <rfmt sheetId="2" sqref="O406" start="0" length="0">
      <dxf>
        <fill>
          <patternFill patternType="solid">
            <bgColor theme="6" tint="0.59999389629810485"/>
          </patternFill>
        </fill>
      </dxf>
    </rfmt>
    <rfmt sheetId="2" sqref="O407" start="0" length="0">
      <dxf>
        <fill>
          <patternFill patternType="solid">
            <bgColor theme="6" tint="0.59999389629810485"/>
          </patternFill>
        </fill>
      </dxf>
    </rfmt>
    <rfmt sheetId="2" sqref="O408" start="0" length="0">
      <dxf>
        <fill>
          <patternFill patternType="solid">
            <bgColor theme="6" tint="0.59999389629810485"/>
          </patternFill>
        </fill>
      </dxf>
    </rfmt>
    <rfmt sheetId="2" sqref="O409" start="0" length="0">
      <dxf>
        <fill>
          <patternFill patternType="solid">
            <bgColor theme="6" tint="0.59999389629810485"/>
          </patternFill>
        </fill>
      </dxf>
    </rfmt>
    <rfmt sheetId="2" sqref="O410" start="0" length="0">
      <dxf>
        <fill>
          <patternFill patternType="solid">
            <bgColor theme="6" tint="0.59999389629810485"/>
          </patternFill>
        </fill>
      </dxf>
    </rfmt>
    <rfmt sheetId="2" sqref="O411" start="0" length="0">
      <dxf>
        <fill>
          <patternFill patternType="solid">
            <bgColor theme="6" tint="0.59999389629810485"/>
          </patternFill>
        </fill>
      </dxf>
    </rfmt>
    <rfmt sheetId="2" sqref="O412" start="0" length="0">
      <dxf>
        <fill>
          <patternFill patternType="solid">
            <bgColor theme="6" tint="0.59999389629810485"/>
          </patternFill>
        </fill>
      </dxf>
    </rfmt>
    <rfmt sheetId="2" sqref="O413" start="0" length="0">
      <dxf>
        <fill>
          <patternFill patternType="solid">
            <bgColor theme="6" tint="0.59999389629810485"/>
          </patternFill>
        </fill>
      </dxf>
    </rfmt>
    <rfmt sheetId="2" sqref="O414" start="0" length="0">
      <dxf>
        <fill>
          <patternFill patternType="solid">
            <bgColor theme="6" tint="0.59999389629810485"/>
          </patternFill>
        </fill>
      </dxf>
    </rfmt>
    <rfmt sheetId="2" sqref="O415" start="0" length="0">
      <dxf>
        <fill>
          <patternFill patternType="solid">
            <bgColor theme="6" tint="0.59999389629810485"/>
          </patternFill>
        </fill>
      </dxf>
    </rfmt>
    <rfmt sheetId="2" sqref="O416" start="0" length="0">
      <dxf>
        <fill>
          <patternFill patternType="solid">
            <bgColor theme="6" tint="0.59999389629810485"/>
          </patternFill>
        </fill>
      </dxf>
    </rfmt>
    <rfmt sheetId="2" sqref="O417" start="0" length="0">
      <dxf>
        <fill>
          <patternFill patternType="solid">
            <bgColor theme="6" tint="0.59999389629810485"/>
          </patternFill>
        </fill>
      </dxf>
    </rfmt>
    <rfmt sheetId="2" sqref="O418" start="0" length="0">
      <dxf>
        <fill>
          <patternFill patternType="solid">
            <bgColor theme="6" tint="0.59999389629810485"/>
          </patternFill>
        </fill>
      </dxf>
    </rfmt>
    <rfmt sheetId="2" sqref="O419" start="0" length="0">
      <dxf>
        <fill>
          <patternFill patternType="solid">
            <bgColor theme="6" tint="0.59999389629810485"/>
          </patternFill>
        </fill>
      </dxf>
    </rfmt>
    <rfmt sheetId="2" sqref="O420" start="0" length="0">
      <dxf>
        <fill>
          <patternFill patternType="solid">
            <bgColor theme="6" tint="0.59999389629810485"/>
          </patternFill>
        </fill>
      </dxf>
    </rfmt>
    <rfmt sheetId="2" sqref="O421" start="0" length="0">
      <dxf>
        <fill>
          <patternFill patternType="solid">
            <bgColor theme="6" tint="0.59999389629810485"/>
          </patternFill>
        </fill>
      </dxf>
    </rfmt>
    <rfmt sheetId="2" sqref="O422" start="0" length="0">
      <dxf>
        <fill>
          <patternFill patternType="solid">
            <bgColor theme="6" tint="0.59999389629810485"/>
          </patternFill>
        </fill>
      </dxf>
    </rfmt>
    <rfmt sheetId="2" sqref="O423" start="0" length="0">
      <dxf>
        <fill>
          <patternFill patternType="solid">
            <bgColor theme="6" tint="0.59999389629810485"/>
          </patternFill>
        </fill>
      </dxf>
    </rfmt>
    <rfmt sheetId="2" sqref="O424" start="0" length="0">
      <dxf>
        <fill>
          <patternFill patternType="solid">
            <bgColor theme="6" tint="0.59999389629810485"/>
          </patternFill>
        </fill>
      </dxf>
    </rfmt>
    <rfmt sheetId="2" sqref="O425" start="0" length="0">
      <dxf>
        <fill>
          <patternFill patternType="solid">
            <bgColor theme="6" tint="0.59999389629810485"/>
          </patternFill>
        </fill>
      </dxf>
    </rfmt>
    <rfmt sheetId="2" sqref="O426" start="0" length="0">
      <dxf>
        <fill>
          <patternFill patternType="solid">
            <bgColor theme="6" tint="0.59999389629810485"/>
          </patternFill>
        </fill>
      </dxf>
    </rfmt>
    <rfmt sheetId="2" sqref="O427" start="0" length="0">
      <dxf>
        <fill>
          <patternFill patternType="solid">
            <bgColor theme="6" tint="0.59999389629810485"/>
          </patternFill>
        </fill>
      </dxf>
    </rfmt>
    <rfmt sheetId="2" sqref="O428" start="0" length="0">
      <dxf>
        <fill>
          <patternFill patternType="solid">
            <bgColor theme="6" tint="0.59999389629810485"/>
          </patternFill>
        </fill>
      </dxf>
    </rfmt>
    <rfmt sheetId="2" sqref="O429" start="0" length="0">
      <dxf>
        <fill>
          <patternFill patternType="solid">
            <bgColor theme="6" tint="0.59999389629810485"/>
          </patternFill>
        </fill>
      </dxf>
    </rfmt>
    <rfmt sheetId="2" sqref="O430" start="0" length="0">
      <dxf>
        <fill>
          <patternFill patternType="solid">
            <bgColor theme="6" tint="0.59999389629810485"/>
          </patternFill>
        </fill>
      </dxf>
    </rfmt>
    <rfmt sheetId="2" sqref="O431" start="0" length="0">
      <dxf>
        <fill>
          <patternFill patternType="solid">
            <bgColor theme="6" tint="0.59999389629810485"/>
          </patternFill>
        </fill>
      </dxf>
    </rfmt>
    <rfmt sheetId="2" sqref="O432" start="0" length="0">
      <dxf>
        <fill>
          <patternFill patternType="solid">
            <bgColor theme="6" tint="0.59999389629810485"/>
          </patternFill>
        </fill>
      </dxf>
    </rfmt>
    <rfmt sheetId="2" sqref="O433" start="0" length="0">
      <dxf>
        <fill>
          <patternFill patternType="solid">
            <bgColor theme="6" tint="0.59999389629810485"/>
          </patternFill>
        </fill>
      </dxf>
    </rfmt>
    <rfmt sheetId="2" sqref="O434" start="0" length="0">
      <dxf>
        <fill>
          <patternFill patternType="solid">
            <bgColor theme="6" tint="0.59999389629810485"/>
          </patternFill>
        </fill>
      </dxf>
    </rfmt>
    <rfmt sheetId="2" sqref="O435" start="0" length="0">
      <dxf>
        <fill>
          <patternFill patternType="solid">
            <bgColor theme="6" tint="0.59999389629810485"/>
          </patternFill>
        </fill>
      </dxf>
    </rfmt>
    <rfmt sheetId="2" sqref="O436" start="0" length="0">
      <dxf>
        <fill>
          <patternFill patternType="solid">
            <bgColor theme="6" tint="0.59999389629810485"/>
          </patternFill>
        </fill>
      </dxf>
    </rfmt>
    <rfmt sheetId="2" sqref="O437" start="0" length="0">
      <dxf>
        <fill>
          <patternFill patternType="solid">
            <bgColor theme="6" tint="0.59999389629810485"/>
          </patternFill>
        </fill>
      </dxf>
    </rfmt>
    <rfmt sheetId="2" sqref="O438" start="0" length="0">
      <dxf>
        <fill>
          <patternFill patternType="solid">
            <bgColor theme="6" tint="0.59999389629810485"/>
          </patternFill>
        </fill>
      </dxf>
    </rfmt>
    <rfmt sheetId="2" sqref="O439" start="0" length="0">
      <dxf>
        <fill>
          <patternFill patternType="solid">
            <bgColor theme="6" tint="0.59999389629810485"/>
          </patternFill>
        </fill>
      </dxf>
    </rfmt>
    <rfmt sheetId="2" sqref="O440" start="0" length="0">
      <dxf>
        <fill>
          <patternFill patternType="solid">
            <bgColor theme="6" tint="0.59999389629810485"/>
          </patternFill>
        </fill>
      </dxf>
    </rfmt>
    <rfmt sheetId="2" sqref="O441" start="0" length="0">
      <dxf>
        <fill>
          <patternFill patternType="solid">
            <bgColor theme="6" tint="0.59999389629810485"/>
          </patternFill>
        </fill>
      </dxf>
    </rfmt>
    <rfmt sheetId="2" sqref="O442" start="0" length="0">
      <dxf>
        <fill>
          <patternFill patternType="solid">
            <bgColor theme="6" tint="0.59999389629810485"/>
          </patternFill>
        </fill>
      </dxf>
    </rfmt>
    <rfmt sheetId="2" sqref="O443" start="0" length="0">
      <dxf>
        <fill>
          <patternFill patternType="solid">
            <bgColor theme="6" tint="0.59999389629810485"/>
          </patternFill>
        </fill>
      </dxf>
    </rfmt>
    <rfmt sheetId="2" sqref="O444" start="0" length="0">
      <dxf>
        <fill>
          <patternFill patternType="solid">
            <bgColor theme="6" tint="0.59999389629810485"/>
          </patternFill>
        </fill>
      </dxf>
    </rfmt>
    <rfmt sheetId="2" sqref="O445" start="0" length="0">
      <dxf>
        <fill>
          <patternFill patternType="solid">
            <bgColor theme="6" tint="0.59999389629810485"/>
          </patternFill>
        </fill>
      </dxf>
    </rfmt>
    <rfmt sheetId="2" sqref="O446" start="0" length="0">
      <dxf>
        <fill>
          <patternFill patternType="solid">
            <bgColor theme="6" tint="0.59999389629810485"/>
          </patternFill>
        </fill>
      </dxf>
    </rfmt>
    <rfmt sheetId="2" sqref="O447" start="0" length="0">
      <dxf>
        <fill>
          <patternFill patternType="solid">
            <bgColor theme="6" tint="0.59999389629810485"/>
          </patternFill>
        </fill>
      </dxf>
    </rfmt>
    <rfmt sheetId="2" sqref="O448" start="0" length="0">
      <dxf>
        <fill>
          <patternFill patternType="solid">
            <bgColor theme="6" tint="0.59999389629810485"/>
          </patternFill>
        </fill>
      </dxf>
    </rfmt>
    <rfmt sheetId="2" sqref="O449" start="0" length="0">
      <dxf>
        <fill>
          <patternFill patternType="solid">
            <bgColor theme="6" tint="0.59999389629810485"/>
          </patternFill>
        </fill>
      </dxf>
    </rfmt>
    <rfmt sheetId="2" sqref="O450" start="0" length="0">
      <dxf>
        <fill>
          <patternFill patternType="solid">
            <bgColor theme="6" tint="0.59999389629810485"/>
          </patternFill>
        </fill>
      </dxf>
    </rfmt>
    <rfmt sheetId="2" sqref="O451" start="0" length="0">
      <dxf>
        <fill>
          <patternFill patternType="solid">
            <bgColor theme="6" tint="0.59999389629810485"/>
          </patternFill>
        </fill>
      </dxf>
    </rfmt>
    <rfmt sheetId="2" sqref="O452" start="0" length="0">
      <dxf>
        <fill>
          <patternFill patternType="solid">
            <bgColor theme="6" tint="0.59999389629810485"/>
          </patternFill>
        </fill>
      </dxf>
    </rfmt>
    <rfmt sheetId="2" sqref="O453" start="0" length="0">
      <dxf>
        <fill>
          <patternFill patternType="solid">
            <bgColor theme="6" tint="0.59999389629810485"/>
          </patternFill>
        </fill>
      </dxf>
    </rfmt>
    <rfmt sheetId="2" sqref="O454" start="0" length="0">
      <dxf>
        <fill>
          <patternFill patternType="solid">
            <bgColor theme="6" tint="0.59999389629810485"/>
          </patternFill>
        </fill>
      </dxf>
    </rfmt>
    <rfmt sheetId="2" sqref="O455" start="0" length="0">
      <dxf>
        <fill>
          <patternFill patternType="solid">
            <bgColor theme="6" tint="0.59999389629810485"/>
          </patternFill>
        </fill>
      </dxf>
    </rfmt>
    <rfmt sheetId="2" sqref="O456" start="0" length="0">
      <dxf>
        <fill>
          <patternFill patternType="solid">
            <bgColor theme="6" tint="0.59999389629810485"/>
          </patternFill>
        </fill>
      </dxf>
    </rfmt>
    <rfmt sheetId="2" sqref="O457" start="0" length="0">
      <dxf>
        <fill>
          <patternFill patternType="solid">
            <bgColor theme="6" tint="0.59999389629810485"/>
          </patternFill>
        </fill>
      </dxf>
    </rfmt>
    <rfmt sheetId="2" sqref="O458" start="0" length="0">
      <dxf>
        <fill>
          <patternFill patternType="solid">
            <bgColor theme="6" tint="0.59999389629810485"/>
          </patternFill>
        </fill>
      </dxf>
    </rfmt>
    <rfmt sheetId="2" sqref="O459" start="0" length="0">
      <dxf>
        <fill>
          <patternFill patternType="solid">
            <bgColor theme="6" tint="0.59999389629810485"/>
          </patternFill>
        </fill>
      </dxf>
    </rfmt>
    <rfmt sheetId="2" sqref="O460" start="0" length="0">
      <dxf>
        <fill>
          <patternFill patternType="solid">
            <bgColor theme="6" tint="0.59999389629810485"/>
          </patternFill>
        </fill>
      </dxf>
    </rfmt>
    <rfmt sheetId="2" sqref="O461" start="0" length="0">
      <dxf>
        <fill>
          <patternFill patternType="solid">
            <bgColor theme="6" tint="0.59999389629810485"/>
          </patternFill>
        </fill>
      </dxf>
    </rfmt>
    <rfmt sheetId="2" sqref="O462" start="0" length="0">
      <dxf>
        <fill>
          <patternFill patternType="solid">
            <bgColor theme="6" tint="0.59999389629810485"/>
          </patternFill>
        </fill>
      </dxf>
    </rfmt>
    <rfmt sheetId="2" sqref="O463" start="0" length="0">
      <dxf>
        <fill>
          <patternFill patternType="solid">
            <bgColor theme="6" tint="0.59999389629810485"/>
          </patternFill>
        </fill>
      </dxf>
    </rfmt>
    <rfmt sheetId="2" sqref="O464" start="0" length="0">
      <dxf>
        <fill>
          <patternFill patternType="solid">
            <bgColor theme="6" tint="0.59999389629810485"/>
          </patternFill>
        </fill>
      </dxf>
    </rfmt>
    <rfmt sheetId="2" sqref="O465" start="0" length="0">
      <dxf>
        <fill>
          <patternFill patternType="solid">
            <bgColor theme="6" tint="0.59999389629810485"/>
          </patternFill>
        </fill>
      </dxf>
    </rfmt>
    <rfmt sheetId="2" sqref="O466" start="0" length="0">
      <dxf>
        <fill>
          <patternFill patternType="solid">
            <bgColor theme="6" tint="0.59999389629810485"/>
          </patternFill>
        </fill>
      </dxf>
    </rfmt>
    <rfmt sheetId="2" sqref="O467" start="0" length="0">
      <dxf>
        <fill>
          <patternFill patternType="solid">
            <bgColor theme="6" tint="0.59999389629810485"/>
          </patternFill>
        </fill>
      </dxf>
    </rfmt>
    <rfmt sheetId="2" sqref="O468" start="0" length="0">
      <dxf>
        <fill>
          <patternFill patternType="solid">
            <bgColor theme="6" tint="0.59999389629810485"/>
          </patternFill>
        </fill>
      </dxf>
    </rfmt>
    <rfmt sheetId="2" sqref="O469" start="0" length="0">
      <dxf>
        <fill>
          <patternFill patternType="solid">
            <bgColor theme="6" tint="0.59999389629810485"/>
          </patternFill>
        </fill>
      </dxf>
    </rfmt>
    <rfmt sheetId="2" sqref="O470" start="0" length="0">
      <dxf>
        <fill>
          <patternFill patternType="solid">
            <bgColor theme="6" tint="0.59999389629810485"/>
          </patternFill>
        </fill>
      </dxf>
    </rfmt>
    <rfmt sheetId="2" sqref="O471" start="0" length="0">
      <dxf>
        <fill>
          <patternFill patternType="solid">
            <bgColor theme="6" tint="0.59999389629810485"/>
          </patternFill>
        </fill>
      </dxf>
    </rfmt>
    <rfmt sheetId="2" sqref="O472" start="0" length="0">
      <dxf>
        <fill>
          <patternFill patternType="solid">
            <bgColor theme="6" tint="0.59999389629810485"/>
          </patternFill>
        </fill>
      </dxf>
    </rfmt>
    <rfmt sheetId="2" sqref="O473" start="0" length="0">
      <dxf>
        <fill>
          <patternFill patternType="solid">
            <bgColor theme="6" tint="0.59999389629810485"/>
          </patternFill>
        </fill>
      </dxf>
    </rfmt>
    <rfmt sheetId="2" sqref="O474" start="0" length="0">
      <dxf>
        <fill>
          <patternFill patternType="solid">
            <bgColor theme="6" tint="0.59999389629810485"/>
          </patternFill>
        </fill>
      </dxf>
    </rfmt>
    <rfmt sheetId="2" sqref="O475" start="0" length="0">
      <dxf>
        <fill>
          <patternFill patternType="solid">
            <bgColor theme="6" tint="0.59999389629810485"/>
          </patternFill>
        </fill>
      </dxf>
    </rfmt>
    <rfmt sheetId="2" sqref="O476" start="0" length="0">
      <dxf>
        <fill>
          <patternFill patternType="solid">
            <bgColor theme="6" tint="0.59999389629810485"/>
          </patternFill>
        </fill>
      </dxf>
    </rfmt>
    <rfmt sheetId="2" sqref="O477" start="0" length="0">
      <dxf>
        <fill>
          <patternFill patternType="solid">
            <bgColor theme="6" tint="0.59999389629810485"/>
          </patternFill>
        </fill>
      </dxf>
    </rfmt>
    <rfmt sheetId="2" sqref="O478" start="0" length="0">
      <dxf>
        <fill>
          <patternFill patternType="solid">
            <bgColor theme="6" tint="0.59999389629810485"/>
          </patternFill>
        </fill>
      </dxf>
    </rfmt>
    <rfmt sheetId="2" sqref="O479" start="0" length="0">
      <dxf>
        <fill>
          <patternFill patternType="solid">
            <bgColor theme="6" tint="0.59999389629810485"/>
          </patternFill>
        </fill>
      </dxf>
    </rfmt>
    <rfmt sheetId="2" sqref="O480" start="0" length="0">
      <dxf>
        <fill>
          <patternFill patternType="solid">
            <bgColor theme="6" tint="0.59999389629810485"/>
          </patternFill>
        </fill>
      </dxf>
    </rfmt>
    <rfmt sheetId="2" sqref="O481" start="0" length="0">
      <dxf>
        <fill>
          <patternFill patternType="solid">
            <bgColor theme="6" tint="0.59999389629810485"/>
          </patternFill>
        </fill>
      </dxf>
    </rfmt>
    <rfmt sheetId="2" sqref="O482" start="0" length="0">
      <dxf>
        <fill>
          <patternFill patternType="solid">
            <bgColor theme="6" tint="0.59999389629810485"/>
          </patternFill>
        </fill>
      </dxf>
    </rfmt>
    <rfmt sheetId="2" sqref="O483" start="0" length="0">
      <dxf>
        <fill>
          <patternFill patternType="solid">
            <bgColor theme="6" tint="0.59999389629810485"/>
          </patternFill>
        </fill>
      </dxf>
    </rfmt>
    <rfmt sheetId="2" sqref="O484" start="0" length="0">
      <dxf>
        <fill>
          <patternFill patternType="solid">
            <bgColor theme="6" tint="0.59999389629810485"/>
          </patternFill>
        </fill>
      </dxf>
    </rfmt>
    <rfmt sheetId="2" sqref="O485" start="0" length="0">
      <dxf>
        <fill>
          <patternFill patternType="solid">
            <bgColor theme="6" tint="0.59999389629810485"/>
          </patternFill>
        </fill>
      </dxf>
    </rfmt>
    <rfmt sheetId="2" sqref="O486" start="0" length="0">
      <dxf>
        <fill>
          <patternFill patternType="solid">
            <bgColor theme="6" tint="0.59999389629810485"/>
          </patternFill>
        </fill>
      </dxf>
    </rfmt>
    <rfmt sheetId="2" sqref="O487" start="0" length="0">
      <dxf>
        <fill>
          <patternFill patternType="solid">
            <bgColor theme="6" tint="0.59999389629810485"/>
          </patternFill>
        </fill>
      </dxf>
    </rfmt>
    <rfmt sheetId="2" sqref="O488" start="0" length="0">
      <dxf>
        <fill>
          <patternFill patternType="solid">
            <bgColor theme="6" tint="0.59999389629810485"/>
          </patternFill>
        </fill>
      </dxf>
    </rfmt>
    <rfmt sheetId="2" sqref="O489" start="0" length="0">
      <dxf>
        <fill>
          <patternFill patternType="solid">
            <bgColor theme="6" tint="0.59999389629810485"/>
          </patternFill>
        </fill>
      </dxf>
    </rfmt>
    <rfmt sheetId="2" sqref="O490" start="0" length="0">
      <dxf>
        <fill>
          <patternFill patternType="solid">
            <bgColor theme="6" tint="0.59999389629810485"/>
          </patternFill>
        </fill>
      </dxf>
    </rfmt>
    <rfmt sheetId="2" sqref="O491" start="0" length="0">
      <dxf>
        <fill>
          <patternFill patternType="solid">
            <bgColor theme="6" tint="0.59999389629810485"/>
          </patternFill>
        </fill>
      </dxf>
    </rfmt>
    <rfmt sheetId="2" sqref="O492" start="0" length="0">
      <dxf>
        <fill>
          <patternFill patternType="solid">
            <bgColor theme="6" tint="0.59999389629810485"/>
          </patternFill>
        </fill>
      </dxf>
    </rfmt>
    <rfmt sheetId="2" sqref="O493" start="0" length="0">
      <dxf>
        <fill>
          <patternFill patternType="solid">
            <bgColor theme="6" tint="0.59999389629810485"/>
          </patternFill>
        </fill>
      </dxf>
    </rfmt>
    <rfmt sheetId="2" sqref="O494" start="0" length="0">
      <dxf>
        <fill>
          <patternFill patternType="solid">
            <bgColor theme="6" tint="0.59999389629810485"/>
          </patternFill>
        </fill>
      </dxf>
    </rfmt>
    <rfmt sheetId="2" sqref="O495" start="0" length="0">
      <dxf>
        <fill>
          <patternFill patternType="solid">
            <bgColor theme="6" tint="0.59999389629810485"/>
          </patternFill>
        </fill>
      </dxf>
    </rfmt>
    <rfmt sheetId="2" sqref="O496" start="0" length="0">
      <dxf>
        <fill>
          <patternFill patternType="solid">
            <bgColor theme="6" tint="0.59999389629810485"/>
          </patternFill>
        </fill>
      </dxf>
    </rfmt>
    <rfmt sheetId="2" sqref="O497" start="0" length="0">
      <dxf>
        <fill>
          <patternFill patternType="solid">
            <bgColor theme="6" tint="0.59999389629810485"/>
          </patternFill>
        </fill>
      </dxf>
    </rfmt>
    <rfmt sheetId="2" sqref="O498" start="0" length="0">
      <dxf>
        <fill>
          <patternFill patternType="solid">
            <bgColor theme="6" tint="0.59999389629810485"/>
          </patternFill>
        </fill>
      </dxf>
    </rfmt>
    <rfmt sheetId="2" sqref="O499" start="0" length="0">
      <dxf>
        <fill>
          <patternFill patternType="solid">
            <bgColor theme="6" tint="0.59999389629810485"/>
          </patternFill>
        </fill>
      </dxf>
    </rfmt>
    <rfmt sheetId="2" sqref="O500" start="0" length="0">
      <dxf>
        <fill>
          <patternFill patternType="solid">
            <bgColor theme="6" tint="0.59999389629810485"/>
          </patternFill>
        </fill>
      </dxf>
    </rfmt>
    <rfmt sheetId="2" sqref="O501" start="0" length="0">
      <dxf>
        <fill>
          <patternFill patternType="solid">
            <bgColor theme="6" tint="0.59999389629810485"/>
          </patternFill>
        </fill>
      </dxf>
    </rfmt>
    <rfmt sheetId="2" sqref="O502" start="0" length="0">
      <dxf>
        <fill>
          <patternFill patternType="solid">
            <bgColor theme="6" tint="0.59999389629810485"/>
          </patternFill>
        </fill>
      </dxf>
    </rfmt>
    <rfmt sheetId="2" sqref="O503" start="0" length="0">
      <dxf>
        <fill>
          <patternFill patternType="solid">
            <bgColor theme="6" tint="0.59999389629810485"/>
          </patternFill>
        </fill>
      </dxf>
    </rfmt>
    <rfmt sheetId="2" sqref="O504" start="0" length="0">
      <dxf>
        <fill>
          <patternFill patternType="solid">
            <bgColor theme="6" tint="0.59999389629810485"/>
          </patternFill>
        </fill>
      </dxf>
    </rfmt>
    <rfmt sheetId="2" sqref="O505" start="0" length="0">
      <dxf>
        <fill>
          <patternFill patternType="solid">
            <bgColor theme="6" tint="0.59999389629810485"/>
          </patternFill>
        </fill>
      </dxf>
    </rfmt>
    <rfmt sheetId="2" sqref="O506" start="0" length="0">
      <dxf>
        <fill>
          <patternFill patternType="solid">
            <bgColor theme="6" tint="0.59999389629810485"/>
          </patternFill>
        </fill>
      </dxf>
    </rfmt>
    <rfmt sheetId="2" sqref="O507" start="0" length="0">
      <dxf>
        <fill>
          <patternFill patternType="solid">
            <bgColor theme="6" tint="0.59999389629810485"/>
          </patternFill>
        </fill>
      </dxf>
    </rfmt>
    <rfmt sheetId="2" sqref="O508" start="0" length="0">
      <dxf>
        <fill>
          <patternFill patternType="solid">
            <bgColor theme="6" tint="0.59999389629810485"/>
          </patternFill>
        </fill>
      </dxf>
    </rfmt>
    <rfmt sheetId="2" sqref="O509" start="0" length="0">
      <dxf>
        <fill>
          <patternFill patternType="solid">
            <bgColor theme="6" tint="0.59999389629810485"/>
          </patternFill>
        </fill>
      </dxf>
    </rfmt>
    <rfmt sheetId="2" sqref="O510" start="0" length="0">
      <dxf>
        <fill>
          <patternFill patternType="solid">
            <bgColor theme="6" tint="0.59999389629810485"/>
          </patternFill>
        </fill>
      </dxf>
    </rfmt>
    <rfmt sheetId="2" sqref="O511" start="0" length="0">
      <dxf>
        <fill>
          <patternFill patternType="solid">
            <bgColor theme="6" tint="0.59999389629810485"/>
          </patternFill>
        </fill>
      </dxf>
    </rfmt>
    <rfmt sheetId="2" sqref="O512" start="0" length="0">
      <dxf>
        <fill>
          <patternFill patternType="solid">
            <bgColor theme="6" tint="0.59999389629810485"/>
          </patternFill>
        </fill>
      </dxf>
    </rfmt>
    <rfmt sheetId="2" sqref="O513" start="0" length="0">
      <dxf>
        <fill>
          <patternFill patternType="solid">
            <bgColor theme="6" tint="0.59999389629810485"/>
          </patternFill>
        </fill>
      </dxf>
    </rfmt>
    <rfmt sheetId="2" sqref="O514" start="0" length="0">
      <dxf>
        <fill>
          <patternFill patternType="solid">
            <bgColor theme="6" tint="0.59999389629810485"/>
          </patternFill>
        </fill>
      </dxf>
    </rfmt>
    <rfmt sheetId="2" sqref="O515" start="0" length="0">
      <dxf>
        <fill>
          <patternFill patternType="solid">
            <bgColor theme="6" tint="0.59999389629810485"/>
          </patternFill>
        </fill>
      </dxf>
    </rfmt>
    <rfmt sheetId="2" sqref="O516" start="0" length="0">
      <dxf>
        <fill>
          <patternFill patternType="solid">
            <bgColor theme="6" tint="0.59999389629810485"/>
          </patternFill>
        </fill>
      </dxf>
    </rfmt>
    <rfmt sheetId="2" sqref="O517" start="0" length="0">
      <dxf>
        <fill>
          <patternFill patternType="solid">
            <bgColor theme="6" tint="0.59999389629810485"/>
          </patternFill>
        </fill>
      </dxf>
    </rfmt>
    <rfmt sheetId="2" sqref="O518" start="0" length="0">
      <dxf>
        <fill>
          <patternFill patternType="solid">
            <bgColor theme="6" tint="0.59999389629810485"/>
          </patternFill>
        </fill>
      </dxf>
    </rfmt>
    <rfmt sheetId="2" sqref="O519" start="0" length="0">
      <dxf>
        <fill>
          <patternFill patternType="solid">
            <bgColor theme="6" tint="0.59999389629810485"/>
          </patternFill>
        </fill>
      </dxf>
    </rfmt>
    <rfmt sheetId="2" sqref="O520" start="0" length="0">
      <dxf>
        <fill>
          <patternFill patternType="solid">
            <bgColor theme="6" tint="0.59999389629810485"/>
          </patternFill>
        </fill>
      </dxf>
    </rfmt>
    <rfmt sheetId="2" sqref="O521" start="0" length="0">
      <dxf>
        <fill>
          <patternFill patternType="solid">
            <bgColor theme="6" tint="0.59999389629810485"/>
          </patternFill>
        </fill>
      </dxf>
    </rfmt>
    <rfmt sheetId="2" sqref="O522" start="0" length="0">
      <dxf>
        <fill>
          <patternFill patternType="solid">
            <bgColor theme="6" tint="0.59999389629810485"/>
          </patternFill>
        </fill>
      </dxf>
    </rfmt>
    <rfmt sheetId="2" sqref="O523" start="0" length="0">
      <dxf>
        <fill>
          <patternFill patternType="solid">
            <bgColor theme="6" tint="0.59999389629810485"/>
          </patternFill>
        </fill>
      </dxf>
    </rfmt>
    <rfmt sheetId="2" sqref="O524" start="0" length="0">
      <dxf>
        <fill>
          <patternFill patternType="solid">
            <bgColor theme="6" tint="0.59999389629810485"/>
          </patternFill>
        </fill>
      </dxf>
    </rfmt>
    <rfmt sheetId="2" sqref="O525" start="0" length="0">
      <dxf>
        <fill>
          <patternFill patternType="solid">
            <bgColor theme="6" tint="0.59999389629810485"/>
          </patternFill>
        </fill>
      </dxf>
    </rfmt>
    <rfmt sheetId="2" sqref="O526" start="0" length="0">
      <dxf>
        <fill>
          <patternFill patternType="solid">
            <bgColor theme="6" tint="0.59999389629810485"/>
          </patternFill>
        </fill>
      </dxf>
    </rfmt>
    <rfmt sheetId="2" sqref="O527" start="0" length="0">
      <dxf>
        <fill>
          <patternFill patternType="solid">
            <bgColor theme="6" tint="0.59999389629810485"/>
          </patternFill>
        </fill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5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8" start="0" length="0">
      <dxf>
        <fill>
          <patternFill patternType="solid">
            <bgColor theme="6" tint="0.59999389629810485"/>
          </patternFill>
        </fill>
      </dxf>
    </rfmt>
    <rfmt sheetId="2" sqref="O9" start="0" length="0">
      <dxf>
        <fill>
          <patternFill patternType="solid">
            <bgColor theme="6" tint="0.59999389629810485"/>
          </patternFill>
        </fill>
      </dxf>
    </rfmt>
    <rfmt sheetId="2" sqref="O10" start="0" length="0">
      <dxf>
        <fill>
          <patternFill patternType="solid">
            <bgColor theme="6" tint="0.59999389629810485"/>
          </patternFill>
        </fill>
      </dxf>
    </rfmt>
    <rfmt sheetId="2" sqref="O11" start="0" length="0">
      <dxf>
        <fill>
          <patternFill patternType="solid">
            <bgColor theme="6" tint="0.59999389629810485"/>
          </patternFill>
        </fill>
      </dxf>
    </rfmt>
    <rfmt sheetId="2" sqref="O12" start="0" length="0">
      <dxf>
        <fill>
          <patternFill patternType="solid">
            <bgColor theme="6" tint="0.59999389629810485"/>
          </patternFill>
        </fill>
      </dxf>
    </rfmt>
    <rfmt sheetId="2" sqref="O13" start="0" length="0">
      <dxf>
        <fill>
          <patternFill patternType="solid">
            <bgColor theme="6" tint="0.59999389629810485"/>
          </patternFill>
        </fill>
      </dxf>
    </rfmt>
    <rfmt sheetId="2" sqref="O14" start="0" length="0">
      <dxf>
        <fill>
          <patternFill patternType="solid">
            <bgColor theme="6" tint="0.59999389629810485"/>
          </patternFill>
        </fill>
      </dxf>
    </rfmt>
    <rfmt sheetId="2" sqref="O15" start="0" length="0">
      <dxf>
        <fill>
          <patternFill patternType="solid">
            <bgColor theme="6" tint="0.59999389629810485"/>
          </patternFill>
        </fill>
      </dxf>
    </rfmt>
    <rfmt sheetId="2" sqref="O16" start="0" length="0">
      <dxf>
        <fill>
          <patternFill patternType="solid">
            <bgColor theme="6" tint="0.59999389629810485"/>
          </patternFill>
        </fill>
      </dxf>
    </rfmt>
    <rfmt sheetId="2" sqref="O17" start="0" length="0">
      <dxf>
        <fill>
          <patternFill patternType="solid">
            <bgColor theme="6" tint="0.59999389629810485"/>
          </patternFill>
        </fill>
      </dxf>
    </rfmt>
    <rfmt sheetId="2" sqref="O18" start="0" length="0">
      <dxf>
        <fill>
          <patternFill patternType="solid">
            <bgColor theme="6" tint="0.59999389629810485"/>
          </patternFill>
        </fill>
      </dxf>
    </rfmt>
    <rfmt sheetId="2" sqref="O19" start="0" length="0">
      <dxf>
        <fill>
          <patternFill patternType="solid">
            <bgColor theme="6" tint="0.59999389629810485"/>
          </patternFill>
        </fill>
      </dxf>
    </rfmt>
    <rfmt sheetId="2" sqref="O20" start="0" length="0">
      <dxf>
        <fill>
          <patternFill patternType="solid">
            <bgColor theme="6" tint="0.59999389629810485"/>
          </patternFill>
        </fill>
      </dxf>
    </rfmt>
    <rfmt sheetId="2" sqref="O21" start="0" length="0">
      <dxf>
        <fill>
          <patternFill patternType="solid">
            <bgColor theme="6" tint="0.59999389629810485"/>
          </patternFill>
        </fill>
      </dxf>
    </rfmt>
    <rfmt sheetId="2" sqref="O22" start="0" length="0">
      <dxf>
        <fill>
          <patternFill patternType="solid">
            <bgColor theme="6" tint="0.59999389629810485"/>
          </patternFill>
        </fill>
      </dxf>
    </rfmt>
    <rfmt sheetId="2" sqref="O23" start="0" length="0">
      <dxf>
        <fill>
          <patternFill patternType="solid">
            <bgColor theme="6" tint="0.59999389629810485"/>
          </patternFill>
        </fill>
      </dxf>
    </rfmt>
    <rfmt sheetId="2" sqref="O24" start="0" length="0">
      <dxf>
        <fill>
          <patternFill patternType="solid">
            <bgColor theme="6" tint="0.59999389629810485"/>
          </patternFill>
        </fill>
      </dxf>
    </rfmt>
    <rfmt sheetId="2" sqref="O25" start="0" length="0">
      <dxf>
        <fill>
          <patternFill patternType="solid">
            <bgColor theme="6" tint="0.59999389629810485"/>
          </patternFill>
        </fill>
      </dxf>
    </rfmt>
    <rfmt sheetId="2" sqref="O26" start="0" length="0">
      <dxf>
        <fill>
          <patternFill patternType="solid">
            <bgColor theme="6" tint="0.59999389629810485"/>
          </patternFill>
        </fill>
      </dxf>
    </rfmt>
    <rfmt sheetId="2" sqref="O27" start="0" length="0">
      <dxf>
        <fill>
          <patternFill patternType="solid">
            <bgColor theme="6" tint="0.59999389629810485"/>
          </patternFill>
        </fill>
      </dxf>
    </rfmt>
    <rfmt sheetId="2" sqref="O28" start="0" length="0">
      <dxf>
        <fill>
          <patternFill patternType="solid">
            <bgColor theme="6" tint="0.59999389629810485"/>
          </patternFill>
        </fill>
      </dxf>
    </rfmt>
    <rfmt sheetId="2" sqref="O29" start="0" length="0">
      <dxf>
        <fill>
          <patternFill patternType="solid">
            <bgColor theme="6" tint="0.59999389629810485"/>
          </patternFill>
        </fill>
      </dxf>
    </rfmt>
    <rfmt sheetId="2" sqref="O30" start="0" length="0">
      <dxf>
        <fill>
          <patternFill patternType="solid">
            <bgColor theme="6" tint="0.59999389629810485"/>
          </patternFill>
        </fill>
      </dxf>
    </rfmt>
    <rfmt sheetId="2" sqref="O31" start="0" length="0">
      <dxf>
        <fill>
          <patternFill patternType="solid">
            <bgColor theme="6" tint="0.59999389629810485"/>
          </patternFill>
        </fill>
      </dxf>
    </rfmt>
    <rfmt sheetId="2" sqref="O32" start="0" length="0">
      <dxf>
        <fill>
          <patternFill patternType="solid">
            <bgColor theme="6" tint="0.59999389629810485"/>
          </patternFill>
        </fill>
      </dxf>
    </rfmt>
    <rfmt sheetId="2" sqref="O33" start="0" length="0">
      <dxf>
        <fill>
          <patternFill patternType="solid">
            <bgColor theme="6" tint="0.59999389629810485"/>
          </patternFill>
        </fill>
      </dxf>
    </rfmt>
    <rfmt sheetId="2" sqref="O34" start="0" length="0">
      <dxf>
        <fill>
          <patternFill patternType="solid">
            <bgColor theme="6" tint="0.59999389629810485"/>
          </patternFill>
        </fill>
      </dxf>
    </rfmt>
    <rfmt sheetId="2" sqref="O35" start="0" length="0">
      <dxf>
        <fill>
          <patternFill patternType="solid">
            <bgColor theme="6" tint="0.59999389629810485"/>
          </patternFill>
        </fill>
      </dxf>
    </rfmt>
    <rfmt sheetId="2" sqref="O36" start="0" length="0">
      <dxf>
        <fill>
          <patternFill patternType="solid">
            <bgColor theme="6" tint="0.59999389629810485"/>
          </patternFill>
        </fill>
      </dxf>
    </rfmt>
    <rfmt sheetId="2" sqref="O37" start="0" length="0">
      <dxf>
        <fill>
          <patternFill patternType="solid">
            <bgColor theme="6" tint="0.59999389629810485"/>
          </patternFill>
        </fill>
      </dxf>
    </rfmt>
    <rfmt sheetId="2" sqref="O38" start="0" length="0">
      <dxf>
        <fill>
          <patternFill patternType="solid">
            <bgColor theme="6" tint="0.59999389629810485"/>
          </patternFill>
        </fill>
      </dxf>
    </rfmt>
    <rfmt sheetId="2" sqref="O39" start="0" length="0">
      <dxf>
        <fill>
          <patternFill patternType="solid">
            <bgColor theme="6" tint="0.59999389629810485"/>
          </patternFill>
        </fill>
      </dxf>
    </rfmt>
    <rfmt sheetId="2" sqref="O40" start="0" length="0">
      <dxf>
        <fill>
          <patternFill patternType="solid">
            <bgColor theme="6" tint="0.59999389629810485"/>
          </patternFill>
        </fill>
      </dxf>
    </rfmt>
    <rfmt sheetId="2" sqref="O41" start="0" length="0">
      <dxf>
        <fill>
          <patternFill patternType="solid">
            <bgColor theme="6" tint="0.59999389629810485"/>
          </patternFill>
        </fill>
      </dxf>
    </rfmt>
    <rfmt sheetId="2" sqref="O42" start="0" length="0">
      <dxf>
        <fill>
          <patternFill patternType="solid">
            <bgColor theme="6" tint="0.59999389629810485"/>
          </patternFill>
        </fill>
      </dxf>
    </rfmt>
    <rfmt sheetId="2" sqref="O43" start="0" length="0">
      <dxf>
        <fill>
          <patternFill patternType="solid">
            <bgColor theme="6" tint="0.59999389629810485"/>
          </patternFill>
        </fill>
      </dxf>
    </rfmt>
    <rfmt sheetId="2" sqref="O44" start="0" length="0">
      <dxf>
        <fill>
          <patternFill patternType="solid">
            <bgColor theme="6" tint="0.59999389629810485"/>
          </patternFill>
        </fill>
      </dxf>
    </rfmt>
    <rfmt sheetId="2" sqref="O45" start="0" length="0">
      <dxf>
        <fill>
          <patternFill patternType="solid">
            <bgColor theme="6" tint="0.59999389629810485"/>
          </patternFill>
        </fill>
      </dxf>
    </rfmt>
    <rfmt sheetId="2" sqref="O46" start="0" length="0">
      <dxf>
        <fill>
          <patternFill patternType="solid">
            <bgColor theme="6" tint="0.59999389629810485"/>
          </patternFill>
        </fill>
      </dxf>
    </rfmt>
    <rfmt sheetId="2" sqref="O47" start="0" length="0">
      <dxf>
        <fill>
          <patternFill patternType="solid">
            <bgColor theme="6" tint="0.59999389629810485"/>
          </patternFill>
        </fill>
      </dxf>
    </rfmt>
    <rfmt sheetId="2" sqref="O48" start="0" length="0">
      <dxf>
        <fill>
          <patternFill patternType="solid">
            <bgColor theme="6" tint="0.59999389629810485"/>
          </patternFill>
        </fill>
      </dxf>
    </rfmt>
    <rfmt sheetId="2" sqref="O49" start="0" length="0">
      <dxf>
        <fill>
          <patternFill patternType="solid">
            <bgColor theme="6" tint="0.59999389629810485"/>
          </patternFill>
        </fill>
      </dxf>
    </rfmt>
    <rfmt sheetId="2" sqref="O50" start="0" length="0">
      <dxf>
        <fill>
          <patternFill patternType="solid">
            <bgColor theme="6" tint="0.59999389629810485"/>
          </patternFill>
        </fill>
      </dxf>
    </rfmt>
    <rfmt sheetId="2" sqref="O51" start="0" length="0">
      <dxf>
        <fill>
          <patternFill patternType="solid">
            <bgColor theme="6" tint="0.59999389629810485"/>
          </patternFill>
        </fill>
      </dxf>
    </rfmt>
    <rfmt sheetId="2" sqref="O52" start="0" length="0">
      <dxf>
        <fill>
          <patternFill patternType="solid">
            <bgColor theme="6" tint="0.59999389629810485"/>
          </patternFill>
        </fill>
      </dxf>
    </rfmt>
    <rfmt sheetId="2" sqref="O53" start="0" length="0">
      <dxf>
        <fill>
          <patternFill patternType="solid">
            <bgColor theme="6" tint="0.59999389629810485"/>
          </patternFill>
        </fill>
      </dxf>
    </rfmt>
    <rfmt sheetId="2" sqref="O54" start="0" length="0">
      <dxf>
        <fill>
          <patternFill patternType="solid">
            <bgColor theme="6" tint="0.59999389629810485"/>
          </patternFill>
        </fill>
      </dxf>
    </rfmt>
    <rfmt sheetId="2" sqref="O55" start="0" length="0">
      <dxf>
        <fill>
          <patternFill patternType="solid">
            <bgColor theme="6" tint="0.59999389629810485"/>
          </patternFill>
        </fill>
      </dxf>
    </rfmt>
    <rfmt sheetId="2" sqref="O56" start="0" length="0">
      <dxf>
        <fill>
          <patternFill patternType="solid">
            <bgColor theme="6" tint="0.59999389629810485"/>
          </patternFill>
        </fill>
      </dxf>
    </rfmt>
    <rfmt sheetId="2" sqref="O57" start="0" length="0">
      <dxf>
        <fill>
          <patternFill patternType="solid">
            <bgColor theme="6" tint="0.59999389629810485"/>
          </patternFill>
        </fill>
      </dxf>
    </rfmt>
    <rfmt sheetId="2" sqref="O58" start="0" length="0">
      <dxf>
        <fill>
          <patternFill patternType="solid">
            <bgColor theme="6" tint="0.59999389629810485"/>
          </patternFill>
        </fill>
      </dxf>
    </rfmt>
    <rfmt sheetId="2" sqref="O59" start="0" length="0">
      <dxf>
        <fill>
          <patternFill patternType="solid">
            <bgColor theme="6" tint="0.59999389629810485"/>
          </patternFill>
        </fill>
      </dxf>
    </rfmt>
    <rfmt sheetId="2" sqref="O60" start="0" length="0">
      <dxf>
        <fill>
          <patternFill patternType="solid">
            <bgColor theme="6" tint="0.59999389629810485"/>
          </patternFill>
        </fill>
      </dxf>
    </rfmt>
    <rfmt sheetId="2" sqref="O61" start="0" length="0">
      <dxf>
        <fill>
          <patternFill patternType="solid">
            <bgColor theme="6" tint="0.59999389629810485"/>
          </patternFill>
        </fill>
      </dxf>
    </rfmt>
    <rfmt sheetId="2" sqref="O62" start="0" length="0">
      <dxf>
        <fill>
          <patternFill patternType="solid">
            <bgColor theme="6" tint="0.59999389629810485"/>
          </patternFill>
        </fill>
      </dxf>
    </rfmt>
    <rfmt sheetId="2" sqref="O63" start="0" length="0">
      <dxf>
        <fill>
          <patternFill patternType="solid">
            <bgColor theme="6" tint="0.59999389629810485"/>
          </patternFill>
        </fill>
      </dxf>
    </rfmt>
    <rfmt sheetId="2" sqref="O64" start="0" length="0">
      <dxf>
        <fill>
          <patternFill patternType="solid">
            <bgColor theme="6" tint="0.59999389629810485"/>
          </patternFill>
        </fill>
      </dxf>
    </rfmt>
    <rfmt sheetId="2" sqref="O65" start="0" length="0">
      <dxf>
        <fill>
          <patternFill patternType="solid">
            <bgColor theme="6" tint="0.59999389629810485"/>
          </patternFill>
        </fill>
      </dxf>
    </rfmt>
    <rfmt sheetId="2" sqref="O66" start="0" length="0">
      <dxf>
        <fill>
          <patternFill patternType="solid">
            <bgColor theme="6" tint="0.59999389629810485"/>
          </patternFill>
        </fill>
      </dxf>
    </rfmt>
    <rfmt sheetId="2" sqref="O67" start="0" length="0">
      <dxf>
        <fill>
          <patternFill patternType="solid">
            <bgColor theme="6" tint="0.59999389629810485"/>
          </patternFill>
        </fill>
      </dxf>
    </rfmt>
    <rfmt sheetId="2" sqref="O68" start="0" length="0">
      <dxf>
        <fill>
          <patternFill patternType="solid">
            <bgColor theme="6" tint="0.59999389629810485"/>
          </patternFill>
        </fill>
      </dxf>
    </rfmt>
    <rfmt sheetId="2" sqref="O69" start="0" length="0">
      <dxf>
        <fill>
          <patternFill patternType="solid">
            <bgColor theme="6" tint="0.59999389629810485"/>
          </patternFill>
        </fill>
      </dxf>
    </rfmt>
    <rfmt sheetId="2" sqref="O70" start="0" length="0">
      <dxf>
        <fill>
          <patternFill patternType="solid">
            <bgColor theme="6" tint="0.59999389629810485"/>
          </patternFill>
        </fill>
      </dxf>
    </rfmt>
    <rfmt sheetId="2" sqref="O71" start="0" length="0">
      <dxf>
        <fill>
          <patternFill patternType="solid">
            <bgColor theme="6" tint="0.59999389629810485"/>
          </patternFill>
        </fill>
      </dxf>
    </rfmt>
    <rfmt sheetId="2" sqref="O72" start="0" length="0">
      <dxf>
        <fill>
          <patternFill patternType="solid">
            <bgColor theme="6" tint="0.59999389629810485"/>
          </patternFill>
        </fill>
      </dxf>
    </rfmt>
    <rfmt sheetId="2" sqref="O73" start="0" length="0">
      <dxf>
        <fill>
          <patternFill patternType="solid">
            <bgColor theme="6" tint="0.59999389629810485"/>
          </patternFill>
        </fill>
      </dxf>
    </rfmt>
    <rfmt sheetId="2" sqref="O74" start="0" length="0">
      <dxf>
        <fill>
          <patternFill patternType="solid">
            <bgColor theme="6" tint="0.59999389629810485"/>
          </patternFill>
        </fill>
      </dxf>
    </rfmt>
    <rfmt sheetId="2" sqref="O75" start="0" length="0">
      <dxf>
        <fill>
          <patternFill patternType="solid">
            <bgColor theme="6" tint="0.59999389629810485"/>
          </patternFill>
        </fill>
      </dxf>
    </rfmt>
    <rfmt sheetId="2" sqref="O76" start="0" length="0">
      <dxf>
        <fill>
          <patternFill patternType="solid">
            <bgColor theme="6" tint="0.59999389629810485"/>
          </patternFill>
        </fill>
      </dxf>
    </rfmt>
    <rfmt sheetId="2" sqref="O77" start="0" length="0">
      <dxf>
        <fill>
          <patternFill patternType="solid">
            <bgColor theme="6" tint="0.59999389629810485"/>
          </patternFill>
        </fill>
      </dxf>
    </rfmt>
    <rfmt sheetId="2" sqref="O78" start="0" length="0">
      <dxf>
        <fill>
          <patternFill patternType="solid">
            <bgColor theme="6" tint="0.59999389629810485"/>
          </patternFill>
        </fill>
      </dxf>
    </rfmt>
    <rfmt sheetId="2" sqref="O79" start="0" length="0">
      <dxf>
        <fill>
          <patternFill patternType="solid">
            <bgColor theme="6" tint="0.59999389629810485"/>
          </patternFill>
        </fill>
      </dxf>
    </rfmt>
    <rfmt sheetId="2" sqref="O80" start="0" length="0">
      <dxf>
        <fill>
          <patternFill patternType="solid">
            <bgColor theme="6" tint="0.59999389629810485"/>
          </patternFill>
        </fill>
      </dxf>
    </rfmt>
    <rfmt sheetId="2" sqref="O81" start="0" length="0">
      <dxf>
        <fill>
          <patternFill patternType="solid">
            <bgColor theme="6" tint="0.59999389629810485"/>
          </patternFill>
        </fill>
      </dxf>
    </rfmt>
    <rfmt sheetId="2" sqref="O82" start="0" length="0">
      <dxf>
        <fill>
          <patternFill patternType="solid">
            <bgColor theme="6" tint="0.59999389629810485"/>
          </patternFill>
        </fill>
      </dxf>
    </rfmt>
    <rfmt sheetId="2" sqref="O83" start="0" length="0">
      <dxf>
        <fill>
          <patternFill patternType="solid">
            <bgColor theme="6" tint="0.59999389629810485"/>
          </patternFill>
        </fill>
      </dxf>
    </rfmt>
    <rfmt sheetId="2" sqref="O84" start="0" length="0">
      <dxf>
        <fill>
          <patternFill patternType="solid">
            <bgColor theme="6" tint="0.59999389629810485"/>
          </patternFill>
        </fill>
      </dxf>
    </rfmt>
    <rfmt sheetId="2" sqref="O85" start="0" length="0">
      <dxf>
        <fill>
          <patternFill patternType="solid">
            <bgColor theme="6" tint="0.59999389629810485"/>
          </patternFill>
        </fill>
      </dxf>
    </rfmt>
    <rfmt sheetId="2" sqref="O86" start="0" length="0">
      <dxf>
        <fill>
          <patternFill patternType="solid">
            <bgColor theme="6" tint="0.59999389629810485"/>
          </patternFill>
        </fill>
      </dxf>
    </rfmt>
    <rfmt sheetId="2" sqref="O87" start="0" length="0">
      <dxf>
        <fill>
          <patternFill patternType="solid">
            <bgColor theme="6" tint="0.59999389629810485"/>
          </patternFill>
        </fill>
      </dxf>
    </rfmt>
    <rfmt sheetId="2" sqref="O88" start="0" length="0">
      <dxf>
        <fill>
          <patternFill patternType="solid">
            <bgColor theme="6" tint="0.59999389629810485"/>
          </patternFill>
        </fill>
      </dxf>
    </rfmt>
    <rfmt sheetId="2" sqref="O89" start="0" length="0">
      <dxf>
        <fill>
          <patternFill patternType="solid">
            <bgColor theme="6" tint="0.59999389629810485"/>
          </patternFill>
        </fill>
      </dxf>
    </rfmt>
    <rfmt sheetId="2" sqref="O90" start="0" length="0">
      <dxf>
        <fill>
          <patternFill patternType="solid">
            <bgColor theme="6" tint="0.59999389629810485"/>
          </patternFill>
        </fill>
      </dxf>
    </rfmt>
    <rfmt sheetId="2" sqref="O91" start="0" length="0">
      <dxf>
        <fill>
          <patternFill patternType="solid">
            <bgColor theme="6" tint="0.59999389629810485"/>
          </patternFill>
        </fill>
      </dxf>
    </rfmt>
    <rfmt sheetId="2" sqref="O92" start="0" length="0">
      <dxf>
        <fill>
          <patternFill patternType="solid">
            <bgColor theme="6" tint="0.59999389629810485"/>
          </patternFill>
        </fill>
      </dxf>
    </rfmt>
    <rfmt sheetId="2" sqref="O93" start="0" length="0">
      <dxf>
        <fill>
          <patternFill patternType="solid">
            <bgColor theme="6" tint="0.59999389629810485"/>
          </patternFill>
        </fill>
      </dxf>
    </rfmt>
    <rfmt sheetId="2" sqref="O94" start="0" length="0">
      <dxf>
        <fill>
          <patternFill patternType="solid">
            <bgColor theme="6" tint="0.59999389629810485"/>
          </patternFill>
        </fill>
      </dxf>
    </rfmt>
    <rfmt sheetId="2" sqref="O95" start="0" length="0">
      <dxf>
        <fill>
          <patternFill patternType="solid">
            <bgColor theme="6" tint="0.59999389629810485"/>
          </patternFill>
        </fill>
      </dxf>
    </rfmt>
    <rfmt sheetId="2" sqref="O96" start="0" length="0">
      <dxf>
        <fill>
          <patternFill patternType="solid">
            <bgColor theme="6" tint="0.59999389629810485"/>
          </patternFill>
        </fill>
      </dxf>
    </rfmt>
    <rfmt sheetId="2" sqref="O97" start="0" length="0">
      <dxf>
        <fill>
          <patternFill patternType="solid">
            <bgColor theme="6" tint="0.59999389629810485"/>
          </patternFill>
        </fill>
      </dxf>
    </rfmt>
    <rfmt sheetId="2" sqref="O98" start="0" length="0">
      <dxf>
        <fill>
          <patternFill patternType="solid">
            <bgColor theme="6" tint="0.59999389629810485"/>
          </patternFill>
        </fill>
      </dxf>
    </rfmt>
    <rfmt sheetId="2" sqref="O99" start="0" length="0">
      <dxf>
        <fill>
          <patternFill patternType="solid">
            <bgColor theme="6" tint="0.59999389629810485"/>
          </patternFill>
        </fill>
      </dxf>
    </rfmt>
    <rfmt sheetId="2" sqref="O100" start="0" length="0">
      <dxf>
        <fill>
          <patternFill patternType="solid">
            <bgColor theme="6" tint="0.59999389629810485"/>
          </patternFill>
        </fill>
      </dxf>
    </rfmt>
    <rfmt sheetId="2" sqref="O101" start="0" length="0">
      <dxf>
        <fill>
          <patternFill patternType="solid">
            <bgColor theme="6" tint="0.59999389629810485"/>
          </patternFill>
        </fill>
      </dxf>
    </rfmt>
    <rfmt sheetId="2" sqref="O102" start="0" length="0">
      <dxf>
        <fill>
          <patternFill patternType="solid">
            <bgColor theme="6" tint="0.59999389629810485"/>
          </patternFill>
        </fill>
      </dxf>
    </rfmt>
    <rfmt sheetId="2" sqref="O103" start="0" length="0">
      <dxf>
        <fill>
          <patternFill patternType="solid">
            <bgColor theme="6" tint="0.59999389629810485"/>
          </patternFill>
        </fill>
      </dxf>
    </rfmt>
    <rfmt sheetId="2" sqref="O104" start="0" length="0">
      <dxf>
        <fill>
          <patternFill patternType="solid">
            <bgColor theme="6" tint="0.59999389629810485"/>
          </patternFill>
        </fill>
      </dxf>
    </rfmt>
    <rfmt sheetId="2" sqref="O105" start="0" length="0">
      <dxf>
        <fill>
          <patternFill patternType="solid">
            <bgColor theme="6" tint="0.59999389629810485"/>
          </patternFill>
        </fill>
      </dxf>
    </rfmt>
    <rfmt sheetId="2" sqref="O106" start="0" length="0">
      <dxf>
        <fill>
          <patternFill patternType="solid">
            <bgColor theme="6" tint="0.59999389629810485"/>
          </patternFill>
        </fill>
      </dxf>
    </rfmt>
    <rfmt sheetId="2" sqref="O107" start="0" length="0">
      <dxf>
        <fill>
          <patternFill patternType="solid">
            <bgColor theme="6" tint="0.59999389629810485"/>
          </patternFill>
        </fill>
      </dxf>
    </rfmt>
    <rfmt sheetId="2" sqref="O108" start="0" length="0">
      <dxf>
        <fill>
          <patternFill patternType="solid">
            <bgColor theme="6" tint="0.59999389629810485"/>
          </patternFill>
        </fill>
      </dxf>
    </rfmt>
    <rfmt sheetId="2" sqref="O109" start="0" length="0">
      <dxf>
        <fill>
          <patternFill patternType="solid">
            <bgColor theme="6" tint="0.59999389629810485"/>
          </patternFill>
        </fill>
      </dxf>
    </rfmt>
    <rfmt sheetId="2" sqref="O110" start="0" length="0">
      <dxf>
        <fill>
          <patternFill patternType="solid">
            <bgColor theme="6" tint="0.59999389629810485"/>
          </patternFill>
        </fill>
      </dxf>
    </rfmt>
    <rfmt sheetId="2" sqref="O111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ill>
          <patternFill patternType="solid">
            <bgColor theme="6" tint="0.59999389629810485"/>
          </patternFill>
        </fill>
      </dxf>
    </rfmt>
    <rfmt sheetId="2" sqref="O113" start="0" length="0">
      <dxf>
        <fill>
          <patternFill patternType="solid">
            <bgColor theme="6" tint="0.59999389629810485"/>
          </patternFill>
        </fill>
      </dxf>
    </rfmt>
    <rfmt sheetId="2" sqref="O114" start="0" length="0">
      <dxf>
        <fill>
          <patternFill patternType="solid">
            <bgColor theme="6" tint="0.59999389629810485"/>
          </patternFill>
        </fill>
      </dxf>
    </rfmt>
    <rfmt sheetId="2" sqref="O115" start="0" length="0">
      <dxf>
        <fill>
          <patternFill patternType="solid">
            <bgColor theme="6" tint="0.59999389629810485"/>
          </patternFill>
        </fill>
      </dxf>
    </rfmt>
    <rfmt sheetId="2" sqref="O116" start="0" length="0">
      <dxf>
        <fill>
          <patternFill patternType="solid">
            <bgColor theme="6" tint="0.59999389629810485"/>
          </patternFill>
        </fill>
      </dxf>
    </rfmt>
    <rfmt sheetId="2" sqref="O117" start="0" length="0">
      <dxf>
        <fill>
          <patternFill patternType="solid">
            <bgColor theme="6" tint="0.59999389629810485"/>
          </patternFill>
        </fill>
      </dxf>
    </rfmt>
    <rfmt sheetId="2" sqref="O118" start="0" length="0">
      <dxf>
        <fill>
          <patternFill patternType="solid">
            <bgColor theme="6" tint="0.59999389629810485"/>
          </patternFill>
        </fill>
      </dxf>
    </rfmt>
    <rfmt sheetId="2" sqref="O119" start="0" length="0">
      <dxf>
        <fill>
          <patternFill patternType="solid">
            <bgColor theme="6" tint="0.59999389629810485"/>
          </patternFill>
        </fill>
      </dxf>
    </rfmt>
    <rfmt sheetId="2" sqref="O120" start="0" length="0">
      <dxf>
        <fill>
          <patternFill patternType="solid">
            <bgColor theme="6" tint="0.59999389629810485"/>
          </patternFill>
        </fill>
      </dxf>
    </rfmt>
    <rfmt sheetId="2" sqref="O121" start="0" length="0">
      <dxf>
        <fill>
          <patternFill patternType="solid">
            <bgColor theme="6" tint="0.59999389629810485"/>
          </patternFill>
        </fill>
      </dxf>
    </rfmt>
    <rfmt sheetId="2" sqref="O122" start="0" length="0">
      <dxf>
        <fill>
          <patternFill patternType="solid">
            <bgColor theme="6" tint="0.59999389629810485"/>
          </patternFill>
        </fill>
      </dxf>
    </rfmt>
    <rfmt sheetId="2" sqref="O123" start="0" length="0">
      <dxf>
        <fill>
          <patternFill patternType="solid">
            <bgColor theme="6" tint="0.59999389629810485"/>
          </patternFill>
        </fill>
      </dxf>
    </rfmt>
    <rfmt sheetId="2" sqref="O124" start="0" length="0">
      <dxf>
        <fill>
          <patternFill patternType="solid">
            <bgColor theme="6" tint="0.59999389629810485"/>
          </patternFill>
        </fill>
      </dxf>
    </rfmt>
    <rfmt sheetId="2" sqref="O125" start="0" length="0">
      <dxf>
        <fill>
          <patternFill patternType="solid">
            <bgColor theme="6" tint="0.59999389629810485"/>
          </patternFill>
        </fill>
      </dxf>
    </rfmt>
    <rfmt sheetId="2" sqref="O126" start="0" length="0">
      <dxf>
        <fill>
          <patternFill patternType="solid">
            <bgColor theme="6" tint="0.59999389629810485"/>
          </patternFill>
        </fill>
      </dxf>
    </rfmt>
    <rfmt sheetId="2" sqref="O127" start="0" length="0">
      <dxf>
        <fill>
          <patternFill patternType="solid">
            <bgColor theme="6" tint="0.59999389629810485"/>
          </patternFill>
        </fill>
      </dxf>
    </rfmt>
    <rfmt sheetId="2" sqref="O128" start="0" length="0">
      <dxf>
        <fill>
          <patternFill patternType="solid">
            <bgColor theme="6" tint="0.59999389629810485"/>
          </patternFill>
        </fill>
      </dxf>
    </rfmt>
    <rfmt sheetId="2" sqref="O129" start="0" length="0">
      <dxf>
        <fill>
          <patternFill patternType="solid">
            <bgColor theme="6" tint="0.59999389629810485"/>
          </patternFill>
        </fill>
      </dxf>
    </rfmt>
    <rfmt sheetId="2" sqref="O130" start="0" length="0">
      <dxf>
        <fill>
          <patternFill patternType="solid">
            <bgColor theme="6" tint="0.59999389629810485"/>
          </patternFill>
        </fill>
      </dxf>
    </rfmt>
    <rfmt sheetId="2" sqref="O131" start="0" length="0">
      <dxf>
        <fill>
          <patternFill patternType="solid">
            <bgColor theme="6" tint="0.59999389629810485"/>
          </patternFill>
        </fill>
      </dxf>
    </rfmt>
    <rfmt sheetId="2" sqref="O132" start="0" length="0">
      <dxf>
        <fill>
          <patternFill patternType="solid">
            <bgColor theme="6" tint="0.59999389629810485"/>
          </patternFill>
        </fill>
      </dxf>
    </rfmt>
    <rfmt sheetId="2" sqref="O133" start="0" length="0">
      <dxf>
        <fill>
          <patternFill patternType="solid">
            <bgColor theme="6" tint="0.59999389629810485"/>
          </patternFill>
        </fill>
      </dxf>
    </rfmt>
    <rfmt sheetId="2" sqref="O134" start="0" length="0">
      <dxf>
        <fill>
          <patternFill patternType="solid">
            <bgColor theme="6" tint="0.59999389629810485"/>
          </patternFill>
        </fill>
      </dxf>
    </rfmt>
    <rfmt sheetId="2" sqref="O135" start="0" length="0">
      <dxf>
        <fill>
          <patternFill patternType="solid">
            <bgColor theme="6" tint="0.59999389629810485"/>
          </patternFill>
        </fill>
      </dxf>
    </rfmt>
    <rfmt sheetId="2" sqref="O136" start="0" length="0">
      <dxf>
        <fill>
          <patternFill patternType="solid">
            <bgColor theme="6" tint="0.59999389629810485"/>
          </patternFill>
        </fill>
      </dxf>
    </rfmt>
    <rfmt sheetId="2" sqref="O137" start="0" length="0">
      <dxf>
        <fill>
          <patternFill patternType="solid">
            <bgColor theme="6" tint="0.59999389629810485"/>
          </patternFill>
        </fill>
      </dxf>
    </rfmt>
    <rfmt sheetId="2" sqref="O138" start="0" length="0">
      <dxf>
        <fill>
          <patternFill patternType="solid">
            <bgColor theme="6" tint="0.59999389629810485"/>
          </patternFill>
        </fill>
      </dxf>
    </rfmt>
    <rfmt sheetId="2" sqref="O139" start="0" length="0">
      <dxf>
        <fill>
          <patternFill patternType="solid">
            <bgColor theme="6" tint="0.59999389629810485"/>
          </patternFill>
        </fill>
      </dxf>
    </rfmt>
    <rfmt sheetId="2" sqref="O140" start="0" length="0">
      <dxf>
        <fill>
          <patternFill patternType="solid">
            <bgColor theme="6" tint="0.59999389629810485"/>
          </patternFill>
        </fill>
      </dxf>
    </rfmt>
    <rfmt sheetId="2" sqref="O141" start="0" length="0">
      <dxf>
        <fill>
          <patternFill patternType="solid">
            <bgColor theme="6" tint="0.59999389629810485"/>
          </patternFill>
        </fill>
      </dxf>
    </rfmt>
    <rfmt sheetId="2" sqref="O142" start="0" length="0">
      <dxf>
        <fill>
          <patternFill patternType="solid">
            <bgColor theme="6" tint="0.59999389629810485"/>
          </patternFill>
        </fill>
      </dxf>
    </rfmt>
    <rfmt sheetId="2" sqref="O143" start="0" length="0">
      <dxf>
        <fill>
          <patternFill patternType="solid">
            <bgColor theme="6" tint="0.59999389629810485"/>
          </patternFill>
        </fill>
      </dxf>
    </rfmt>
    <rfmt sheetId="2" sqref="O144" start="0" length="0">
      <dxf>
        <fill>
          <patternFill patternType="solid">
            <bgColor theme="6" tint="0.59999389629810485"/>
          </patternFill>
        </fill>
      </dxf>
    </rfmt>
    <rfmt sheetId="2" sqref="O145" start="0" length="0">
      <dxf>
        <fill>
          <patternFill patternType="solid">
            <bgColor theme="6" tint="0.59999389629810485"/>
          </patternFill>
        </fill>
      </dxf>
    </rfmt>
    <rfmt sheetId="2" sqref="O146" start="0" length="0">
      <dxf>
        <fill>
          <patternFill patternType="solid">
            <bgColor theme="6" tint="0.59999389629810485"/>
          </patternFill>
        </fill>
      </dxf>
    </rfmt>
    <rfmt sheetId="2" sqref="O147" start="0" length="0">
      <dxf>
        <fill>
          <patternFill patternType="solid">
            <bgColor theme="6" tint="0.59999389629810485"/>
          </patternFill>
        </fill>
      </dxf>
    </rfmt>
    <rfmt sheetId="2" sqref="O148" start="0" length="0">
      <dxf>
        <fill>
          <patternFill patternType="solid">
            <bgColor theme="6" tint="0.59999389629810485"/>
          </patternFill>
        </fill>
      </dxf>
    </rfmt>
    <rfmt sheetId="2" sqref="O149" start="0" length="0">
      <dxf>
        <fill>
          <patternFill patternType="solid">
            <bgColor theme="6" tint="0.59999389629810485"/>
          </patternFill>
        </fill>
      </dxf>
    </rfmt>
    <rfmt sheetId="2" sqref="O150" start="0" length="0">
      <dxf>
        <fill>
          <patternFill patternType="solid">
            <bgColor theme="6" tint="0.59999389629810485"/>
          </patternFill>
        </fill>
      </dxf>
    </rfmt>
    <rfmt sheetId="2" sqref="O151" start="0" length="0">
      <dxf>
        <fill>
          <patternFill patternType="solid">
            <bgColor theme="6" tint="0.59999389629810485"/>
          </patternFill>
        </fill>
      </dxf>
    </rfmt>
    <rfmt sheetId="2" sqref="O152" start="0" length="0">
      <dxf>
        <fill>
          <patternFill patternType="solid">
            <bgColor theme="6" tint="0.59999389629810485"/>
          </patternFill>
        </fill>
      </dxf>
    </rfmt>
    <rfmt sheetId="2" sqref="O153" start="0" length="0">
      <dxf>
        <fill>
          <patternFill patternType="solid">
            <bgColor theme="6" tint="0.59999389629810485"/>
          </patternFill>
        </fill>
      </dxf>
    </rfmt>
    <rfmt sheetId="2" sqref="O154" start="0" length="0">
      <dxf>
        <fill>
          <patternFill patternType="solid">
            <bgColor theme="6" tint="0.59999389629810485"/>
          </patternFill>
        </fill>
      </dxf>
    </rfmt>
    <rfmt sheetId="2" sqref="O155" start="0" length="0">
      <dxf>
        <fill>
          <patternFill patternType="solid">
            <bgColor theme="6" tint="0.59999389629810485"/>
          </patternFill>
        </fill>
      </dxf>
    </rfmt>
    <rfmt sheetId="2" sqref="O156" start="0" length="0">
      <dxf>
        <fill>
          <patternFill patternType="solid">
            <bgColor theme="6" tint="0.59999389629810485"/>
          </patternFill>
        </fill>
      </dxf>
    </rfmt>
    <rfmt sheetId="2" sqref="O157" start="0" length="0">
      <dxf>
        <fill>
          <patternFill patternType="solid">
            <bgColor theme="6" tint="0.59999389629810485"/>
          </patternFill>
        </fill>
      </dxf>
    </rfmt>
    <rfmt sheetId="2" sqref="O158" start="0" length="0">
      <dxf>
        <fill>
          <patternFill patternType="solid">
            <bgColor theme="6" tint="0.59999389629810485"/>
          </patternFill>
        </fill>
      </dxf>
    </rfmt>
    <rfmt sheetId="2" sqref="O159" start="0" length="0">
      <dxf>
        <fill>
          <patternFill patternType="solid">
            <bgColor theme="6" tint="0.59999389629810485"/>
          </patternFill>
        </fill>
      </dxf>
    </rfmt>
    <rfmt sheetId="2" sqref="O160" start="0" length="0">
      <dxf>
        <fill>
          <patternFill patternType="solid">
            <bgColor theme="6" tint="0.59999389629810485"/>
          </patternFill>
        </fill>
      </dxf>
    </rfmt>
    <rfmt sheetId="2" sqref="O161" start="0" length="0">
      <dxf>
        <fill>
          <patternFill patternType="solid">
            <bgColor theme="6" tint="0.59999389629810485"/>
          </patternFill>
        </fill>
      </dxf>
    </rfmt>
    <rfmt sheetId="2" sqref="O162" start="0" length="0">
      <dxf>
        <fill>
          <patternFill patternType="solid">
            <bgColor theme="6" tint="0.59999389629810485"/>
          </patternFill>
        </fill>
      </dxf>
    </rfmt>
    <rfmt sheetId="2" sqref="O163" start="0" length="0">
      <dxf>
        <fill>
          <patternFill patternType="solid">
            <bgColor theme="6" tint="0.59999389629810485"/>
          </patternFill>
        </fill>
      </dxf>
    </rfmt>
    <rfmt sheetId="2" sqref="O164" start="0" length="0">
      <dxf>
        <fill>
          <patternFill patternType="solid">
            <bgColor theme="6" tint="0.59999389629810485"/>
          </patternFill>
        </fill>
      </dxf>
    </rfmt>
    <rfmt sheetId="2" sqref="O165" start="0" length="0">
      <dxf>
        <fill>
          <patternFill patternType="solid">
            <bgColor theme="6" tint="0.59999389629810485"/>
          </patternFill>
        </fill>
      </dxf>
    </rfmt>
    <rfmt sheetId="2" sqref="O166" start="0" length="0">
      <dxf>
        <fill>
          <patternFill patternType="solid">
            <bgColor theme="6" tint="0.59999389629810485"/>
          </patternFill>
        </fill>
      </dxf>
    </rfmt>
    <rfmt sheetId="2" sqref="O167" start="0" length="0">
      <dxf>
        <fill>
          <patternFill patternType="solid">
            <bgColor theme="6" tint="0.59999389629810485"/>
          </patternFill>
        </fill>
      </dxf>
    </rfmt>
    <rfmt sheetId="2" sqref="O168" start="0" length="0">
      <dxf>
        <fill>
          <patternFill patternType="solid">
            <bgColor theme="6" tint="0.59999389629810485"/>
          </patternFill>
        </fill>
      </dxf>
    </rfmt>
    <rfmt sheetId="2" sqref="O169" start="0" length="0">
      <dxf>
        <fill>
          <patternFill patternType="solid">
            <bgColor theme="6" tint="0.59999389629810485"/>
          </patternFill>
        </fill>
      </dxf>
    </rfmt>
    <rfmt sheetId="2" sqref="O170" start="0" length="0">
      <dxf>
        <fill>
          <patternFill patternType="solid">
            <bgColor theme="6" tint="0.59999389629810485"/>
          </patternFill>
        </fill>
      </dxf>
    </rfmt>
    <rfmt sheetId="2" sqref="O171" start="0" length="0">
      <dxf>
        <fill>
          <patternFill patternType="solid">
            <bgColor theme="6" tint="0.59999389629810485"/>
          </patternFill>
        </fill>
      </dxf>
    </rfmt>
    <rfmt sheetId="2" sqref="O172" start="0" length="0">
      <dxf>
        <fill>
          <patternFill patternType="solid">
            <bgColor theme="6" tint="0.59999389629810485"/>
          </patternFill>
        </fill>
      </dxf>
    </rfmt>
    <rfmt sheetId="2" sqref="O173" start="0" length="0">
      <dxf>
        <fill>
          <patternFill patternType="solid">
            <bgColor theme="6" tint="0.59999389629810485"/>
          </patternFill>
        </fill>
      </dxf>
    </rfmt>
    <rfmt sheetId="2" sqref="O174" start="0" length="0">
      <dxf>
        <fill>
          <patternFill patternType="solid">
            <bgColor theme="6" tint="0.59999389629810485"/>
          </patternFill>
        </fill>
      </dxf>
    </rfmt>
    <rfmt sheetId="2" sqref="O175" start="0" length="0">
      <dxf>
        <fill>
          <patternFill patternType="solid">
            <bgColor theme="6" tint="0.59999389629810485"/>
          </patternFill>
        </fill>
      </dxf>
    </rfmt>
    <rfmt sheetId="2" sqref="O176" start="0" length="0">
      <dxf>
        <fill>
          <patternFill patternType="solid">
            <bgColor theme="6" tint="0.59999389629810485"/>
          </patternFill>
        </fill>
      </dxf>
    </rfmt>
    <rfmt sheetId="2" sqref="O177" start="0" length="0">
      <dxf>
        <fill>
          <patternFill patternType="solid">
            <bgColor theme="6" tint="0.59999389629810485"/>
          </patternFill>
        </fill>
      </dxf>
    </rfmt>
    <rfmt sheetId="2" sqref="O178" start="0" length="0">
      <dxf>
        <fill>
          <patternFill patternType="solid">
            <bgColor theme="6" tint="0.59999389629810485"/>
          </patternFill>
        </fill>
      </dxf>
    </rfmt>
    <rfmt sheetId="2" sqref="O179" start="0" length="0">
      <dxf>
        <fill>
          <patternFill patternType="solid">
            <bgColor theme="6" tint="0.59999389629810485"/>
          </patternFill>
        </fill>
      </dxf>
    </rfmt>
    <rfmt sheetId="2" sqref="O180" start="0" length="0">
      <dxf>
        <fill>
          <patternFill patternType="solid">
            <bgColor theme="6" tint="0.59999389629810485"/>
          </patternFill>
        </fill>
      </dxf>
    </rfmt>
    <rfmt sheetId="2" sqref="O181" start="0" length="0">
      <dxf>
        <fill>
          <patternFill patternType="solid">
            <bgColor theme="6" tint="0.59999389629810485"/>
          </patternFill>
        </fill>
      </dxf>
    </rfmt>
    <rfmt sheetId="2" sqref="O182" start="0" length="0">
      <dxf>
        <fill>
          <patternFill patternType="solid">
            <bgColor theme="6" tint="0.59999389629810485"/>
          </patternFill>
        </fill>
      </dxf>
    </rfmt>
    <rfmt sheetId="2" sqref="O183" start="0" length="0">
      <dxf>
        <fill>
          <patternFill patternType="solid">
            <bgColor theme="6" tint="0.59999389629810485"/>
          </patternFill>
        </fill>
      </dxf>
    </rfmt>
    <rfmt sheetId="2" sqref="O184" start="0" length="0">
      <dxf>
        <fill>
          <patternFill patternType="solid">
            <bgColor theme="6" tint="0.59999389629810485"/>
          </patternFill>
        </fill>
      </dxf>
    </rfmt>
    <rfmt sheetId="2" sqref="O185" start="0" length="0">
      <dxf>
        <fill>
          <patternFill patternType="solid">
            <bgColor theme="6" tint="0.59999389629810485"/>
          </patternFill>
        </fill>
      </dxf>
    </rfmt>
    <rfmt sheetId="2" sqref="O186" start="0" length="0">
      <dxf>
        <fill>
          <patternFill patternType="solid">
            <bgColor theme="6" tint="0.59999389629810485"/>
          </patternFill>
        </fill>
      </dxf>
    </rfmt>
    <rfmt sheetId="2" sqref="O187" start="0" length="0">
      <dxf>
        <fill>
          <patternFill patternType="solid">
            <bgColor theme="6" tint="0.59999389629810485"/>
          </patternFill>
        </fill>
      </dxf>
    </rfmt>
    <rfmt sheetId="2" sqref="O188" start="0" length="0">
      <dxf>
        <fill>
          <patternFill patternType="solid">
            <bgColor theme="6" tint="0.59999389629810485"/>
          </patternFill>
        </fill>
      </dxf>
    </rfmt>
    <rfmt sheetId="2" sqref="O189" start="0" length="0">
      <dxf>
        <fill>
          <patternFill patternType="solid">
            <bgColor theme="6" tint="0.59999389629810485"/>
          </patternFill>
        </fill>
      </dxf>
    </rfmt>
    <rfmt sheetId="2" sqref="O190" start="0" length="0">
      <dxf>
        <fill>
          <patternFill patternType="solid">
            <bgColor theme="6" tint="0.59999389629810485"/>
          </patternFill>
        </fill>
      </dxf>
    </rfmt>
    <rfmt sheetId="2" sqref="O191" start="0" length="0">
      <dxf>
        <fill>
          <patternFill patternType="solid">
            <bgColor theme="6" tint="0.59999389629810485"/>
          </patternFill>
        </fill>
      </dxf>
    </rfmt>
    <rfmt sheetId="2" sqref="O192" start="0" length="0">
      <dxf>
        <fill>
          <patternFill patternType="solid">
            <bgColor theme="6" tint="0.59999389629810485"/>
          </patternFill>
        </fill>
      </dxf>
    </rfmt>
    <rfmt sheetId="2" sqref="O193" start="0" length="0">
      <dxf>
        <fill>
          <patternFill patternType="solid">
            <bgColor theme="6" tint="0.59999389629810485"/>
          </patternFill>
        </fill>
      </dxf>
    </rfmt>
    <rfmt sheetId="2" sqref="O194" start="0" length="0">
      <dxf>
        <fill>
          <patternFill patternType="solid">
            <bgColor theme="6" tint="0.59999389629810485"/>
          </patternFill>
        </fill>
      </dxf>
    </rfmt>
    <rfmt sheetId="2" sqref="O195" start="0" length="0">
      <dxf>
        <fill>
          <patternFill patternType="solid">
            <bgColor theme="6" tint="0.59999389629810485"/>
          </patternFill>
        </fill>
      </dxf>
    </rfmt>
    <rfmt sheetId="2" sqref="O196" start="0" length="0">
      <dxf>
        <fill>
          <patternFill patternType="solid">
            <bgColor theme="6" tint="0.59999389629810485"/>
          </patternFill>
        </fill>
      </dxf>
    </rfmt>
    <rfmt sheetId="2" sqref="O197" start="0" length="0">
      <dxf>
        <fill>
          <patternFill patternType="solid">
            <bgColor theme="6" tint="0.59999389629810485"/>
          </patternFill>
        </fill>
      </dxf>
    </rfmt>
    <rfmt sheetId="2" sqref="O198" start="0" length="0">
      <dxf>
        <fill>
          <patternFill patternType="solid">
            <bgColor theme="6" tint="0.59999389629810485"/>
          </patternFill>
        </fill>
      </dxf>
    </rfmt>
    <rfmt sheetId="2" sqref="O199" start="0" length="0">
      <dxf>
        <fill>
          <patternFill patternType="solid">
            <bgColor theme="6" tint="0.59999389629810485"/>
          </patternFill>
        </fill>
      </dxf>
    </rfmt>
    <rfmt sheetId="2" sqref="O200" start="0" length="0">
      <dxf>
        <fill>
          <patternFill patternType="solid">
            <bgColor theme="6" tint="0.59999389629810485"/>
          </patternFill>
        </fill>
      </dxf>
    </rfmt>
    <rfmt sheetId="2" sqref="O201" start="0" length="0">
      <dxf>
        <fill>
          <patternFill patternType="solid">
            <bgColor theme="6" tint="0.59999389629810485"/>
          </patternFill>
        </fill>
      </dxf>
    </rfmt>
    <rfmt sheetId="2" sqref="O202" start="0" length="0">
      <dxf>
        <fill>
          <patternFill patternType="solid">
            <bgColor theme="6" tint="0.59999389629810485"/>
          </patternFill>
        </fill>
      </dxf>
    </rfmt>
    <rfmt sheetId="2" sqref="O203" start="0" length="0">
      <dxf>
        <fill>
          <patternFill patternType="solid">
            <bgColor theme="6" tint="0.59999389629810485"/>
          </patternFill>
        </fill>
      </dxf>
    </rfmt>
    <rfmt sheetId="2" sqref="O204" start="0" length="0">
      <dxf>
        <fill>
          <patternFill patternType="solid">
            <bgColor theme="6" tint="0.59999389629810485"/>
          </patternFill>
        </fill>
      </dxf>
    </rfmt>
    <rfmt sheetId="2" sqref="O205" start="0" length="0">
      <dxf>
        <fill>
          <patternFill patternType="solid">
            <bgColor theme="6" tint="0.59999389629810485"/>
          </patternFill>
        </fill>
      </dxf>
    </rfmt>
    <rfmt sheetId="2" sqref="O206" start="0" length="0">
      <dxf>
        <fill>
          <patternFill patternType="solid">
            <bgColor theme="6" tint="0.59999389629810485"/>
          </patternFill>
        </fill>
      </dxf>
    </rfmt>
    <rfmt sheetId="2" sqref="O207" start="0" length="0">
      <dxf>
        <fill>
          <patternFill patternType="solid">
            <bgColor theme="6" tint="0.59999389629810485"/>
          </patternFill>
        </fill>
      </dxf>
    </rfmt>
    <rfmt sheetId="2" sqref="O208" start="0" length="0">
      <dxf>
        <fill>
          <patternFill patternType="solid">
            <bgColor theme="6" tint="0.59999389629810485"/>
          </patternFill>
        </fill>
      </dxf>
    </rfmt>
    <rfmt sheetId="2" sqref="O209" start="0" length="0">
      <dxf>
        <fill>
          <patternFill patternType="solid">
            <bgColor theme="6" tint="0.59999389629810485"/>
          </patternFill>
        </fill>
      </dxf>
    </rfmt>
    <rfmt sheetId="2" sqref="O210" start="0" length="0">
      <dxf>
        <fill>
          <patternFill patternType="solid">
            <bgColor theme="6" tint="0.59999389629810485"/>
          </patternFill>
        </fill>
      </dxf>
    </rfmt>
    <rfmt sheetId="2" sqref="O211" start="0" length="0">
      <dxf>
        <fill>
          <patternFill patternType="solid">
            <bgColor theme="6" tint="0.59999389629810485"/>
          </patternFill>
        </fill>
      </dxf>
    </rfmt>
    <rfmt sheetId="2" sqref="O212" start="0" length="0">
      <dxf>
        <fill>
          <patternFill patternType="solid">
            <bgColor theme="6" tint="0.59999389629810485"/>
          </patternFill>
        </fill>
      </dxf>
    </rfmt>
    <rfmt sheetId="2" sqref="O213" start="0" length="0">
      <dxf>
        <fill>
          <patternFill patternType="solid">
            <bgColor theme="6" tint="0.59999389629810485"/>
          </patternFill>
        </fill>
      </dxf>
    </rfmt>
    <rfmt sheetId="2" sqref="O214" start="0" length="0">
      <dxf>
        <fill>
          <patternFill patternType="solid">
            <bgColor theme="6" tint="0.59999389629810485"/>
          </patternFill>
        </fill>
      </dxf>
    </rfmt>
    <rfmt sheetId="2" sqref="O215" start="0" length="0">
      <dxf>
        <fill>
          <patternFill patternType="solid">
            <bgColor theme="6" tint="0.59999389629810485"/>
          </patternFill>
        </fill>
      </dxf>
    </rfmt>
    <rfmt sheetId="2" sqref="O216" start="0" length="0">
      <dxf>
        <fill>
          <patternFill patternType="solid">
            <bgColor theme="6" tint="0.59999389629810485"/>
          </patternFill>
        </fill>
      </dxf>
    </rfmt>
    <rfmt sheetId="2" sqref="O217" start="0" length="0">
      <dxf>
        <fill>
          <patternFill patternType="solid">
            <bgColor theme="6" tint="0.59999389629810485"/>
          </patternFill>
        </fill>
      </dxf>
    </rfmt>
    <rfmt sheetId="2" sqref="O218" start="0" length="0">
      <dxf>
        <fill>
          <patternFill patternType="solid">
            <bgColor theme="6" tint="0.59999389629810485"/>
          </patternFill>
        </fill>
      </dxf>
    </rfmt>
    <rfmt sheetId="2" sqref="O219" start="0" length="0">
      <dxf>
        <fill>
          <patternFill patternType="solid">
            <bgColor theme="6" tint="0.59999389629810485"/>
          </patternFill>
        </fill>
      </dxf>
    </rfmt>
    <rfmt sheetId="2" sqref="O220" start="0" length="0">
      <dxf>
        <fill>
          <patternFill patternType="solid">
            <bgColor theme="6" tint="0.59999389629810485"/>
          </patternFill>
        </fill>
      </dxf>
    </rfmt>
    <rfmt sheetId="2" sqref="O221" start="0" length="0">
      <dxf>
        <fill>
          <patternFill patternType="solid">
            <bgColor theme="6" tint="0.59999389629810485"/>
          </patternFill>
        </fill>
      </dxf>
    </rfmt>
    <rfmt sheetId="2" sqref="O222" start="0" length="0">
      <dxf>
        <fill>
          <patternFill patternType="solid">
            <bgColor theme="6" tint="0.59999389629810485"/>
          </patternFill>
        </fill>
      </dxf>
    </rfmt>
    <rfmt sheetId="2" sqref="O223" start="0" length="0">
      <dxf>
        <fill>
          <patternFill patternType="solid">
            <bgColor theme="6" tint="0.59999389629810485"/>
          </patternFill>
        </fill>
      </dxf>
    </rfmt>
    <rfmt sheetId="2" sqref="O224" start="0" length="0">
      <dxf>
        <fill>
          <patternFill patternType="solid">
            <bgColor theme="6" tint="0.59999389629810485"/>
          </patternFill>
        </fill>
      </dxf>
    </rfmt>
    <rfmt sheetId="2" sqref="O225" start="0" length="0">
      <dxf>
        <fill>
          <patternFill patternType="solid">
            <bgColor theme="6" tint="0.59999389629810485"/>
          </patternFill>
        </fill>
      </dxf>
    </rfmt>
    <rfmt sheetId="2" sqref="O226" start="0" length="0">
      <dxf>
        <fill>
          <patternFill patternType="solid">
            <bgColor theme="6" tint="0.59999389629810485"/>
          </patternFill>
        </fill>
      </dxf>
    </rfmt>
    <rfmt sheetId="2" sqref="O227" start="0" length="0">
      <dxf>
        <fill>
          <patternFill patternType="solid">
            <bgColor theme="6" tint="0.59999389629810485"/>
          </patternFill>
        </fill>
      </dxf>
    </rfmt>
    <rfmt sheetId="2" sqref="O228" start="0" length="0">
      <dxf>
        <fill>
          <patternFill patternType="solid">
            <bgColor theme="6" tint="0.59999389629810485"/>
          </patternFill>
        </fill>
      </dxf>
    </rfmt>
    <rfmt sheetId="2" sqref="O229" start="0" length="0">
      <dxf>
        <fill>
          <patternFill patternType="solid">
            <bgColor theme="6" tint="0.59999389629810485"/>
          </patternFill>
        </fill>
      </dxf>
    </rfmt>
    <rfmt sheetId="2" sqref="O230" start="0" length="0">
      <dxf>
        <fill>
          <patternFill patternType="solid">
            <bgColor theme="6" tint="0.59999389629810485"/>
          </patternFill>
        </fill>
      </dxf>
    </rfmt>
    <rfmt sheetId="2" sqref="O231" start="0" length="0">
      <dxf>
        <fill>
          <patternFill patternType="solid">
            <bgColor theme="6" tint="0.59999389629810485"/>
          </patternFill>
        </fill>
      </dxf>
    </rfmt>
    <rfmt sheetId="2" sqref="O232" start="0" length="0">
      <dxf>
        <fill>
          <patternFill patternType="solid">
            <bgColor theme="6" tint="0.59999389629810485"/>
          </patternFill>
        </fill>
      </dxf>
    </rfmt>
    <rfmt sheetId="2" sqref="O233" start="0" length="0">
      <dxf>
        <fill>
          <patternFill patternType="solid">
            <bgColor theme="6" tint="0.59999389629810485"/>
          </patternFill>
        </fill>
      </dxf>
    </rfmt>
    <rfmt sheetId="2" sqref="O234" start="0" length="0">
      <dxf>
        <fill>
          <patternFill patternType="solid">
            <bgColor theme="6" tint="0.59999389629810485"/>
          </patternFill>
        </fill>
      </dxf>
    </rfmt>
    <rfmt sheetId="2" sqref="O235" start="0" length="0">
      <dxf>
        <fill>
          <patternFill patternType="solid">
            <bgColor theme="6" tint="0.59999389629810485"/>
          </patternFill>
        </fill>
      </dxf>
    </rfmt>
    <rfmt sheetId="2" sqref="O236" start="0" length="0">
      <dxf>
        <fill>
          <patternFill patternType="solid">
            <bgColor theme="6" tint="0.59999389629810485"/>
          </patternFill>
        </fill>
      </dxf>
    </rfmt>
    <rfmt sheetId="2" sqref="O237" start="0" length="0">
      <dxf>
        <fill>
          <patternFill patternType="solid">
            <bgColor theme="6" tint="0.59999389629810485"/>
          </patternFill>
        </fill>
      </dxf>
    </rfmt>
    <rfmt sheetId="2" sqref="O238" start="0" length="0">
      <dxf>
        <fill>
          <patternFill patternType="solid">
            <bgColor theme="6" tint="0.59999389629810485"/>
          </patternFill>
        </fill>
      </dxf>
    </rfmt>
    <rfmt sheetId="2" sqref="O239" start="0" length="0">
      <dxf>
        <fill>
          <patternFill patternType="solid">
            <bgColor theme="6" tint="0.59999389629810485"/>
          </patternFill>
        </fill>
      </dxf>
    </rfmt>
    <rfmt sheetId="2" sqref="O240" start="0" length="0">
      <dxf>
        <fill>
          <patternFill patternType="solid">
            <bgColor theme="6" tint="0.59999389629810485"/>
          </patternFill>
        </fill>
      </dxf>
    </rfmt>
    <rfmt sheetId="2" sqref="O241" start="0" length="0">
      <dxf>
        <fill>
          <patternFill patternType="solid">
            <bgColor theme="6" tint="0.59999389629810485"/>
          </patternFill>
        </fill>
      </dxf>
    </rfmt>
    <rfmt sheetId="2" sqref="O242" start="0" length="0">
      <dxf>
        <fill>
          <patternFill patternType="solid">
            <bgColor theme="6" tint="0.59999389629810485"/>
          </patternFill>
        </fill>
      </dxf>
    </rfmt>
    <rfmt sheetId="2" sqref="O243" start="0" length="0">
      <dxf>
        <fill>
          <patternFill patternType="solid">
            <bgColor theme="6" tint="0.59999389629810485"/>
          </patternFill>
        </fill>
      </dxf>
    </rfmt>
    <rfmt sheetId="2" sqref="O244" start="0" length="0">
      <dxf>
        <fill>
          <patternFill patternType="solid">
            <bgColor theme="6" tint="0.59999389629810485"/>
          </patternFill>
        </fill>
      </dxf>
    </rfmt>
    <rfmt sheetId="2" sqref="O245" start="0" length="0">
      <dxf>
        <fill>
          <patternFill patternType="solid">
            <bgColor theme="6" tint="0.59999389629810485"/>
          </patternFill>
        </fill>
      </dxf>
    </rfmt>
    <rfmt sheetId="2" sqref="O246" start="0" length="0">
      <dxf>
        <fill>
          <patternFill patternType="solid">
            <bgColor theme="6" tint="0.59999389629810485"/>
          </patternFill>
        </fill>
      </dxf>
    </rfmt>
    <rfmt sheetId="2" sqref="O247" start="0" length="0">
      <dxf>
        <fill>
          <patternFill patternType="solid">
            <bgColor theme="6" tint="0.59999389629810485"/>
          </patternFill>
        </fill>
      </dxf>
    </rfmt>
    <rfmt sheetId="2" sqref="O248" start="0" length="0">
      <dxf>
        <fill>
          <patternFill patternType="solid">
            <bgColor theme="6" tint="0.59999389629810485"/>
          </patternFill>
        </fill>
      </dxf>
    </rfmt>
    <rfmt sheetId="2" sqref="O249" start="0" length="0">
      <dxf>
        <fill>
          <patternFill patternType="solid">
            <bgColor theme="6" tint="0.59999389629810485"/>
          </patternFill>
        </fill>
      </dxf>
    </rfmt>
    <rfmt sheetId="2" sqref="O250" start="0" length="0">
      <dxf>
        <fill>
          <patternFill patternType="solid">
            <bgColor theme="6" tint="0.59999389629810485"/>
          </patternFill>
        </fill>
      </dxf>
    </rfmt>
    <rfmt sheetId="2" sqref="O251" start="0" length="0">
      <dxf>
        <fill>
          <patternFill patternType="solid">
            <bgColor theme="6" tint="0.59999389629810485"/>
          </patternFill>
        </fill>
      </dxf>
    </rfmt>
    <rfmt sheetId="2" sqref="O252" start="0" length="0">
      <dxf>
        <fill>
          <patternFill patternType="solid">
            <bgColor theme="6" tint="0.59999389629810485"/>
          </patternFill>
        </fill>
      </dxf>
    </rfmt>
    <rfmt sheetId="2" sqref="O253" start="0" length="0">
      <dxf>
        <fill>
          <patternFill patternType="solid">
            <bgColor theme="6" tint="0.59999389629810485"/>
          </patternFill>
        </fill>
      </dxf>
    </rfmt>
    <rfmt sheetId="2" sqref="O254" start="0" length="0">
      <dxf>
        <fill>
          <patternFill patternType="solid">
            <bgColor theme="6" tint="0.59999389629810485"/>
          </patternFill>
        </fill>
      </dxf>
    </rfmt>
    <rfmt sheetId="2" sqref="O255" start="0" length="0">
      <dxf>
        <fill>
          <patternFill patternType="solid">
            <bgColor theme="6" tint="0.59999389629810485"/>
          </patternFill>
        </fill>
      </dxf>
    </rfmt>
    <rfmt sheetId="2" sqref="O256" start="0" length="0">
      <dxf>
        <fill>
          <patternFill patternType="solid">
            <bgColor theme="6" tint="0.59999389629810485"/>
          </patternFill>
        </fill>
      </dxf>
    </rfmt>
    <rfmt sheetId="2" sqref="O257" start="0" length="0">
      <dxf>
        <fill>
          <patternFill patternType="solid">
            <bgColor theme="6" tint="0.59999389629810485"/>
          </patternFill>
        </fill>
      </dxf>
    </rfmt>
    <rfmt sheetId="2" sqref="O258" start="0" length="0">
      <dxf>
        <fill>
          <patternFill patternType="solid">
            <bgColor theme="6" tint="0.59999389629810485"/>
          </patternFill>
        </fill>
      </dxf>
    </rfmt>
    <rfmt sheetId="2" sqref="O259" start="0" length="0">
      <dxf>
        <fill>
          <patternFill patternType="solid">
            <bgColor theme="6" tint="0.59999389629810485"/>
          </patternFill>
        </fill>
      </dxf>
    </rfmt>
    <rfmt sheetId="2" sqref="O260" start="0" length="0">
      <dxf>
        <fill>
          <patternFill patternType="solid">
            <bgColor theme="6" tint="0.59999389629810485"/>
          </patternFill>
        </fill>
      </dxf>
    </rfmt>
    <rfmt sheetId="2" sqref="O261" start="0" length="0">
      <dxf>
        <fill>
          <patternFill patternType="solid">
            <bgColor theme="6" tint="0.59999389629810485"/>
          </patternFill>
        </fill>
      </dxf>
    </rfmt>
    <rfmt sheetId="2" sqref="O262" start="0" length="0">
      <dxf>
        <fill>
          <patternFill patternType="solid">
            <bgColor theme="6" tint="0.59999389629810485"/>
          </patternFill>
        </fill>
      </dxf>
    </rfmt>
    <rfmt sheetId="2" sqref="O263" start="0" length="0">
      <dxf>
        <fill>
          <patternFill patternType="solid">
            <bgColor theme="6" tint="0.59999389629810485"/>
          </patternFill>
        </fill>
      </dxf>
    </rfmt>
    <rfmt sheetId="2" sqref="O264" start="0" length="0">
      <dxf>
        <fill>
          <patternFill patternType="solid">
            <bgColor theme="6" tint="0.59999389629810485"/>
          </patternFill>
        </fill>
      </dxf>
    </rfmt>
    <rfmt sheetId="2" sqref="O265" start="0" length="0">
      <dxf>
        <fill>
          <patternFill patternType="solid">
            <bgColor theme="6" tint="0.59999389629810485"/>
          </patternFill>
        </fill>
      </dxf>
    </rfmt>
    <rfmt sheetId="2" sqref="O266" start="0" length="0">
      <dxf>
        <fill>
          <patternFill patternType="solid">
            <bgColor theme="6" tint="0.59999389629810485"/>
          </patternFill>
        </fill>
      </dxf>
    </rfmt>
    <rfmt sheetId="2" sqref="O267" start="0" length="0">
      <dxf>
        <fill>
          <patternFill patternType="solid">
            <bgColor theme="6" tint="0.59999389629810485"/>
          </patternFill>
        </fill>
      </dxf>
    </rfmt>
    <rfmt sheetId="2" sqref="O268" start="0" length="0">
      <dxf>
        <fill>
          <patternFill patternType="solid">
            <bgColor theme="6" tint="0.59999389629810485"/>
          </patternFill>
        </fill>
      </dxf>
    </rfmt>
    <rfmt sheetId="2" sqref="O269" start="0" length="0">
      <dxf>
        <fill>
          <patternFill patternType="solid">
            <bgColor theme="6" tint="0.59999389629810485"/>
          </patternFill>
        </fill>
      </dxf>
    </rfmt>
    <rfmt sheetId="2" sqref="O270" start="0" length="0">
      <dxf>
        <fill>
          <patternFill patternType="solid">
            <bgColor theme="6" tint="0.59999389629810485"/>
          </patternFill>
        </fill>
      </dxf>
    </rfmt>
    <rfmt sheetId="2" sqref="O271" start="0" length="0">
      <dxf>
        <fill>
          <patternFill patternType="solid">
            <bgColor theme="6" tint="0.59999389629810485"/>
          </patternFill>
        </fill>
      </dxf>
    </rfmt>
    <rfmt sheetId="2" sqref="O272" start="0" length="0">
      <dxf>
        <fill>
          <patternFill patternType="solid">
            <bgColor theme="6" tint="0.59999389629810485"/>
          </patternFill>
        </fill>
      </dxf>
    </rfmt>
    <rfmt sheetId="2" sqref="O273" start="0" length="0">
      <dxf>
        <fill>
          <patternFill patternType="solid">
            <bgColor theme="6" tint="0.59999389629810485"/>
          </patternFill>
        </fill>
      </dxf>
    </rfmt>
    <rfmt sheetId="2" sqref="O274" start="0" length="0">
      <dxf>
        <fill>
          <patternFill patternType="solid">
            <bgColor theme="6" tint="0.59999389629810485"/>
          </patternFill>
        </fill>
      </dxf>
    </rfmt>
    <rfmt sheetId="2" sqref="O275" start="0" length="0">
      <dxf>
        <fill>
          <patternFill patternType="solid">
            <bgColor theme="6" tint="0.59999389629810485"/>
          </patternFill>
        </fill>
      </dxf>
    </rfmt>
    <rfmt sheetId="2" sqref="O276" start="0" length="0">
      <dxf>
        <fill>
          <patternFill patternType="solid">
            <bgColor theme="6" tint="0.59999389629810485"/>
          </patternFill>
        </fill>
      </dxf>
    </rfmt>
    <rfmt sheetId="2" sqref="O277" start="0" length="0">
      <dxf>
        <fill>
          <patternFill patternType="solid">
            <bgColor theme="6" tint="0.59999389629810485"/>
          </patternFill>
        </fill>
      </dxf>
    </rfmt>
    <rfmt sheetId="2" sqref="O278" start="0" length="0">
      <dxf>
        <fill>
          <patternFill patternType="solid">
            <bgColor theme="6" tint="0.59999389629810485"/>
          </patternFill>
        </fill>
      </dxf>
    </rfmt>
    <rfmt sheetId="2" sqref="O279" start="0" length="0">
      <dxf>
        <fill>
          <patternFill patternType="solid">
            <bgColor theme="6" tint="0.59999389629810485"/>
          </patternFill>
        </fill>
      </dxf>
    </rfmt>
    <rfmt sheetId="2" sqref="O280" start="0" length="0">
      <dxf>
        <fill>
          <patternFill patternType="solid">
            <bgColor theme="6" tint="0.59999389629810485"/>
          </patternFill>
        </fill>
      </dxf>
    </rfmt>
    <rfmt sheetId="2" sqref="O281" start="0" length="0">
      <dxf>
        <fill>
          <patternFill patternType="solid">
            <bgColor theme="6" tint="0.59999389629810485"/>
          </patternFill>
        </fill>
      </dxf>
    </rfmt>
    <rfmt sheetId="2" sqref="O282" start="0" length="0">
      <dxf>
        <fill>
          <patternFill patternType="solid">
            <bgColor theme="6" tint="0.59999389629810485"/>
          </patternFill>
        </fill>
      </dxf>
    </rfmt>
    <rfmt sheetId="2" sqref="O283" start="0" length="0">
      <dxf>
        <fill>
          <patternFill patternType="solid">
            <bgColor theme="6" tint="0.59999389629810485"/>
          </patternFill>
        </fill>
      </dxf>
    </rfmt>
    <rfmt sheetId="2" sqref="O284" start="0" length="0">
      <dxf>
        <fill>
          <patternFill patternType="solid">
            <bgColor theme="6" tint="0.59999389629810485"/>
          </patternFill>
        </fill>
      </dxf>
    </rfmt>
    <rfmt sheetId="2" sqref="O285" start="0" length="0">
      <dxf>
        <fill>
          <patternFill patternType="solid">
            <bgColor theme="6" tint="0.59999389629810485"/>
          </patternFill>
        </fill>
      </dxf>
    </rfmt>
    <rfmt sheetId="2" sqref="O286" start="0" length="0">
      <dxf>
        <fill>
          <patternFill patternType="solid">
            <bgColor theme="6" tint="0.59999389629810485"/>
          </patternFill>
        </fill>
      </dxf>
    </rfmt>
    <rfmt sheetId="2" sqref="O287" start="0" length="0">
      <dxf>
        <fill>
          <patternFill patternType="solid">
            <bgColor theme="6" tint="0.59999389629810485"/>
          </patternFill>
        </fill>
      </dxf>
    </rfmt>
    <rfmt sheetId="2" sqref="O288" start="0" length="0">
      <dxf>
        <fill>
          <patternFill patternType="solid">
            <bgColor theme="6" tint="0.59999389629810485"/>
          </patternFill>
        </fill>
      </dxf>
    </rfmt>
    <rfmt sheetId="2" sqref="O289" start="0" length="0">
      <dxf>
        <fill>
          <patternFill patternType="solid">
            <bgColor theme="6" tint="0.59999389629810485"/>
          </patternFill>
        </fill>
      </dxf>
    </rfmt>
    <rfmt sheetId="2" sqref="O290" start="0" length="0">
      <dxf>
        <fill>
          <patternFill patternType="solid">
            <bgColor theme="6" tint="0.59999389629810485"/>
          </patternFill>
        </fill>
      </dxf>
    </rfmt>
    <rfmt sheetId="2" sqref="O291" start="0" length="0">
      <dxf>
        <fill>
          <patternFill patternType="solid">
            <bgColor theme="6" tint="0.59999389629810485"/>
          </patternFill>
        </fill>
      </dxf>
    </rfmt>
    <rfmt sheetId="2" sqref="O292" start="0" length="0">
      <dxf>
        <fill>
          <patternFill patternType="solid">
            <bgColor theme="6" tint="0.59999389629810485"/>
          </patternFill>
        </fill>
      </dxf>
    </rfmt>
    <rfmt sheetId="2" sqref="O293" start="0" length="0">
      <dxf>
        <fill>
          <patternFill patternType="solid">
            <bgColor theme="6" tint="0.59999389629810485"/>
          </patternFill>
        </fill>
      </dxf>
    </rfmt>
    <rfmt sheetId="2" sqref="O294" start="0" length="0">
      <dxf>
        <fill>
          <patternFill patternType="solid">
            <bgColor theme="6" tint="0.59999389629810485"/>
          </patternFill>
        </fill>
      </dxf>
    </rfmt>
    <rfmt sheetId="2" sqref="O295" start="0" length="0">
      <dxf>
        <fill>
          <patternFill patternType="solid">
            <bgColor theme="6" tint="0.59999389629810485"/>
          </patternFill>
        </fill>
      </dxf>
    </rfmt>
    <rfmt sheetId="2" sqref="O296" start="0" length="0">
      <dxf>
        <fill>
          <patternFill patternType="solid">
            <bgColor theme="6" tint="0.59999389629810485"/>
          </patternFill>
        </fill>
      </dxf>
    </rfmt>
    <rfmt sheetId="2" sqref="O297" start="0" length="0">
      <dxf>
        <fill>
          <patternFill patternType="solid">
            <bgColor theme="6" tint="0.59999389629810485"/>
          </patternFill>
        </fill>
      </dxf>
    </rfmt>
    <rfmt sheetId="2" sqref="O298" start="0" length="0">
      <dxf>
        <fill>
          <patternFill patternType="solid">
            <bgColor theme="6" tint="0.59999389629810485"/>
          </patternFill>
        </fill>
      </dxf>
    </rfmt>
    <rfmt sheetId="2" sqref="O299" start="0" length="0">
      <dxf>
        <fill>
          <patternFill patternType="solid">
            <bgColor theme="6" tint="0.59999389629810485"/>
          </patternFill>
        </fill>
      </dxf>
    </rfmt>
    <rfmt sheetId="2" sqref="O300" start="0" length="0">
      <dxf>
        <fill>
          <patternFill patternType="solid">
            <bgColor theme="6" tint="0.59999389629810485"/>
          </patternFill>
        </fill>
      </dxf>
    </rfmt>
    <rfmt sheetId="2" sqref="O301" start="0" length="0">
      <dxf>
        <fill>
          <patternFill patternType="solid">
            <bgColor theme="6" tint="0.59999389629810485"/>
          </patternFill>
        </fill>
      </dxf>
    </rfmt>
    <rfmt sheetId="2" sqref="O302" start="0" length="0">
      <dxf>
        <fill>
          <patternFill patternType="solid">
            <bgColor theme="6" tint="0.59999389629810485"/>
          </patternFill>
        </fill>
      </dxf>
    </rfmt>
    <rfmt sheetId="2" sqref="O303" start="0" length="0">
      <dxf>
        <fill>
          <patternFill patternType="solid">
            <bgColor theme="6" tint="0.59999389629810485"/>
          </patternFill>
        </fill>
      </dxf>
    </rfmt>
    <rfmt sheetId="2" sqref="O304" start="0" length="0">
      <dxf>
        <fill>
          <patternFill patternType="solid">
            <bgColor theme="6" tint="0.59999389629810485"/>
          </patternFill>
        </fill>
      </dxf>
    </rfmt>
    <rfmt sheetId="2" sqref="O305" start="0" length="0">
      <dxf>
        <fill>
          <patternFill patternType="solid">
            <bgColor theme="6" tint="0.59999389629810485"/>
          </patternFill>
        </fill>
      </dxf>
    </rfmt>
    <rfmt sheetId="2" sqref="O306" start="0" length="0">
      <dxf>
        <fill>
          <patternFill patternType="solid">
            <bgColor theme="6" tint="0.59999389629810485"/>
          </patternFill>
        </fill>
      </dxf>
    </rfmt>
    <rfmt sheetId="2" sqref="O307" start="0" length="0">
      <dxf>
        <fill>
          <patternFill patternType="solid">
            <bgColor theme="6" tint="0.59999389629810485"/>
          </patternFill>
        </fill>
      </dxf>
    </rfmt>
    <rfmt sheetId="2" sqref="O308" start="0" length="0">
      <dxf>
        <fill>
          <patternFill patternType="solid">
            <bgColor theme="6" tint="0.59999389629810485"/>
          </patternFill>
        </fill>
      </dxf>
    </rfmt>
    <rfmt sheetId="2" sqref="O309" start="0" length="0">
      <dxf>
        <fill>
          <patternFill patternType="solid">
            <bgColor theme="6" tint="0.59999389629810485"/>
          </patternFill>
        </fill>
      </dxf>
    </rfmt>
    <rfmt sheetId="2" sqref="O310" start="0" length="0">
      <dxf>
        <fill>
          <patternFill patternType="solid">
            <bgColor theme="6" tint="0.59999389629810485"/>
          </patternFill>
        </fill>
      </dxf>
    </rfmt>
    <rfmt sheetId="2" sqref="O311" start="0" length="0">
      <dxf>
        <fill>
          <patternFill patternType="solid">
            <bgColor theme="6" tint="0.59999389629810485"/>
          </patternFill>
        </fill>
      </dxf>
    </rfmt>
    <rfmt sheetId="2" sqref="O312" start="0" length="0">
      <dxf>
        <fill>
          <patternFill patternType="solid">
            <bgColor theme="6" tint="0.59999389629810485"/>
          </patternFill>
        </fill>
      </dxf>
    </rfmt>
    <rfmt sheetId="2" sqref="O313" start="0" length="0">
      <dxf>
        <fill>
          <patternFill patternType="solid">
            <bgColor theme="6" tint="0.59999389629810485"/>
          </patternFill>
        </fill>
      </dxf>
    </rfmt>
    <rfmt sheetId="2" sqref="O314" start="0" length="0">
      <dxf>
        <fill>
          <patternFill patternType="solid">
            <bgColor theme="6" tint="0.59999389629810485"/>
          </patternFill>
        </fill>
      </dxf>
    </rfmt>
    <rfmt sheetId="2" sqref="O315" start="0" length="0">
      <dxf>
        <fill>
          <patternFill patternType="solid">
            <bgColor theme="6" tint="0.59999389629810485"/>
          </patternFill>
        </fill>
      </dxf>
    </rfmt>
    <rfmt sheetId="2" sqref="O316" start="0" length="0">
      <dxf>
        <fill>
          <patternFill patternType="solid">
            <bgColor theme="6" tint="0.59999389629810485"/>
          </patternFill>
        </fill>
      </dxf>
    </rfmt>
    <rfmt sheetId="2" sqref="O317" start="0" length="0">
      <dxf>
        <fill>
          <patternFill patternType="solid">
            <bgColor theme="6" tint="0.59999389629810485"/>
          </patternFill>
        </fill>
      </dxf>
    </rfmt>
    <rfmt sheetId="2" sqref="O318" start="0" length="0">
      <dxf>
        <fill>
          <patternFill patternType="solid">
            <bgColor theme="6" tint="0.59999389629810485"/>
          </patternFill>
        </fill>
      </dxf>
    </rfmt>
    <rfmt sheetId="2" sqref="O319" start="0" length="0">
      <dxf>
        <fill>
          <patternFill patternType="solid">
            <bgColor theme="6" tint="0.59999389629810485"/>
          </patternFill>
        </fill>
      </dxf>
    </rfmt>
    <rfmt sheetId="2" sqref="O320" start="0" length="0">
      <dxf>
        <fill>
          <patternFill patternType="solid">
            <bgColor theme="6" tint="0.59999389629810485"/>
          </patternFill>
        </fill>
      </dxf>
    </rfmt>
    <rfmt sheetId="2" sqref="O321" start="0" length="0">
      <dxf>
        <fill>
          <patternFill patternType="solid">
            <bgColor theme="6" tint="0.59999389629810485"/>
          </patternFill>
        </fill>
      </dxf>
    </rfmt>
    <rfmt sheetId="2" sqref="O322" start="0" length="0">
      <dxf>
        <fill>
          <patternFill patternType="solid">
            <bgColor theme="6" tint="0.59999389629810485"/>
          </patternFill>
        </fill>
      </dxf>
    </rfmt>
    <rfmt sheetId="2" sqref="O323" start="0" length="0">
      <dxf>
        <fill>
          <patternFill patternType="solid">
            <bgColor theme="6" tint="0.59999389629810485"/>
          </patternFill>
        </fill>
      </dxf>
    </rfmt>
    <rfmt sheetId="2" sqref="O324" start="0" length="0">
      <dxf>
        <fill>
          <patternFill patternType="solid">
            <bgColor theme="6" tint="0.59999389629810485"/>
          </patternFill>
        </fill>
      </dxf>
    </rfmt>
    <rfmt sheetId="2" sqref="O325" start="0" length="0">
      <dxf>
        <fill>
          <patternFill patternType="solid">
            <bgColor theme="6" tint="0.59999389629810485"/>
          </patternFill>
        </fill>
      </dxf>
    </rfmt>
    <rfmt sheetId="2" sqref="O326" start="0" length="0">
      <dxf>
        <fill>
          <patternFill patternType="solid">
            <bgColor theme="6" tint="0.59999389629810485"/>
          </patternFill>
        </fill>
      </dxf>
    </rfmt>
    <rfmt sheetId="2" sqref="O327" start="0" length="0">
      <dxf>
        <fill>
          <patternFill patternType="solid">
            <bgColor theme="6" tint="0.59999389629810485"/>
          </patternFill>
        </fill>
      </dxf>
    </rfmt>
    <rfmt sheetId="2" sqref="O328" start="0" length="0">
      <dxf>
        <fill>
          <patternFill patternType="solid">
            <bgColor theme="6" tint="0.59999389629810485"/>
          </patternFill>
        </fill>
      </dxf>
    </rfmt>
    <rfmt sheetId="2" sqref="O329" start="0" length="0">
      <dxf>
        <fill>
          <patternFill patternType="solid">
            <bgColor theme="6" tint="0.59999389629810485"/>
          </patternFill>
        </fill>
      </dxf>
    </rfmt>
    <rfmt sheetId="2" sqref="O330" start="0" length="0">
      <dxf>
        <fill>
          <patternFill patternType="solid">
            <bgColor theme="6" tint="0.59999389629810485"/>
          </patternFill>
        </fill>
      </dxf>
    </rfmt>
    <rfmt sheetId="2" sqref="O331" start="0" length="0">
      <dxf>
        <fill>
          <patternFill patternType="solid">
            <bgColor theme="6" tint="0.59999389629810485"/>
          </patternFill>
        </fill>
      </dxf>
    </rfmt>
    <rfmt sheetId="2" sqref="O332" start="0" length="0">
      <dxf>
        <fill>
          <patternFill patternType="solid">
            <bgColor theme="6" tint="0.59999389629810485"/>
          </patternFill>
        </fill>
      </dxf>
    </rfmt>
    <rfmt sheetId="2" sqref="O333" start="0" length="0">
      <dxf>
        <fill>
          <patternFill patternType="solid">
            <bgColor theme="6" tint="0.59999389629810485"/>
          </patternFill>
        </fill>
      </dxf>
    </rfmt>
    <rfmt sheetId="2" sqref="O334" start="0" length="0">
      <dxf>
        <fill>
          <patternFill patternType="solid">
            <bgColor theme="6" tint="0.59999389629810485"/>
          </patternFill>
        </fill>
      </dxf>
    </rfmt>
    <rfmt sheetId="2" sqref="O335" start="0" length="0">
      <dxf>
        <fill>
          <patternFill patternType="solid">
            <bgColor theme="6" tint="0.59999389629810485"/>
          </patternFill>
        </fill>
      </dxf>
    </rfmt>
    <rfmt sheetId="2" sqref="O336" start="0" length="0">
      <dxf>
        <fill>
          <patternFill patternType="solid">
            <bgColor theme="6" tint="0.59999389629810485"/>
          </patternFill>
        </fill>
      </dxf>
    </rfmt>
    <rfmt sheetId="2" sqref="O337" start="0" length="0">
      <dxf>
        <fill>
          <patternFill patternType="solid">
            <bgColor theme="6" tint="0.59999389629810485"/>
          </patternFill>
        </fill>
      </dxf>
    </rfmt>
    <rfmt sheetId="2" sqref="O338" start="0" length="0">
      <dxf>
        <fill>
          <patternFill patternType="solid">
            <bgColor theme="6" tint="0.59999389629810485"/>
          </patternFill>
        </fill>
      </dxf>
    </rfmt>
    <rfmt sheetId="2" sqref="O339" start="0" length="0">
      <dxf>
        <fill>
          <patternFill patternType="solid">
            <bgColor theme="6" tint="0.59999389629810485"/>
          </patternFill>
        </fill>
      </dxf>
    </rfmt>
    <rfmt sheetId="2" sqref="O340" start="0" length="0">
      <dxf>
        <fill>
          <patternFill patternType="solid">
            <bgColor theme="6" tint="0.59999389629810485"/>
          </patternFill>
        </fill>
      </dxf>
    </rfmt>
    <rfmt sheetId="2" sqref="O341" start="0" length="0">
      <dxf>
        <fill>
          <patternFill patternType="solid">
            <bgColor theme="6" tint="0.59999389629810485"/>
          </patternFill>
        </fill>
      </dxf>
    </rfmt>
    <rfmt sheetId="2" sqref="O342" start="0" length="0">
      <dxf>
        <fill>
          <patternFill patternType="solid">
            <bgColor theme="6" tint="0.59999389629810485"/>
          </patternFill>
        </fill>
      </dxf>
    </rfmt>
    <rfmt sheetId="2" sqref="O343" start="0" length="0">
      <dxf>
        <fill>
          <patternFill patternType="solid">
            <bgColor theme="6" tint="0.59999389629810485"/>
          </patternFill>
        </fill>
      </dxf>
    </rfmt>
    <rfmt sheetId="2" sqref="O344" start="0" length="0">
      <dxf>
        <fill>
          <patternFill patternType="solid">
            <bgColor theme="6" tint="0.59999389629810485"/>
          </patternFill>
        </fill>
      </dxf>
    </rfmt>
    <rfmt sheetId="2" sqref="O345" start="0" length="0">
      <dxf>
        <fill>
          <patternFill patternType="solid">
            <bgColor theme="6" tint="0.59999389629810485"/>
          </patternFill>
        </fill>
      </dxf>
    </rfmt>
    <rfmt sheetId="2" sqref="O346" start="0" length="0">
      <dxf>
        <fill>
          <patternFill patternType="solid">
            <bgColor theme="6" tint="0.59999389629810485"/>
          </patternFill>
        </fill>
      </dxf>
    </rfmt>
    <rfmt sheetId="2" sqref="O347" start="0" length="0">
      <dxf>
        <fill>
          <patternFill patternType="solid">
            <bgColor theme="6" tint="0.59999389629810485"/>
          </patternFill>
        </fill>
      </dxf>
    </rfmt>
    <rfmt sheetId="2" sqref="O348" start="0" length="0">
      <dxf>
        <fill>
          <patternFill patternType="solid">
            <bgColor theme="6" tint="0.59999389629810485"/>
          </patternFill>
        </fill>
      </dxf>
    </rfmt>
    <rfmt sheetId="2" sqref="O349" start="0" length="0">
      <dxf>
        <fill>
          <patternFill patternType="solid">
            <bgColor theme="6" tint="0.59999389629810485"/>
          </patternFill>
        </fill>
      </dxf>
    </rfmt>
    <rfmt sheetId="2" sqref="O350" start="0" length="0">
      <dxf>
        <fill>
          <patternFill patternType="solid">
            <bgColor theme="6" tint="0.59999389629810485"/>
          </patternFill>
        </fill>
      </dxf>
    </rfmt>
    <rfmt sheetId="2" sqref="O351" start="0" length="0">
      <dxf>
        <fill>
          <patternFill patternType="solid">
            <bgColor theme="6" tint="0.59999389629810485"/>
          </patternFill>
        </fill>
      </dxf>
    </rfmt>
    <rfmt sheetId="2" sqref="O352" start="0" length="0">
      <dxf>
        <fill>
          <patternFill patternType="solid">
            <bgColor theme="6" tint="0.59999389629810485"/>
          </patternFill>
        </fill>
      </dxf>
    </rfmt>
    <rfmt sheetId="2" sqref="O353" start="0" length="0">
      <dxf>
        <fill>
          <patternFill patternType="solid">
            <bgColor theme="6" tint="0.59999389629810485"/>
          </patternFill>
        </fill>
      </dxf>
    </rfmt>
    <rfmt sheetId="2" sqref="O354" start="0" length="0">
      <dxf>
        <fill>
          <patternFill patternType="solid">
            <bgColor theme="6" tint="0.59999389629810485"/>
          </patternFill>
        </fill>
      </dxf>
    </rfmt>
    <rfmt sheetId="2" sqref="O355" start="0" length="0">
      <dxf>
        <fill>
          <patternFill patternType="solid">
            <bgColor theme="6" tint="0.59999389629810485"/>
          </patternFill>
        </fill>
      </dxf>
    </rfmt>
    <rfmt sheetId="2" sqref="O356" start="0" length="0">
      <dxf>
        <fill>
          <patternFill patternType="solid">
            <bgColor theme="6" tint="0.59999389629810485"/>
          </patternFill>
        </fill>
      </dxf>
    </rfmt>
    <rfmt sheetId="2" sqref="O357" start="0" length="0">
      <dxf>
        <fill>
          <patternFill patternType="solid">
            <bgColor theme="6" tint="0.59999389629810485"/>
          </patternFill>
        </fill>
      </dxf>
    </rfmt>
    <rfmt sheetId="2" sqref="O358" start="0" length="0">
      <dxf>
        <fill>
          <patternFill patternType="solid">
            <bgColor theme="6" tint="0.59999389629810485"/>
          </patternFill>
        </fill>
      </dxf>
    </rfmt>
    <rfmt sheetId="2" sqref="O359" start="0" length="0">
      <dxf>
        <fill>
          <patternFill patternType="solid">
            <bgColor theme="6" tint="0.59999389629810485"/>
          </patternFill>
        </fill>
      </dxf>
    </rfmt>
    <rfmt sheetId="2" sqref="O360" start="0" length="0">
      <dxf>
        <fill>
          <patternFill patternType="solid">
            <bgColor theme="6" tint="0.59999389629810485"/>
          </patternFill>
        </fill>
      </dxf>
    </rfmt>
    <rfmt sheetId="2" sqref="O361" start="0" length="0">
      <dxf>
        <fill>
          <patternFill patternType="solid">
            <bgColor theme="6" tint="0.59999389629810485"/>
          </patternFill>
        </fill>
      </dxf>
    </rfmt>
    <rfmt sheetId="2" sqref="O362" start="0" length="0">
      <dxf>
        <fill>
          <patternFill patternType="solid">
            <bgColor theme="6" tint="0.59999389629810485"/>
          </patternFill>
        </fill>
      </dxf>
    </rfmt>
    <rfmt sheetId="2" sqref="O363" start="0" length="0">
      <dxf>
        <fill>
          <patternFill patternType="solid">
            <bgColor theme="6" tint="0.59999389629810485"/>
          </patternFill>
        </fill>
      </dxf>
    </rfmt>
    <rfmt sheetId="2" sqref="O364" start="0" length="0">
      <dxf>
        <fill>
          <patternFill patternType="solid">
            <bgColor theme="6" tint="0.59999389629810485"/>
          </patternFill>
        </fill>
      </dxf>
    </rfmt>
    <rfmt sheetId="2" sqref="O365" start="0" length="0">
      <dxf>
        <fill>
          <patternFill patternType="solid">
            <bgColor theme="6" tint="0.59999389629810485"/>
          </patternFill>
        </fill>
      </dxf>
    </rfmt>
    <rfmt sheetId="2" sqref="O366" start="0" length="0">
      <dxf>
        <fill>
          <patternFill patternType="solid">
            <bgColor theme="6" tint="0.59999389629810485"/>
          </patternFill>
        </fill>
      </dxf>
    </rfmt>
    <rfmt sheetId="2" sqref="O367" start="0" length="0">
      <dxf>
        <fill>
          <patternFill patternType="solid">
            <bgColor theme="6" tint="0.59999389629810485"/>
          </patternFill>
        </fill>
      </dxf>
    </rfmt>
    <rfmt sheetId="2" sqref="O368" start="0" length="0">
      <dxf>
        <fill>
          <patternFill patternType="solid">
            <bgColor theme="6" tint="0.59999389629810485"/>
          </patternFill>
        </fill>
      </dxf>
    </rfmt>
    <rfmt sheetId="2" sqref="O369" start="0" length="0">
      <dxf>
        <fill>
          <patternFill patternType="solid">
            <bgColor theme="6" tint="0.59999389629810485"/>
          </patternFill>
        </fill>
      </dxf>
    </rfmt>
    <rfmt sheetId="2" sqref="O370" start="0" length="0">
      <dxf>
        <fill>
          <patternFill patternType="solid">
            <bgColor theme="6" tint="0.59999389629810485"/>
          </patternFill>
        </fill>
      </dxf>
    </rfmt>
    <rfmt sheetId="2" sqref="O371" start="0" length="0">
      <dxf>
        <fill>
          <patternFill patternType="solid">
            <bgColor theme="6" tint="0.59999389629810485"/>
          </patternFill>
        </fill>
      </dxf>
    </rfmt>
    <rfmt sheetId="2" sqref="O372" start="0" length="0">
      <dxf>
        <fill>
          <patternFill patternType="solid">
            <bgColor theme="6" tint="0.59999389629810485"/>
          </patternFill>
        </fill>
      </dxf>
    </rfmt>
    <rfmt sheetId="2" sqref="O373" start="0" length="0">
      <dxf>
        <fill>
          <patternFill patternType="solid">
            <bgColor theme="6" tint="0.59999389629810485"/>
          </patternFill>
        </fill>
      </dxf>
    </rfmt>
    <rfmt sheetId="2" sqref="O374" start="0" length="0">
      <dxf>
        <fill>
          <patternFill patternType="solid">
            <bgColor theme="6" tint="0.59999389629810485"/>
          </patternFill>
        </fill>
      </dxf>
    </rfmt>
    <rfmt sheetId="2" sqref="O375" start="0" length="0">
      <dxf>
        <fill>
          <patternFill patternType="solid">
            <bgColor theme="6" tint="0.59999389629810485"/>
          </patternFill>
        </fill>
      </dxf>
    </rfmt>
    <rfmt sheetId="2" sqref="O376" start="0" length="0">
      <dxf>
        <fill>
          <patternFill patternType="solid">
            <bgColor theme="6" tint="0.59999389629810485"/>
          </patternFill>
        </fill>
      </dxf>
    </rfmt>
    <rfmt sheetId="2" sqref="O377" start="0" length="0">
      <dxf>
        <fill>
          <patternFill patternType="solid">
            <bgColor theme="6" tint="0.59999389629810485"/>
          </patternFill>
        </fill>
      </dxf>
    </rfmt>
    <rfmt sheetId="2" sqref="O378" start="0" length="0">
      <dxf>
        <fill>
          <patternFill patternType="solid">
            <bgColor theme="6" tint="0.59999389629810485"/>
          </patternFill>
        </fill>
      </dxf>
    </rfmt>
    <rfmt sheetId="2" sqref="O379" start="0" length="0">
      <dxf>
        <fill>
          <patternFill patternType="solid">
            <bgColor theme="6" tint="0.59999389629810485"/>
          </patternFill>
        </fill>
      </dxf>
    </rfmt>
    <rfmt sheetId="2" sqref="O380" start="0" length="0">
      <dxf>
        <fill>
          <patternFill patternType="solid">
            <bgColor theme="6" tint="0.59999389629810485"/>
          </patternFill>
        </fill>
      </dxf>
    </rfmt>
    <rfmt sheetId="2" sqref="O381" start="0" length="0">
      <dxf>
        <fill>
          <patternFill patternType="solid">
            <bgColor theme="6" tint="0.59999389629810485"/>
          </patternFill>
        </fill>
      </dxf>
    </rfmt>
    <rfmt sheetId="2" sqref="O382" start="0" length="0">
      <dxf>
        <fill>
          <patternFill patternType="solid">
            <bgColor theme="6" tint="0.59999389629810485"/>
          </patternFill>
        </fill>
      </dxf>
    </rfmt>
    <rfmt sheetId="2" sqref="O383" start="0" length="0">
      <dxf>
        <fill>
          <patternFill patternType="solid">
            <bgColor theme="6" tint="0.59999389629810485"/>
          </patternFill>
        </fill>
      </dxf>
    </rfmt>
    <rfmt sheetId="2" sqref="O384" start="0" length="0">
      <dxf>
        <fill>
          <patternFill patternType="solid">
            <bgColor theme="6" tint="0.59999389629810485"/>
          </patternFill>
        </fill>
      </dxf>
    </rfmt>
    <rfmt sheetId="2" sqref="O385" start="0" length="0">
      <dxf>
        <fill>
          <patternFill patternType="solid">
            <bgColor theme="6" tint="0.59999389629810485"/>
          </patternFill>
        </fill>
      </dxf>
    </rfmt>
    <rfmt sheetId="2" sqref="O386" start="0" length="0">
      <dxf>
        <fill>
          <patternFill patternType="solid">
            <bgColor theme="6" tint="0.59999389629810485"/>
          </patternFill>
        </fill>
      </dxf>
    </rfmt>
    <rfmt sheetId="2" sqref="O387" start="0" length="0">
      <dxf>
        <fill>
          <patternFill patternType="solid">
            <bgColor theme="6" tint="0.59999389629810485"/>
          </patternFill>
        </fill>
      </dxf>
    </rfmt>
    <rfmt sheetId="2" sqref="O388" start="0" length="0">
      <dxf>
        <fill>
          <patternFill patternType="solid">
            <bgColor theme="6" tint="0.59999389629810485"/>
          </patternFill>
        </fill>
      </dxf>
    </rfmt>
    <rfmt sheetId="2" sqref="O389" start="0" length="0">
      <dxf>
        <fill>
          <patternFill patternType="solid">
            <bgColor theme="6" tint="0.59999389629810485"/>
          </patternFill>
        </fill>
      </dxf>
    </rfmt>
    <rfmt sheetId="2" sqref="O390" start="0" length="0">
      <dxf>
        <fill>
          <patternFill patternType="solid">
            <bgColor theme="6" tint="0.59999389629810485"/>
          </patternFill>
        </fill>
      </dxf>
    </rfmt>
    <rfmt sheetId="2" sqref="O391" start="0" length="0">
      <dxf>
        <fill>
          <patternFill patternType="solid">
            <bgColor theme="6" tint="0.59999389629810485"/>
          </patternFill>
        </fill>
      </dxf>
    </rfmt>
    <rfmt sheetId="2" sqref="O392" start="0" length="0">
      <dxf>
        <fill>
          <patternFill patternType="solid">
            <bgColor theme="6" tint="0.59999389629810485"/>
          </patternFill>
        </fill>
      </dxf>
    </rfmt>
    <rfmt sheetId="2" sqref="O393" start="0" length="0">
      <dxf>
        <fill>
          <patternFill patternType="solid">
            <bgColor theme="6" tint="0.59999389629810485"/>
          </patternFill>
        </fill>
      </dxf>
    </rfmt>
    <rfmt sheetId="2" sqref="O394" start="0" length="0">
      <dxf>
        <fill>
          <patternFill patternType="solid">
            <bgColor theme="6" tint="0.59999389629810485"/>
          </patternFill>
        </fill>
      </dxf>
    </rfmt>
    <rfmt sheetId="2" sqref="O395" start="0" length="0">
      <dxf>
        <fill>
          <patternFill patternType="solid">
            <bgColor theme="6" tint="0.59999389629810485"/>
          </patternFill>
        </fill>
      </dxf>
    </rfmt>
    <rfmt sheetId="2" sqref="O396" start="0" length="0">
      <dxf>
        <fill>
          <patternFill patternType="solid">
            <bgColor theme="6" tint="0.59999389629810485"/>
          </patternFill>
        </fill>
      </dxf>
    </rfmt>
    <rfmt sheetId="2" sqref="O397" start="0" length="0">
      <dxf>
        <fill>
          <patternFill patternType="solid">
            <bgColor theme="6" tint="0.59999389629810485"/>
          </patternFill>
        </fill>
      </dxf>
    </rfmt>
    <rfmt sheetId="2" sqref="O398" start="0" length="0">
      <dxf>
        <fill>
          <patternFill patternType="solid">
            <bgColor theme="6" tint="0.59999389629810485"/>
          </patternFill>
        </fill>
      </dxf>
    </rfmt>
    <rfmt sheetId="2" sqref="O399" start="0" length="0">
      <dxf>
        <fill>
          <patternFill patternType="solid">
            <bgColor theme="6" tint="0.59999389629810485"/>
          </patternFill>
        </fill>
      </dxf>
    </rfmt>
    <rfmt sheetId="2" sqref="O400" start="0" length="0">
      <dxf>
        <fill>
          <patternFill patternType="solid">
            <bgColor theme="6" tint="0.59999389629810485"/>
          </patternFill>
        </fill>
      </dxf>
    </rfmt>
    <rfmt sheetId="2" sqref="O401" start="0" length="0">
      <dxf>
        <fill>
          <patternFill patternType="solid">
            <bgColor theme="6" tint="0.59999389629810485"/>
          </patternFill>
        </fill>
      </dxf>
    </rfmt>
    <rfmt sheetId="2" sqref="O402" start="0" length="0">
      <dxf>
        <fill>
          <patternFill patternType="solid">
            <bgColor theme="6" tint="0.59999389629810485"/>
          </patternFill>
        </fill>
      </dxf>
    </rfmt>
    <rfmt sheetId="2" sqref="O403" start="0" length="0">
      <dxf>
        <fill>
          <patternFill patternType="solid">
            <bgColor theme="6" tint="0.59999389629810485"/>
          </patternFill>
        </fill>
      </dxf>
    </rfmt>
    <rfmt sheetId="2" sqref="O404" start="0" length="0">
      <dxf>
        <fill>
          <patternFill patternType="solid">
            <bgColor theme="6" tint="0.59999389629810485"/>
          </patternFill>
        </fill>
      </dxf>
    </rfmt>
    <rfmt sheetId="2" sqref="O405" start="0" length="0">
      <dxf>
        <fill>
          <patternFill patternType="solid">
            <bgColor theme="6" tint="0.59999389629810485"/>
          </patternFill>
        </fill>
      </dxf>
    </rfmt>
    <rfmt sheetId="2" sqref="O406" start="0" length="0">
      <dxf>
        <fill>
          <patternFill patternType="solid">
            <bgColor theme="6" tint="0.59999389629810485"/>
          </patternFill>
        </fill>
      </dxf>
    </rfmt>
    <rfmt sheetId="2" sqref="O407" start="0" length="0">
      <dxf>
        <fill>
          <patternFill patternType="solid">
            <bgColor theme="6" tint="0.59999389629810485"/>
          </patternFill>
        </fill>
      </dxf>
    </rfmt>
    <rfmt sheetId="2" sqref="O408" start="0" length="0">
      <dxf>
        <fill>
          <patternFill patternType="solid">
            <bgColor theme="6" tint="0.59999389629810485"/>
          </patternFill>
        </fill>
      </dxf>
    </rfmt>
    <rfmt sheetId="2" sqref="O409" start="0" length="0">
      <dxf>
        <fill>
          <patternFill patternType="solid">
            <bgColor theme="6" tint="0.59999389629810485"/>
          </patternFill>
        </fill>
      </dxf>
    </rfmt>
    <rfmt sheetId="2" sqref="O410" start="0" length="0">
      <dxf>
        <fill>
          <patternFill patternType="solid">
            <bgColor theme="6" tint="0.59999389629810485"/>
          </patternFill>
        </fill>
      </dxf>
    </rfmt>
    <rfmt sheetId="2" sqref="O411" start="0" length="0">
      <dxf>
        <fill>
          <patternFill patternType="solid">
            <bgColor theme="6" tint="0.59999389629810485"/>
          </patternFill>
        </fill>
      </dxf>
    </rfmt>
    <rfmt sheetId="2" sqref="O412" start="0" length="0">
      <dxf>
        <fill>
          <patternFill patternType="solid">
            <bgColor theme="6" tint="0.59999389629810485"/>
          </patternFill>
        </fill>
      </dxf>
    </rfmt>
    <rfmt sheetId="2" sqref="O413" start="0" length="0">
      <dxf>
        <fill>
          <patternFill patternType="solid">
            <bgColor theme="6" tint="0.59999389629810485"/>
          </patternFill>
        </fill>
      </dxf>
    </rfmt>
    <rfmt sheetId="2" sqref="O414" start="0" length="0">
      <dxf>
        <fill>
          <patternFill patternType="solid">
            <bgColor theme="6" tint="0.59999389629810485"/>
          </patternFill>
        </fill>
      </dxf>
    </rfmt>
    <rfmt sheetId="2" sqref="O415" start="0" length="0">
      <dxf>
        <fill>
          <patternFill patternType="solid">
            <bgColor theme="6" tint="0.59999389629810485"/>
          </patternFill>
        </fill>
      </dxf>
    </rfmt>
    <rfmt sheetId="2" sqref="O416" start="0" length="0">
      <dxf>
        <fill>
          <patternFill patternType="solid">
            <bgColor theme="6" tint="0.59999389629810485"/>
          </patternFill>
        </fill>
      </dxf>
    </rfmt>
    <rfmt sheetId="2" sqref="O417" start="0" length="0">
      <dxf>
        <fill>
          <patternFill patternType="solid">
            <bgColor theme="6" tint="0.59999389629810485"/>
          </patternFill>
        </fill>
      </dxf>
    </rfmt>
    <rfmt sheetId="2" sqref="O418" start="0" length="0">
      <dxf>
        <fill>
          <patternFill patternType="solid">
            <bgColor theme="6" tint="0.59999389629810485"/>
          </patternFill>
        </fill>
      </dxf>
    </rfmt>
    <rfmt sheetId="2" sqref="O419" start="0" length="0">
      <dxf>
        <fill>
          <patternFill patternType="solid">
            <bgColor theme="6" tint="0.59999389629810485"/>
          </patternFill>
        </fill>
      </dxf>
    </rfmt>
    <rfmt sheetId="2" sqref="O420" start="0" length="0">
      <dxf>
        <fill>
          <patternFill patternType="solid">
            <bgColor theme="6" tint="0.59999389629810485"/>
          </patternFill>
        </fill>
      </dxf>
    </rfmt>
    <rfmt sheetId="2" sqref="O421" start="0" length="0">
      <dxf>
        <fill>
          <patternFill patternType="solid">
            <bgColor theme="6" tint="0.59999389629810485"/>
          </patternFill>
        </fill>
      </dxf>
    </rfmt>
    <rfmt sheetId="2" sqref="O422" start="0" length="0">
      <dxf>
        <fill>
          <patternFill patternType="solid">
            <bgColor theme="6" tint="0.59999389629810485"/>
          </patternFill>
        </fill>
      </dxf>
    </rfmt>
    <rfmt sheetId="2" sqref="O423" start="0" length="0">
      <dxf>
        <fill>
          <patternFill patternType="solid">
            <bgColor theme="6" tint="0.59999389629810485"/>
          </patternFill>
        </fill>
      </dxf>
    </rfmt>
    <rfmt sheetId="2" sqref="O424" start="0" length="0">
      <dxf>
        <fill>
          <patternFill patternType="solid">
            <bgColor theme="6" tint="0.59999389629810485"/>
          </patternFill>
        </fill>
      </dxf>
    </rfmt>
    <rfmt sheetId="2" sqref="O425" start="0" length="0">
      <dxf>
        <fill>
          <patternFill patternType="solid">
            <bgColor theme="6" tint="0.59999389629810485"/>
          </patternFill>
        </fill>
      </dxf>
    </rfmt>
    <rfmt sheetId="2" sqref="O426" start="0" length="0">
      <dxf>
        <fill>
          <patternFill patternType="solid">
            <bgColor theme="6" tint="0.59999389629810485"/>
          </patternFill>
        </fill>
      </dxf>
    </rfmt>
    <rfmt sheetId="2" sqref="O427" start="0" length="0">
      <dxf>
        <fill>
          <patternFill patternType="solid">
            <bgColor theme="6" tint="0.59999389629810485"/>
          </patternFill>
        </fill>
      </dxf>
    </rfmt>
    <rfmt sheetId="2" sqref="O428" start="0" length="0">
      <dxf>
        <fill>
          <patternFill patternType="solid">
            <bgColor theme="6" tint="0.59999389629810485"/>
          </patternFill>
        </fill>
      </dxf>
    </rfmt>
    <rfmt sheetId="2" sqref="O429" start="0" length="0">
      <dxf>
        <fill>
          <patternFill patternType="solid">
            <bgColor theme="6" tint="0.59999389629810485"/>
          </patternFill>
        </fill>
      </dxf>
    </rfmt>
    <rfmt sheetId="2" sqref="O430" start="0" length="0">
      <dxf>
        <fill>
          <patternFill patternType="solid">
            <bgColor theme="6" tint="0.59999389629810485"/>
          </patternFill>
        </fill>
      </dxf>
    </rfmt>
    <rfmt sheetId="2" sqref="O431" start="0" length="0">
      <dxf>
        <fill>
          <patternFill patternType="solid">
            <bgColor theme="6" tint="0.59999389629810485"/>
          </patternFill>
        </fill>
      </dxf>
    </rfmt>
    <rfmt sheetId="2" sqref="O432" start="0" length="0">
      <dxf>
        <fill>
          <patternFill patternType="solid">
            <bgColor theme="6" tint="0.59999389629810485"/>
          </patternFill>
        </fill>
      </dxf>
    </rfmt>
    <rfmt sheetId="2" sqref="O433" start="0" length="0">
      <dxf>
        <fill>
          <patternFill patternType="solid">
            <bgColor theme="6" tint="0.59999389629810485"/>
          </patternFill>
        </fill>
      </dxf>
    </rfmt>
    <rfmt sheetId="2" sqref="O434" start="0" length="0">
      <dxf>
        <fill>
          <patternFill patternType="solid">
            <bgColor theme="6" tint="0.59999389629810485"/>
          </patternFill>
        </fill>
      </dxf>
    </rfmt>
    <rfmt sheetId="2" sqref="O435" start="0" length="0">
      <dxf>
        <fill>
          <patternFill patternType="solid">
            <bgColor theme="6" tint="0.59999389629810485"/>
          </patternFill>
        </fill>
      </dxf>
    </rfmt>
    <rfmt sheetId="2" sqref="O436" start="0" length="0">
      <dxf>
        <fill>
          <patternFill patternType="solid">
            <bgColor theme="6" tint="0.59999389629810485"/>
          </patternFill>
        </fill>
      </dxf>
    </rfmt>
    <rfmt sheetId="2" sqref="O437" start="0" length="0">
      <dxf>
        <fill>
          <patternFill patternType="solid">
            <bgColor theme="6" tint="0.59999389629810485"/>
          </patternFill>
        </fill>
      </dxf>
    </rfmt>
    <rfmt sheetId="2" sqref="O438" start="0" length="0">
      <dxf>
        <fill>
          <patternFill patternType="solid">
            <bgColor theme="6" tint="0.59999389629810485"/>
          </patternFill>
        </fill>
      </dxf>
    </rfmt>
    <rfmt sheetId="2" sqref="O439" start="0" length="0">
      <dxf>
        <fill>
          <patternFill patternType="solid">
            <bgColor theme="6" tint="0.59999389629810485"/>
          </patternFill>
        </fill>
      </dxf>
    </rfmt>
    <rfmt sheetId="2" sqref="O440" start="0" length="0">
      <dxf>
        <fill>
          <patternFill patternType="solid">
            <bgColor theme="6" tint="0.59999389629810485"/>
          </patternFill>
        </fill>
      </dxf>
    </rfmt>
    <rfmt sheetId="2" sqref="O441" start="0" length="0">
      <dxf>
        <fill>
          <patternFill patternType="solid">
            <bgColor theme="6" tint="0.59999389629810485"/>
          </patternFill>
        </fill>
      </dxf>
    </rfmt>
    <rfmt sheetId="2" sqref="O442" start="0" length="0">
      <dxf>
        <fill>
          <patternFill patternType="solid">
            <bgColor theme="6" tint="0.59999389629810485"/>
          </patternFill>
        </fill>
      </dxf>
    </rfmt>
    <rfmt sheetId="2" sqref="O443" start="0" length="0">
      <dxf>
        <fill>
          <patternFill patternType="solid">
            <bgColor theme="6" tint="0.59999389629810485"/>
          </patternFill>
        </fill>
      </dxf>
    </rfmt>
    <rfmt sheetId="2" sqref="O444" start="0" length="0">
      <dxf>
        <fill>
          <patternFill patternType="solid">
            <bgColor theme="6" tint="0.59999389629810485"/>
          </patternFill>
        </fill>
      </dxf>
    </rfmt>
    <rfmt sheetId="2" sqref="O445" start="0" length="0">
      <dxf>
        <fill>
          <patternFill patternType="solid">
            <bgColor theme="6" tint="0.59999389629810485"/>
          </patternFill>
        </fill>
      </dxf>
    </rfmt>
    <rfmt sheetId="2" sqref="O446" start="0" length="0">
      <dxf>
        <fill>
          <patternFill patternType="solid">
            <bgColor theme="6" tint="0.59999389629810485"/>
          </patternFill>
        </fill>
      </dxf>
    </rfmt>
    <rfmt sheetId="2" sqref="O447" start="0" length="0">
      <dxf>
        <fill>
          <patternFill patternType="solid">
            <bgColor theme="6" tint="0.59999389629810485"/>
          </patternFill>
        </fill>
      </dxf>
    </rfmt>
    <rfmt sheetId="2" sqref="O448" start="0" length="0">
      <dxf>
        <fill>
          <patternFill patternType="solid">
            <bgColor theme="6" tint="0.59999389629810485"/>
          </patternFill>
        </fill>
      </dxf>
    </rfmt>
    <rfmt sheetId="2" sqref="O449" start="0" length="0">
      <dxf>
        <fill>
          <patternFill patternType="solid">
            <bgColor theme="6" tint="0.59999389629810485"/>
          </patternFill>
        </fill>
      </dxf>
    </rfmt>
    <rfmt sheetId="2" sqref="O450" start="0" length="0">
      <dxf>
        <fill>
          <patternFill patternType="solid">
            <bgColor theme="6" tint="0.59999389629810485"/>
          </patternFill>
        </fill>
      </dxf>
    </rfmt>
    <rfmt sheetId="2" sqref="O451" start="0" length="0">
      <dxf>
        <fill>
          <patternFill patternType="solid">
            <bgColor theme="6" tint="0.59999389629810485"/>
          </patternFill>
        </fill>
      </dxf>
    </rfmt>
    <rfmt sheetId="2" sqref="O452" start="0" length="0">
      <dxf>
        <fill>
          <patternFill patternType="solid">
            <bgColor theme="6" tint="0.59999389629810485"/>
          </patternFill>
        </fill>
      </dxf>
    </rfmt>
    <rfmt sheetId="2" sqref="O453" start="0" length="0">
      <dxf>
        <fill>
          <patternFill patternType="solid">
            <bgColor theme="6" tint="0.59999389629810485"/>
          </patternFill>
        </fill>
      </dxf>
    </rfmt>
    <rfmt sheetId="2" sqref="O454" start="0" length="0">
      <dxf>
        <fill>
          <patternFill patternType="solid">
            <bgColor theme="6" tint="0.59999389629810485"/>
          </patternFill>
        </fill>
      </dxf>
    </rfmt>
    <rfmt sheetId="2" sqref="O455" start="0" length="0">
      <dxf>
        <fill>
          <patternFill patternType="solid">
            <bgColor theme="6" tint="0.59999389629810485"/>
          </patternFill>
        </fill>
      </dxf>
    </rfmt>
    <rfmt sheetId="2" sqref="O456" start="0" length="0">
      <dxf>
        <fill>
          <patternFill patternType="solid">
            <bgColor theme="6" tint="0.59999389629810485"/>
          </patternFill>
        </fill>
      </dxf>
    </rfmt>
    <rfmt sheetId="2" sqref="O457" start="0" length="0">
      <dxf>
        <fill>
          <patternFill patternType="solid">
            <bgColor theme="6" tint="0.59999389629810485"/>
          </patternFill>
        </fill>
      </dxf>
    </rfmt>
    <rfmt sheetId="2" sqref="O458" start="0" length="0">
      <dxf>
        <fill>
          <patternFill patternType="solid">
            <bgColor theme="6" tint="0.59999389629810485"/>
          </patternFill>
        </fill>
      </dxf>
    </rfmt>
    <rfmt sheetId="2" sqref="O459" start="0" length="0">
      <dxf>
        <fill>
          <patternFill patternType="solid">
            <bgColor theme="6" tint="0.59999389629810485"/>
          </patternFill>
        </fill>
      </dxf>
    </rfmt>
    <rfmt sheetId="2" sqref="O460" start="0" length="0">
      <dxf>
        <fill>
          <patternFill patternType="solid">
            <bgColor theme="6" tint="0.59999389629810485"/>
          </patternFill>
        </fill>
      </dxf>
    </rfmt>
    <rfmt sheetId="2" sqref="O461" start="0" length="0">
      <dxf>
        <fill>
          <patternFill patternType="solid">
            <bgColor theme="6" tint="0.59999389629810485"/>
          </patternFill>
        </fill>
      </dxf>
    </rfmt>
    <rfmt sheetId="2" sqref="O462" start="0" length="0">
      <dxf>
        <fill>
          <patternFill patternType="solid">
            <bgColor theme="6" tint="0.59999389629810485"/>
          </patternFill>
        </fill>
      </dxf>
    </rfmt>
    <rfmt sheetId="2" sqref="O463" start="0" length="0">
      <dxf>
        <fill>
          <patternFill patternType="solid">
            <bgColor theme="6" tint="0.59999389629810485"/>
          </patternFill>
        </fill>
      </dxf>
    </rfmt>
    <rfmt sheetId="2" sqref="O464" start="0" length="0">
      <dxf>
        <fill>
          <patternFill patternType="solid">
            <bgColor theme="6" tint="0.59999389629810485"/>
          </patternFill>
        </fill>
      </dxf>
    </rfmt>
    <rfmt sheetId="2" sqref="O465" start="0" length="0">
      <dxf>
        <fill>
          <patternFill patternType="solid">
            <bgColor theme="6" tint="0.59999389629810485"/>
          </patternFill>
        </fill>
      </dxf>
    </rfmt>
    <rfmt sheetId="2" sqref="O466" start="0" length="0">
      <dxf>
        <fill>
          <patternFill patternType="solid">
            <bgColor theme="6" tint="0.59999389629810485"/>
          </patternFill>
        </fill>
      </dxf>
    </rfmt>
    <rfmt sheetId="2" sqref="O467" start="0" length="0">
      <dxf>
        <fill>
          <patternFill patternType="solid">
            <bgColor theme="6" tint="0.59999389629810485"/>
          </patternFill>
        </fill>
      </dxf>
    </rfmt>
    <rfmt sheetId="2" sqref="O468" start="0" length="0">
      <dxf>
        <fill>
          <patternFill patternType="solid">
            <bgColor theme="6" tint="0.59999389629810485"/>
          </patternFill>
        </fill>
      </dxf>
    </rfmt>
    <rfmt sheetId="2" sqref="O469" start="0" length="0">
      <dxf>
        <fill>
          <patternFill patternType="solid">
            <bgColor theme="6" tint="0.59999389629810485"/>
          </patternFill>
        </fill>
      </dxf>
    </rfmt>
    <rfmt sheetId="2" sqref="O470" start="0" length="0">
      <dxf>
        <fill>
          <patternFill patternType="solid">
            <bgColor theme="6" tint="0.59999389629810485"/>
          </patternFill>
        </fill>
      </dxf>
    </rfmt>
    <rfmt sheetId="2" sqref="O471" start="0" length="0">
      <dxf>
        <fill>
          <patternFill patternType="solid">
            <bgColor theme="6" tint="0.59999389629810485"/>
          </patternFill>
        </fill>
      </dxf>
    </rfmt>
    <rfmt sheetId="2" sqref="O472" start="0" length="0">
      <dxf>
        <fill>
          <patternFill patternType="solid">
            <bgColor theme="6" tint="0.59999389629810485"/>
          </patternFill>
        </fill>
      </dxf>
    </rfmt>
    <rfmt sheetId="2" sqref="O473" start="0" length="0">
      <dxf>
        <fill>
          <patternFill patternType="solid">
            <bgColor theme="6" tint="0.59999389629810485"/>
          </patternFill>
        </fill>
      </dxf>
    </rfmt>
    <rfmt sheetId="2" sqref="O474" start="0" length="0">
      <dxf>
        <fill>
          <patternFill patternType="solid">
            <bgColor theme="6" tint="0.59999389629810485"/>
          </patternFill>
        </fill>
      </dxf>
    </rfmt>
    <rfmt sheetId="2" sqref="O475" start="0" length="0">
      <dxf>
        <fill>
          <patternFill patternType="solid">
            <bgColor theme="6" tint="0.59999389629810485"/>
          </patternFill>
        </fill>
      </dxf>
    </rfmt>
    <rfmt sheetId="2" sqref="O476" start="0" length="0">
      <dxf>
        <fill>
          <patternFill patternType="solid">
            <bgColor theme="6" tint="0.59999389629810485"/>
          </patternFill>
        </fill>
      </dxf>
    </rfmt>
    <rfmt sheetId="2" sqref="O477" start="0" length="0">
      <dxf>
        <fill>
          <patternFill patternType="solid">
            <bgColor theme="6" tint="0.59999389629810485"/>
          </patternFill>
        </fill>
      </dxf>
    </rfmt>
    <rfmt sheetId="2" sqref="O478" start="0" length="0">
      <dxf>
        <fill>
          <patternFill patternType="solid">
            <bgColor theme="6" tint="0.59999389629810485"/>
          </patternFill>
        </fill>
      </dxf>
    </rfmt>
    <rfmt sheetId="2" sqref="O479" start="0" length="0">
      <dxf>
        <fill>
          <patternFill patternType="solid">
            <bgColor theme="6" tint="0.59999389629810485"/>
          </patternFill>
        </fill>
      </dxf>
    </rfmt>
    <rfmt sheetId="2" sqref="O480" start="0" length="0">
      <dxf>
        <fill>
          <patternFill patternType="solid">
            <bgColor theme="6" tint="0.59999389629810485"/>
          </patternFill>
        </fill>
      </dxf>
    </rfmt>
    <rfmt sheetId="2" sqref="O481" start="0" length="0">
      <dxf>
        <fill>
          <patternFill patternType="solid">
            <bgColor theme="6" tint="0.59999389629810485"/>
          </patternFill>
        </fill>
      </dxf>
    </rfmt>
    <rfmt sheetId="2" sqref="O482" start="0" length="0">
      <dxf>
        <fill>
          <patternFill patternType="solid">
            <bgColor theme="6" tint="0.59999389629810485"/>
          </patternFill>
        </fill>
      </dxf>
    </rfmt>
    <rfmt sheetId="2" sqref="O483" start="0" length="0">
      <dxf>
        <fill>
          <patternFill patternType="solid">
            <bgColor theme="6" tint="0.59999389629810485"/>
          </patternFill>
        </fill>
      </dxf>
    </rfmt>
    <rfmt sheetId="2" sqref="O484" start="0" length="0">
      <dxf>
        <fill>
          <patternFill patternType="solid">
            <bgColor theme="6" tint="0.59999389629810485"/>
          </patternFill>
        </fill>
      </dxf>
    </rfmt>
    <rfmt sheetId="2" sqref="O485" start="0" length="0">
      <dxf>
        <fill>
          <patternFill patternType="solid">
            <bgColor theme="6" tint="0.59999389629810485"/>
          </patternFill>
        </fill>
      </dxf>
    </rfmt>
    <rfmt sheetId="2" sqref="O486" start="0" length="0">
      <dxf>
        <fill>
          <patternFill patternType="solid">
            <bgColor theme="6" tint="0.59999389629810485"/>
          </patternFill>
        </fill>
      </dxf>
    </rfmt>
    <rfmt sheetId="2" sqref="O487" start="0" length="0">
      <dxf>
        <fill>
          <patternFill patternType="solid">
            <bgColor theme="6" tint="0.59999389629810485"/>
          </patternFill>
        </fill>
      </dxf>
    </rfmt>
    <rfmt sheetId="2" sqref="O488" start="0" length="0">
      <dxf>
        <fill>
          <patternFill patternType="solid">
            <bgColor theme="6" tint="0.59999389629810485"/>
          </patternFill>
        </fill>
      </dxf>
    </rfmt>
    <rfmt sheetId="2" sqref="O489" start="0" length="0">
      <dxf>
        <fill>
          <patternFill patternType="solid">
            <bgColor theme="6" tint="0.59999389629810485"/>
          </patternFill>
        </fill>
      </dxf>
    </rfmt>
    <rfmt sheetId="2" sqref="O490" start="0" length="0">
      <dxf>
        <fill>
          <patternFill patternType="solid">
            <bgColor theme="6" tint="0.59999389629810485"/>
          </patternFill>
        </fill>
      </dxf>
    </rfmt>
    <rfmt sheetId="2" sqref="O491" start="0" length="0">
      <dxf>
        <fill>
          <patternFill patternType="solid">
            <bgColor theme="6" tint="0.59999389629810485"/>
          </patternFill>
        </fill>
      </dxf>
    </rfmt>
    <rfmt sheetId="2" sqref="O492" start="0" length="0">
      <dxf>
        <fill>
          <patternFill patternType="solid">
            <bgColor theme="6" tint="0.59999389629810485"/>
          </patternFill>
        </fill>
      </dxf>
    </rfmt>
    <rfmt sheetId="2" sqref="O493" start="0" length="0">
      <dxf>
        <fill>
          <patternFill patternType="solid">
            <bgColor theme="6" tint="0.59999389629810485"/>
          </patternFill>
        </fill>
      </dxf>
    </rfmt>
    <rfmt sheetId="2" sqref="O494" start="0" length="0">
      <dxf>
        <fill>
          <patternFill patternType="solid">
            <bgColor theme="6" tint="0.59999389629810485"/>
          </patternFill>
        </fill>
      </dxf>
    </rfmt>
    <rfmt sheetId="2" sqref="O495" start="0" length="0">
      <dxf>
        <fill>
          <patternFill patternType="solid">
            <bgColor theme="6" tint="0.59999389629810485"/>
          </patternFill>
        </fill>
      </dxf>
    </rfmt>
    <rfmt sheetId="2" sqref="O496" start="0" length="0">
      <dxf>
        <fill>
          <patternFill patternType="solid">
            <bgColor theme="6" tint="0.59999389629810485"/>
          </patternFill>
        </fill>
      </dxf>
    </rfmt>
    <rfmt sheetId="2" sqref="O497" start="0" length="0">
      <dxf>
        <fill>
          <patternFill patternType="solid">
            <bgColor theme="6" tint="0.59999389629810485"/>
          </patternFill>
        </fill>
      </dxf>
    </rfmt>
    <rfmt sheetId="2" sqref="O498" start="0" length="0">
      <dxf>
        <fill>
          <patternFill patternType="solid">
            <bgColor theme="6" tint="0.59999389629810485"/>
          </patternFill>
        </fill>
      </dxf>
    </rfmt>
    <rfmt sheetId="2" sqref="O499" start="0" length="0">
      <dxf>
        <fill>
          <patternFill patternType="solid">
            <bgColor theme="6" tint="0.59999389629810485"/>
          </patternFill>
        </fill>
      </dxf>
    </rfmt>
    <rfmt sheetId="2" sqref="O500" start="0" length="0">
      <dxf>
        <fill>
          <patternFill patternType="solid">
            <bgColor theme="6" tint="0.59999389629810485"/>
          </patternFill>
        </fill>
      </dxf>
    </rfmt>
    <rfmt sheetId="2" sqref="O501" start="0" length="0">
      <dxf>
        <fill>
          <patternFill patternType="solid">
            <bgColor theme="6" tint="0.59999389629810485"/>
          </patternFill>
        </fill>
      </dxf>
    </rfmt>
    <rfmt sheetId="2" sqref="O502" start="0" length="0">
      <dxf>
        <fill>
          <patternFill patternType="solid">
            <bgColor theme="6" tint="0.59999389629810485"/>
          </patternFill>
        </fill>
      </dxf>
    </rfmt>
    <rfmt sheetId="2" sqref="O503" start="0" length="0">
      <dxf>
        <fill>
          <patternFill patternType="solid">
            <bgColor theme="6" tint="0.59999389629810485"/>
          </patternFill>
        </fill>
      </dxf>
    </rfmt>
    <rfmt sheetId="2" sqref="O504" start="0" length="0">
      <dxf>
        <fill>
          <patternFill patternType="solid">
            <bgColor theme="6" tint="0.59999389629810485"/>
          </patternFill>
        </fill>
      </dxf>
    </rfmt>
    <rfmt sheetId="2" sqref="O505" start="0" length="0">
      <dxf>
        <fill>
          <patternFill patternType="solid">
            <bgColor theme="6" tint="0.59999389629810485"/>
          </patternFill>
        </fill>
      </dxf>
    </rfmt>
    <rfmt sheetId="2" sqref="O506" start="0" length="0">
      <dxf>
        <fill>
          <patternFill patternType="solid">
            <bgColor theme="6" tint="0.59999389629810485"/>
          </patternFill>
        </fill>
      </dxf>
    </rfmt>
    <rfmt sheetId="2" sqref="O507" start="0" length="0">
      <dxf>
        <fill>
          <patternFill patternType="solid">
            <bgColor theme="6" tint="0.59999389629810485"/>
          </patternFill>
        </fill>
      </dxf>
    </rfmt>
    <rfmt sheetId="2" sqref="O508" start="0" length="0">
      <dxf>
        <fill>
          <patternFill patternType="solid">
            <bgColor theme="6" tint="0.59999389629810485"/>
          </patternFill>
        </fill>
      </dxf>
    </rfmt>
    <rfmt sheetId="2" sqref="O509" start="0" length="0">
      <dxf>
        <fill>
          <patternFill patternType="solid">
            <bgColor theme="6" tint="0.59999389629810485"/>
          </patternFill>
        </fill>
      </dxf>
    </rfmt>
    <rfmt sheetId="2" sqref="O510" start="0" length="0">
      <dxf>
        <fill>
          <patternFill patternType="solid">
            <bgColor theme="6" tint="0.59999389629810485"/>
          </patternFill>
        </fill>
      </dxf>
    </rfmt>
    <rfmt sheetId="2" sqref="O511" start="0" length="0">
      <dxf>
        <fill>
          <patternFill patternType="solid">
            <bgColor theme="6" tint="0.59999389629810485"/>
          </patternFill>
        </fill>
      </dxf>
    </rfmt>
    <rfmt sheetId="2" sqref="O512" start="0" length="0">
      <dxf>
        <fill>
          <patternFill patternType="solid">
            <bgColor theme="6" tint="0.59999389629810485"/>
          </patternFill>
        </fill>
      </dxf>
    </rfmt>
    <rfmt sheetId="2" sqref="O513" start="0" length="0">
      <dxf>
        <fill>
          <patternFill patternType="solid">
            <bgColor theme="6" tint="0.59999389629810485"/>
          </patternFill>
        </fill>
      </dxf>
    </rfmt>
    <rfmt sheetId="2" sqref="O514" start="0" length="0">
      <dxf>
        <fill>
          <patternFill patternType="solid">
            <bgColor theme="6" tint="0.59999389629810485"/>
          </patternFill>
        </fill>
      </dxf>
    </rfmt>
    <rfmt sheetId="2" sqref="O515" start="0" length="0">
      <dxf>
        <fill>
          <patternFill patternType="solid">
            <bgColor theme="6" tint="0.59999389629810485"/>
          </patternFill>
        </fill>
      </dxf>
    </rfmt>
    <rfmt sheetId="2" sqref="O516" start="0" length="0">
      <dxf>
        <fill>
          <patternFill patternType="solid">
            <bgColor theme="6" tint="0.59999389629810485"/>
          </patternFill>
        </fill>
      </dxf>
    </rfmt>
    <rfmt sheetId="2" sqref="O517" start="0" length="0">
      <dxf>
        <fill>
          <patternFill patternType="solid">
            <bgColor theme="6" tint="0.59999389629810485"/>
          </patternFill>
        </fill>
      </dxf>
    </rfmt>
    <rfmt sheetId="2" sqref="O518" start="0" length="0">
      <dxf>
        <fill>
          <patternFill patternType="solid">
            <bgColor theme="6" tint="0.59999389629810485"/>
          </patternFill>
        </fill>
      </dxf>
    </rfmt>
    <rfmt sheetId="2" sqref="O519" start="0" length="0">
      <dxf>
        <fill>
          <patternFill patternType="solid">
            <bgColor theme="6" tint="0.59999389629810485"/>
          </patternFill>
        </fill>
      </dxf>
    </rfmt>
    <rfmt sheetId="2" sqref="O520" start="0" length="0">
      <dxf>
        <fill>
          <patternFill patternType="solid">
            <bgColor theme="6" tint="0.59999389629810485"/>
          </patternFill>
        </fill>
      </dxf>
    </rfmt>
    <rfmt sheetId="2" sqref="O521" start="0" length="0">
      <dxf>
        <fill>
          <patternFill patternType="solid">
            <bgColor theme="6" tint="0.59999389629810485"/>
          </patternFill>
        </fill>
      </dxf>
    </rfmt>
    <rfmt sheetId="2" sqref="O522" start="0" length="0">
      <dxf>
        <fill>
          <patternFill patternType="solid">
            <bgColor theme="6" tint="0.59999389629810485"/>
          </patternFill>
        </fill>
      </dxf>
    </rfmt>
    <rfmt sheetId="2" sqref="O523" start="0" length="0">
      <dxf>
        <fill>
          <patternFill patternType="solid">
            <bgColor theme="6" tint="0.59999389629810485"/>
          </patternFill>
        </fill>
      </dxf>
    </rfmt>
    <rfmt sheetId="2" sqref="O524" start="0" length="0">
      <dxf>
        <fill>
          <patternFill patternType="solid">
            <bgColor theme="6" tint="0.59999389629810485"/>
          </patternFill>
        </fill>
      </dxf>
    </rfmt>
    <rfmt sheetId="2" sqref="O525" start="0" length="0">
      <dxf>
        <fill>
          <patternFill patternType="solid">
            <bgColor theme="6" tint="0.59999389629810485"/>
          </patternFill>
        </fill>
      </dxf>
    </rfmt>
    <rfmt sheetId="2" sqref="O526" start="0" length="0">
      <dxf>
        <fill>
          <patternFill patternType="solid">
            <bgColor theme="6" tint="0.59999389629810485"/>
          </patternFill>
        </fill>
      </dxf>
    </rfmt>
    <rfmt sheetId="2" sqref="O527" start="0" length="0">
      <dxf>
        <fill>
          <patternFill patternType="solid">
            <bgColor theme="6" tint="0.59999389629810485"/>
          </patternFill>
        </fill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6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sz val="12"/>
          <name val="Times New Roman"/>
          <scheme val="none"/>
        </font>
      </dxf>
    </rfmt>
    <rfmt sheetId="2" sqref="O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6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7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9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0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2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3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4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5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6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7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8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19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0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2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3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4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5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6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7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8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29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0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2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3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4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5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6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7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8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39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0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2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3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4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5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6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7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8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49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0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8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19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0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1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2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3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4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5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6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529" start="0" length="0">
      <dxf>
        <font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7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" start="0" length="0">
      <dxf>
        <numFmt numFmtId="4" formatCode="#,##0.00"/>
      </dxf>
    </rfmt>
    <rfmt sheetId="2" sqref="O9" start="0" length="0">
      <dxf>
        <numFmt numFmtId="4" formatCode="#,##0.00"/>
      </dxf>
    </rfmt>
    <rfmt sheetId="2" sqref="O10" start="0" length="0">
      <dxf>
        <numFmt numFmtId="4" formatCode="#,##0.00"/>
      </dxf>
    </rfmt>
    <rfmt sheetId="2" sqref="O11" start="0" length="0">
      <dxf>
        <numFmt numFmtId="4" formatCode="#,##0.00"/>
      </dxf>
    </rfmt>
    <rfmt sheetId="2" sqref="O12" start="0" length="0">
      <dxf>
        <numFmt numFmtId="4" formatCode="#,##0.00"/>
      </dxf>
    </rfmt>
    <rfmt sheetId="2" sqref="O13" start="0" length="0">
      <dxf>
        <numFmt numFmtId="4" formatCode="#,##0.00"/>
      </dxf>
    </rfmt>
    <rfmt sheetId="2" sqref="O14" start="0" length="0">
      <dxf>
        <numFmt numFmtId="4" formatCode="#,##0.00"/>
      </dxf>
    </rfmt>
    <rfmt sheetId="2" sqref="O15" start="0" length="0">
      <dxf>
        <numFmt numFmtId="4" formatCode="#,##0.00"/>
      </dxf>
    </rfmt>
    <rfmt sheetId="2" sqref="O16" start="0" length="0">
      <dxf>
        <numFmt numFmtId="4" formatCode="#,##0.00"/>
      </dxf>
    </rfmt>
    <rfmt sheetId="2" sqref="O17" start="0" length="0">
      <dxf>
        <numFmt numFmtId="4" formatCode="#,##0.00"/>
      </dxf>
    </rfmt>
    <rfmt sheetId="2" sqref="O18" start="0" length="0">
      <dxf>
        <numFmt numFmtId="4" formatCode="#,##0.00"/>
      </dxf>
    </rfmt>
    <rfmt sheetId="2" sqref="O19" start="0" length="0">
      <dxf>
        <numFmt numFmtId="4" formatCode="#,##0.00"/>
      </dxf>
    </rfmt>
    <rfmt sheetId="2" sqref="O20" start="0" length="0">
      <dxf>
        <numFmt numFmtId="4" formatCode="#,##0.00"/>
      </dxf>
    </rfmt>
    <rfmt sheetId="2" sqref="O21" start="0" length="0">
      <dxf>
        <numFmt numFmtId="4" formatCode="#,##0.00"/>
      </dxf>
    </rfmt>
    <rfmt sheetId="2" sqref="O22" start="0" length="0">
      <dxf>
        <numFmt numFmtId="4" formatCode="#,##0.00"/>
      </dxf>
    </rfmt>
    <rfmt sheetId="2" sqref="O23" start="0" length="0">
      <dxf>
        <numFmt numFmtId="4" formatCode="#,##0.00"/>
      </dxf>
    </rfmt>
    <rfmt sheetId="2" sqref="O24" start="0" length="0">
      <dxf>
        <numFmt numFmtId="4" formatCode="#,##0.00"/>
      </dxf>
    </rfmt>
    <rfmt sheetId="2" sqref="O25" start="0" length="0">
      <dxf>
        <numFmt numFmtId="4" formatCode="#,##0.00"/>
      </dxf>
    </rfmt>
    <rfmt sheetId="2" sqref="O26" start="0" length="0">
      <dxf>
        <numFmt numFmtId="4" formatCode="#,##0.00"/>
      </dxf>
    </rfmt>
    <rfmt sheetId="2" sqref="O27" start="0" length="0">
      <dxf>
        <numFmt numFmtId="4" formatCode="#,##0.00"/>
      </dxf>
    </rfmt>
    <rfmt sheetId="2" sqref="O28" start="0" length="0">
      <dxf>
        <numFmt numFmtId="4" formatCode="#,##0.00"/>
      </dxf>
    </rfmt>
    <rfmt sheetId="2" sqref="O29" start="0" length="0">
      <dxf>
        <numFmt numFmtId="4" formatCode="#,##0.00"/>
      </dxf>
    </rfmt>
    <rfmt sheetId="2" sqref="O30" start="0" length="0">
      <dxf>
        <numFmt numFmtId="4" formatCode="#,##0.00"/>
      </dxf>
    </rfmt>
    <rfmt sheetId="2" sqref="O31" start="0" length="0">
      <dxf>
        <numFmt numFmtId="4" formatCode="#,##0.00"/>
      </dxf>
    </rfmt>
    <rfmt sheetId="2" sqref="O32" start="0" length="0">
      <dxf>
        <numFmt numFmtId="4" formatCode="#,##0.00"/>
      </dxf>
    </rfmt>
    <rfmt sheetId="2" sqref="O33" start="0" length="0">
      <dxf>
        <numFmt numFmtId="4" formatCode="#,##0.00"/>
      </dxf>
    </rfmt>
    <rfmt sheetId="2" sqref="O34" start="0" length="0">
      <dxf>
        <numFmt numFmtId="4" formatCode="#,##0.00"/>
      </dxf>
    </rfmt>
    <rfmt sheetId="2" sqref="O35" start="0" length="0">
      <dxf>
        <numFmt numFmtId="4" formatCode="#,##0.00"/>
      </dxf>
    </rfmt>
    <rfmt sheetId="2" sqref="O36" start="0" length="0">
      <dxf>
        <numFmt numFmtId="4" formatCode="#,##0.00"/>
      </dxf>
    </rfmt>
    <rfmt sheetId="2" sqref="O37" start="0" length="0">
      <dxf>
        <numFmt numFmtId="4" formatCode="#,##0.00"/>
      </dxf>
    </rfmt>
    <rfmt sheetId="2" sqref="O38" start="0" length="0">
      <dxf>
        <numFmt numFmtId="4" formatCode="#,##0.00"/>
      </dxf>
    </rfmt>
    <rfmt sheetId="2" sqref="O39" start="0" length="0">
      <dxf>
        <numFmt numFmtId="4" formatCode="#,##0.00"/>
      </dxf>
    </rfmt>
    <rfmt sheetId="2" sqref="O40" start="0" length="0">
      <dxf>
        <numFmt numFmtId="4" formatCode="#,##0.00"/>
      </dxf>
    </rfmt>
    <rfmt sheetId="2" sqref="O41" start="0" length="0">
      <dxf>
        <numFmt numFmtId="4" formatCode="#,##0.00"/>
      </dxf>
    </rfmt>
    <rfmt sheetId="2" sqref="O42" start="0" length="0">
      <dxf>
        <numFmt numFmtId="4" formatCode="#,##0.00"/>
      </dxf>
    </rfmt>
    <rfmt sheetId="2" sqref="O43" start="0" length="0">
      <dxf>
        <numFmt numFmtId="4" formatCode="#,##0.00"/>
      </dxf>
    </rfmt>
    <rfmt sheetId="2" sqref="O44" start="0" length="0">
      <dxf>
        <numFmt numFmtId="4" formatCode="#,##0.00"/>
      </dxf>
    </rfmt>
    <rfmt sheetId="2" sqref="O45" start="0" length="0">
      <dxf>
        <numFmt numFmtId="4" formatCode="#,##0.00"/>
      </dxf>
    </rfmt>
    <rfmt sheetId="2" sqref="O46" start="0" length="0">
      <dxf>
        <numFmt numFmtId="4" formatCode="#,##0.00"/>
      </dxf>
    </rfmt>
    <rfmt sheetId="2" sqref="O47" start="0" length="0">
      <dxf>
        <numFmt numFmtId="4" formatCode="#,##0.00"/>
      </dxf>
    </rfmt>
    <rfmt sheetId="2" sqref="O48" start="0" length="0">
      <dxf>
        <numFmt numFmtId="4" formatCode="#,##0.00"/>
      </dxf>
    </rfmt>
    <rfmt sheetId="2" sqref="O49" start="0" length="0">
      <dxf>
        <numFmt numFmtId="4" formatCode="#,##0.00"/>
      </dxf>
    </rfmt>
    <rfmt sheetId="2" sqref="O50" start="0" length="0">
      <dxf>
        <numFmt numFmtId="4" formatCode="#,##0.00"/>
      </dxf>
    </rfmt>
    <rfmt sheetId="2" sqref="O51" start="0" length="0">
      <dxf>
        <numFmt numFmtId="4" formatCode="#,##0.00"/>
      </dxf>
    </rfmt>
    <rfmt sheetId="2" sqref="O52" start="0" length="0">
      <dxf>
        <numFmt numFmtId="4" formatCode="#,##0.00"/>
      </dxf>
    </rfmt>
    <rfmt sheetId="2" sqref="O53" start="0" length="0">
      <dxf>
        <numFmt numFmtId="4" formatCode="#,##0.00"/>
      </dxf>
    </rfmt>
    <rfmt sheetId="2" sqref="O54" start="0" length="0">
      <dxf>
        <numFmt numFmtId="4" formatCode="#,##0.00"/>
      </dxf>
    </rfmt>
    <rfmt sheetId="2" sqref="O55" start="0" length="0">
      <dxf>
        <numFmt numFmtId="4" formatCode="#,##0.00"/>
      </dxf>
    </rfmt>
    <rfmt sheetId="2" sqref="O56" start="0" length="0">
      <dxf>
        <numFmt numFmtId="4" formatCode="#,##0.00"/>
      </dxf>
    </rfmt>
    <rfmt sheetId="2" sqref="O57" start="0" length="0">
      <dxf>
        <numFmt numFmtId="4" formatCode="#,##0.00"/>
      </dxf>
    </rfmt>
    <rfmt sheetId="2" sqref="O58" start="0" length="0">
      <dxf>
        <numFmt numFmtId="4" formatCode="#,##0.00"/>
      </dxf>
    </rfmt>
    <rfmt sheetId="2" sqref="O59" start="0" length="0">
      <dxf>
        <numFmt numFmtId="4" formatCode="#,##0.00"/>
      </dxf>
    </rfmt>
    <rfmt sheetId="2" sqref="O60" start="0" length="0">
      <dxf>
        <numFmt numFmtId="4" formatCode="#,##0.00"/>
      </dxf>
    </rfmt>
    <rfmt sheetId="2" sqref="O61" start="0" length="0">
      <dxf>
        <numFmt numFmtId="4" formatCode="#,##0.00"/>
      </dxf>
    </rfmt>
    <rfmt sheetId="2" sqref="O62" start="0" length="0">
      <dxf>
        <numFmt numFmtId="4" formatCode="#,##0.00"/>
      </dxf>
    </rfmt>
    <rfmt sheetId="2" sqref="O63" start="0" length="0">
      <dxf>
        <numFmt numFmtId="4" formatCode="#,##0.00"/>
      </dxf>
    </rfmt>
    <rfmt sheetId="2" sqref="O64" start="0" length="0">
      <dxf>
        <numFmt numFmtId="4" formatCode="#,##0.00"/>
      </dxf>
    </rfmt>
    <rfmt sheetId="2" sqref="O65" start="0" length="0">
      <dxf>
        <numFmt numFmtId="4" formatCode="#,##0.00"/>
      </dxf>
    </rfmt>
    <rfmt sheetId="2" sqref="O66" start="0" length="0">
      <dxf>
        <numFmt numFmtId="4" formatCode="#,##0.00"/>
      </dxf>
    </rfmt>
    <rfmt sheetId="2" sqref="O67" start="0" length="0">
      <dxf>
        <numFmt numFmtId="4" formatCode="#,##0.00"/>
      </dxf>
    </rfmt>
    <rfmt sheetId="2" sqref="O68" start="0" length="0">
      <dxf>
        <numFmt numFmtId="4" formatCode="#,##0.00"/>
      </dxf>
    </rfmt>
    <rfmt sheetId="2" sqref="O69" start="0" length="0">
      <dxf>
        <numFmt numFmtId="4" formatCode="#,##0.00"/>
      </dxf>
    </rfmt>
    <rfmt sheetId="2" sqref="O70" start="0" length="0">
      <dxf>
        <numFmt numFmtId="4" formatCode="#,##0.00"/>
      </dxf>
    </rfmt>
    <rfmt sheetId="2" sqref="O71" start="0" length="0">
      <dxf>
        <numFmt numFmtId="4" formatCode="#,##0.00"/>
      </dxf>
    </rfmt>
    <rfmt sheetId="2" sqref="O72" start="0" length="0">
      <dxf>
        <numFmt numFmtId="4" formatCode="#,##0.00"/>
      </dxf>
    </rfmt>
    <rfmt sheetId="2" sqref="O73" start="0" length="0">
      <dxf>
        <numFmt numFmtId="4" formatCode="#,##0.00"/>
      </dxf>
    </rfmt>
    <rfmt sheetId="2" sqref="O74" start="0" length="0">
      <dxf>
        <numFmt numFmtId="4" formatCode="#,##0.00"/>
      </dxf>
    </rfmt>
    <rfmt sheetId="2" sqref="O75" start="0" length="0">
      <dxf>
        <numFmt numFmtId="4" formatCode="#,##0.00"/>
      </dxf>
    </rfmt>
    <rfmt sheetId="2" sqref="O76" start="0" length="0">
      <dxf>
        <numFmt numFmtId="4" formatCode="#,##0.00"/>
      </dxf>
    </rfmt>
    <rfmt sheetId="2" sqref="O77" start="0" length="0">
      <dxf>
        <numFmt numFmtId="4" formatCode="#,##0.00"/>
      </dxf>
    </rfmt>
    <rfmt sheetId="2" sqref="O78" start="0" length="0">
      <dxf>
        <numFmt numFmtId="4" formatCode="#,##0.00"/>
      </dxf>
    </rfmt>
    <rfmt sheetId="2" sqref="O79" start="0" length="0">
      <dxf>
        <numFmt numFmtId="4" formatCode="#,##0.00"/>
      </dxf>
    </rfmt>
    <rfmt sheetId="2" sqref="O80" start="0" length="0">
      <dxf>
        <numFmt numFmtId="4" formatCode="#,##0.00"/>
      </dxf>
    </rfmt>
    <rfmt sheetId="2" sqref="O81" start="0" length="0">
      <dxf>
        <numFmt numFmtId="4" formatCode="#,##0.00"/>
      </dxf>
    </rfmt>
    <rfmt sheetId="2" sqref="O82" start="0" length="0">
      <dxf>
        <numFmt numFmtId="4" formatCode="#,##0.00"/>
      </dxf>
    </rfmt>
    <rfmt sheetId="2" sqref="O83" start="0" length="0">
      <dxf>
        <numFmt numFmtId="4" formatCode="#,##0.00"/>
      </dxf>
    </rfmt>
    <rfmt sheetId="2" sqref="O84" start="0" length="0">
      <dxf>
        <numFmt numFmtId="4" formatCode="#,##0.00"/>
      </dxf>
    </rfmt>
    <rfmt sheetId="2" sqref="O85" start="0" length="0">
      <dxf>
        <numFmt numFmtId="4" formatCode="#,##0.00"/>
      </dxf>
    </rfmt>
    <rfmt sheetId="2" sqref="O86" start="0" length="0">
      <dxf>
        <numFmt numFmtId="4" formatCode="#,##0.00"/>
      </dxf>
    </rfmt>
    <rfmt sheetId="2" sqref="O87" start="0" length="0">
      <dxf>
        <numFmt numFmtId="4" formatCode="#,##0.00"/>
      </dxf>
    </rfmt>
    <rfmt sheetId="2" sqref="O88" start="0" length="0">
      <dxf>
        <numFmt numFmtId="4" formatCode="#,##0.00"/>
      </dxf>
    </rfmt>
    <rfmt sheetId="2" sqref="O89" start="0" length="0">
      <dxf>
        <numFmt numFmtId="4" formatCode="#,##0.00"/>
      </dxf>
    </rfmt>
    <rfmt sheetId="2" sqref="O90" start="0" length="0">
      <dxf>
        <numFmt numFmtId="4" formatCode="#,##0.00"/>
      </dxf>
    </rfmt>
    <rfmt sheetId="2" sqref="O91" start="0" length="0">
      <dxf>
        <numFmt numFmtId="4" formatCode="#,##0.00"/>
      </dxf>
    </rfmt>
    <rfmt sheetId="2" sqref="O92" start="0" length="0">
      <dxf>
        <numFmt numFmtId="4" formatCode="#,##0.00"/>
      </dxf>
    </rfmt>
    <rfmt sheetId="2" sqref="O93" start="0" length="0">
      <dxf>
        <numFmt numFmtId="4" formatCode="#,##0.00"/>
      </dxf>
    </rfmt>
    <rfmt sheetId="2" sqref="O94" start="0" length="0">
      <dxf>
        <numFmt numFmtId="4" formatCode="#,##0.00"/>
      </dxf>
    </rfmt>
    <rfmt sheetId="2" sqref="O95" start="0" length="0">
      <dxf>
        <numFmt numFmtId="4" formatCode="#,##0.00"/>
      </dxf>
    </rfmt>
    <rfmt sheetId="2" sqref="O96" start="0" length="0">
      <dxf>
        <numFmt numFmtId="4" formatCode="#,##0.00"/>
      </dxf>
    </rfmt>
    <rfmt sheetId="2" sqref="O97" start="0" length="0">
      <dxf>
        <numFmt numFmtId="4" formatCode="#,##0.00"/>
      </dxf>
    </rfmt>
    <rfmt sheetId="2" sqref="O98" start="0" length="0">
      <dxf>
        <numFmt numFmtId="4" formatCode="#,##0.00"/>
      </dxf>
    </rfmt>
    <rfmt sheetId="2" sqref="O99" start="0" length="0">
      <dxf>
        <numFmt numFmtId="4" formatCode="#,##0.00"/>
      </dxf>
    </rfmt>
    <rfmt sheetId="2" sqref="O100" start="0" length="0">
      <dxf>
        <numFmt numFmtId="4" formatCode="#,##0.00"/>
      </dxf>
    </rfmt>
    <rfmt sheetId="2" sqref="O101" start="0" length="0">
      <dxf>
        <numFmt numFmtId="4" formatCode="#,##0.00"/>
      </dxf>
    </rfmt>
    <rfmt sheetId="2" sqref="O102" start="0" length="0">
      <dxf>
        <numFmt numFmtId="4" formatCode="#,##0.00"/>
      </dxf>
    </rfmt>
    <rfmt sheetId="2" sqref="O103" start="0" length="0">
      <dxf>
        <numFmt numFmtId="4" formatCode="#,##0.00"/>
      </dxf>
    </rfmt>
    <rfmt sheetId="2" sqref="O104" start="0" length="0">
      <dxf>
        <numFmt numFmtId="4" formatCode="#,##0.00"/>
      </dxf>
    </rfmt>
    <rfmt sheetId="2" sqref="O105" start="0" length="0">
      <dxf>
        <numFmt numFmtId="4" formatCode="#,##0.00"/>
      </dxf>
    </rfmt>
    <rfmt sheetId="2" sqref="O106" start="0" length="0">
      <dxf>
        <numFmt numFmtId="4" formatCode="#,##0.00"/>
      </dxf>
    </rfmt>
    <rfmt sheetId="2" sqref="O107" start="0" length="0">
      <dxf>
        <numFmt numFmtId="4" formatCode="#,##0.00"/>
      </dxf>
    </rfmt>
    <rfmt sheetId="2" sqref="O108" start="0" length="0">
      <dxf>
        <numFmt numFmtId="4" formatCode="#,##0.00"/>
      </dxf>
    </rfmt>
    <rfmt sheetId="2" sqref="O109" start="0" length="0">
      <dxf>
        <numFmt numFmtId="4" formatCode="#,##0.00"/>
      </dxf>
    </rfmt>
    <rfmt sheetId="2" sqref="O110" start="0" length="0">
      <dxf>
        <numFmt numFmtId="4" formatCode="#,##0.00"/>
      </dxf>
    </rfmt>
    <rfmt sheetId="2" sqref="O111" start="0" length="0">
      <dxf>
        <numFmt numFmtId="4" formatCode="#,##0.00"/>
      </dxf>
    </rfmt>
    <rfmt sheetId="2" sqref="O112" start="0" length="0">
      <dxf>
        <font>
          <b/>
          <name val="Times New Roman"/>
          <scheme val="none"/>
        </font>
        <numFmt numFmtId="4" formatCode="#,##0.00"/>
      </dxf>
    </rfmt>
    <rfmt sheetId="2" sqref="O113" start="0" length="0">
      <dxf>
        <numFmt numFmtId="4" formatCode="#,##0.00"/>
      </dxf>
    </rfmt>
    <rfmt sheetId="2" sqref="O114" start="0" length="0">
      <dxf>
        <numFmt numFmtId="4" formatCode="#,##0.00"/>
      </dxf>
    </rfmt>
    <rfmt sheetId="2" sqref="O115" start="0" length="0">
      <dxf>
        <numFmt numFmtId="4" formatCode="#,##0.00"/>
      </dxf>
    </rfmt>
    <rfmt sheetId="2" sqref="O116" start="0" length="0">
      <dxf>
        <numFmt numFmtId="4" formatCode="#,##0.00"/>
      </dxf>
    </rfmt>
    <rfmt sheetId="2" sqref="O117" start="0" length="0">
      <dxf>
        <numFmt numFmtId="4" formatCode="#,##0.00"/>
      </dxf>
    </rfmt>
    <rfmt sheetId="2" sqref="O118" start="0" length="0">
      <dxf>
        <numFmt numFmtId="4" formatCode="#,##0.00"/>
      </dxf>
    </rfmt>
    <rfmt sheetId="2" sqref="O119" start="0" length="0">
      <dxf>
        <numFmt numFmtId="4" formatCode="#,##0.00"/>
      </dxf>
    </rfmt>
    <rfmt sheetId="2" sqref="O120" start="0" length="0">
      <dxf>
        <numFmt numFmtId="4" formatCode="#,##0.00"/>
      </dxf>
    </rfmt>
    <rfmt sheetId="2" sqref="O121" start="0" length="0">
      <dxf>
        <numFmt numFmtId="4" formatCode="#,##0.00"/>
      </dxf>
    </rfmt>
    <rfmt sheetId="2" sqref="O122" start="0" length="0">
      <dxf>
        <numFmt numFmtId="4" formatCode="#,##0.00"/>
      </dxf>
    </rfmt>
    <rfmt sheetId="2" sqref="O123" start="0" length="0">
      <dxf>
        <numFmt numFmtId="4" formatCode="#,##0.00"/>
      </dxf>
    </rfmt>
    <rfmt sheetId="2" sqref="O124" start="0" length="0">
      <dxf>
        <numFmt numFmtId="4" formatCode="#,##0.00"/>
      </dxf>
    </rfmt>
    <rfmt sheetId="2" sqref="O125" start="0" length="0">
      <dxf>
        <numFmt numFmtId="4" formatCode="#,##0.00"/>
      </dxf>
    </rfmt>
    <rfmt sheetId="2" sqref="O126" start="0" length="0">
      <dxf>
        <numFmt numFmtId="4" formatCode="#,##0.00"/>
      </dxf>
    </rfmt>
    <rfmt sheetId="2" sqref="O127" start="0" length="0">
      <dxf>
        <numFmt numFmtId="4" formatCode="#,##0.00"/>
      </dxf>
    </rfmt>
    <rfmt sheetId="2" sqref="O128" start="0" length="0">
      <dxf>
        <numFmt numFmtId="4" formatCode="#,##0.00"/>
      </dxf>
    </rfmt>
    <rfmt sheetId="2" sqref="O129" start="0" length="0">
      <dxf>
        <numFmt numFmtId="4" formatCode="#,##0.00"/>
      </dxf>
    </rfmt>
    <rfmt sheetId="2" sqref="O130" start="0" length="0">
      <dxf>
        <numFmt numFmtId="4" formatCode="#,##0.00"/>
      </dxf>
    </rfmt>
    <rfmt sheetId="2" sqref="O131" start="0" length="0">
      <dxf>
        <numFmt numFmtId="4" formatCode="#,##0.00"/>
      </dxf>
    </rfmt>
    <rfmt sheetId="2" sqref="O132" start="0" length="0">
      <dxf>
        <numFmt numFmtId="4" formatCode="#,##0.00"/>
      </dxf>
    </rfmt>
    <rfmt sheetId="2" sqref="O133" start="0" length="0">
      <dxf>
        <numFmt numFmtId="4" formatCode="#,##0.00"/>
      </dxf>
    </rfmt>
    <rfmt sheetId="2" sqref="O134" start="0" length="0">
      <dxf>
        <numFmt numFmtId="4" formatCode="#,##0.00"/>
      </dxf>
    </rfmt>
    <rfmt sheetId="2" sqref="O135" start="0" length="0">
      <dxf>
        <numFmt numFmtId="4" formatCode="#,##0.00"/>
      </dxf>
    </rfmt>
    <rfmt sheetId="2" sqref="O136" start="0" length="0">
      <dxf>
        <numFmt numFmtId="4" formatCode="#,##0.00"/>
      </dxf>
    </rfmt>
    <rfmt sheetId="2" sqref="O137" start="0" length="0">
      <dxf>
        <numFmt numFmtId="4" formatCode="#,##0.00"/>
      </dxf>
    </rfmt>
    <rfmt sheetId="2" sqref="O138" start="0" length="0">
      <dxf>
        <numFmt numFmtId="4" formatCode="#,##0.00"/>
      </dxf>
    </rfmt>
    <rfmt sheetId="2" sqref="O139" start="0" length="0">
      <dxf>
        <numFmt numFmtId="4" formatCode="#,##0.00"/>
      </dxf>
    </rfmt>
    <rfmt sheetId="2" sqref="O140" start="0" length="0">
      <dxf>
        <numFmt numFmtId="4" formatCode="#,##0.00"/>
      </dxf>
    </rfmt>
    <rfmt sheetId="2" sqref="O141" start="0" length="0">
      <dxf>
        <numFmt numFmtId="4" formatCode="#,##0.00"/>
      </dxf>
    </rfmt>
    <rfmt sheetId="2" sqref="O142" start="0" length="0">
      <dxf>
        <numFmt numFmtId="4" formatCode="#,##0.00"/>
      </dxf>
    </rfmt>
    <rfmt sheetId="2" sqref="O143" start="0" length="0">
      <dxf>
        <numFmt numFmtId="4" formatCode="#,##0.00"/>
      </dxf>
    </rfmt>
    <rfmt sheetId="2" sqref="O144" start="0" length="0">
      <dxf>
        <numFmt numFmtId="4" formatCode="#,##0.00"/>
      </dxf>
    </rfmt>
    <rfmt sheetId="2" sqref="O145" start="0" length="0">
      <dxf>
        <numFmt numFmtId="4" formatCode="#,##0.00"/>
      </dxf>
    </rfmt>
    <rfmt sheetId="2" sqref="O146" start="0" length="0">
      <dxf>
        <numFmt numFmtId="4" formatCode="#,##0.00"/>
      </dxf>
    </rfmt>
    <rfmt sheetId="2" sqref="O147" start="0" length="0">
      <dxf>
        <numFmt numFmtId="4" formatCode="#,##0.00"/>
      </dxf>
    </rfmt>
    <rfmt sheetId="2" sqref="O148" start="0" length="0">
      <dxf>
        <numFmt numFmtId="4" formatCode="#,##0.00"/>
      </dxf>
    </rfmt>
    <rfmt sheetId="2" sqref="O149" start="0" length="0">
      <dxf>
        <numFmt numFmtId="4" formatCode="#,##0.00"/>
      </dxf>
    </rfmt>
    <rfmt sheetId="2" sqref="O150" start="0" length="0">
      <dxf>
        <font>
          <b/>
          <name val="Times New Roman"/>
          <scheme val="none"/>
        </font>
        <numFmt numFmtId="4" formatCode="#,##0.00"/>
      </dxf>
    </rfmt>
    <rfmt sheetId="2" sqref="O151" start="0" length="0">
      <dxf>
        <numFmt numFmtId="4" formatCode="#,##0.00"/>
      </dxf>
    </rfmt>
    <rfmt sheetId="2" sqref="O152" start="0" length="0">
      <dxf>
        <numFmt numFmtId="4" formatCode="#,##0.00"/>
      </dxf>
    </rfmt>
    <rfmt sheetId="2" sqref="O153" start="0" length="0">
      <dxf>
        <numFmt numFmtId="4" formatCode="#,##0.00"/>
      </dxf>
    </rfmt>
    <rfmt sheetId="2" sqref="O154" start="0" length="0">
      <dxf>
        <numFmt numFmtId="4" formatCode="#,##0.00"/>
      </dxf>
    </rfmt>
    <rfmt sheetId="2" sqref="O155" start="0" length="0">
      <dxf>
        <numFmt numFmtId="4" formatCode="#,##0.00"/>
      </dxf>
    </rfmt>
    <rfmt sheetId="2" sqref="O156" start="0" length="0">
      <dxf>
        <numFmt numFmtId="4" formatCode="#,##0.00"/>
      </dxf>
    </rfmt>
    <rfmt sheetId="2" sqref="O157" start="0" length="0">
      <dxf>
        <numFmt numFmtId="4" formatCode="#,##0.00"/>
      </dxf>
    </rfmt>
    <rfmt sheetId="2" sqref="O158" start="0" length="0">
      <dxf>
        <numFmt numFmtId="4" formatCode="#,##0.00"/>
      </dxf>
    </rfmt>
    <rfmt sheetId="2" sqref="O159" start="0" length="0">
      <dxf>
        <numFmt numFmtId="4" formatCode="#,##0.00"/>
      </dxf>
    </rfmt>
    <rfmt sheetId="2" sqref="O160" start="0" length="0">
      <dxf>
        <numFmt numFmtId="4" formatCode="#,##0.00"/>
      </dxf>
    </rfmt>
    <rfmt sheetId="2" sqref="O161" start="0" length="0">
      <dxf>
        <numFmt numFmtId="4" formatCode="#,##0.00"/>
      </dxf>
    </rfmt>
    <rfmt sheetId="2" sqref="O162" start="0" length="0">
      <dxf>
        <numFmt numFmtId="4" formatCode="#,##0.00"/>
      </dxf>
    </rfmt>
    <rfmt sheetId="2" sqref="O163" start="0" length="0">
      <dxf>
        <numFmt numFmtId="4" formatCode="#,##0.00"/>
      </dxf>
    </rfmt>
    <rfmt sheetId="2" sqref="O164" start="0" length="0">
      <dxf>
        <numFmt numFmtId="4" formatCode="#,##0.00"/>
      </dxf>
    </rfmt>
    <rfmt sheetId="2" sqref="O165" start="0" length="0">
      <dxf>
        <numFmt numFmtId="4" formatCode="#,##0.00"/>
      </dxf>
    </rfmt>
    <rfmt sheetId="2" sqref="O166" start="0" length="0">
      <dxf>
        <numFmt numFmtId="4" formatCode="#,##0.00"/>
      </dxf>
    </rfmt>
    <rfmt sheetId="2" sqref="O167" start="0" length="0">
      <dxf>
        <numFmt numFmtId="4" formatCode="#,##0.00"/>
      </dxf>
    </rfmt>
    <rfmt sheetId="2" sqref="O168" start="0" length="0">
      <dxf>
        <numFmt numFmtId="4" formatCode="#,##0.00"/>
      </dxf>
    </rfmt>
    <rfmt sheetId="2" sqref="O169" start="0" length="0">
      <dxf>
        <numFmt numFmtId="4" formatCode="#,##0.00"/>
      </dxf>
    </rfmt>
    <rfmt sheetId="2" sqref="O170" start="0" length="0">
      <dxf>
        <numFmt numFmtId="4" formatCode="#,##0.00"/>
      </dxf>
    </rfmt>
    <rfmt sheetId="2" sqref="O171" start="0" length="0">
      <dxf>
        <numFmt numFmtId="4" formatCode="#,##0.00"/>
      </dxf>
    </rfmt>
    <rfmt sheetId="2" sqref="O172" start="0" length="0">
      <dxf>
        <numFmt numFmtId="4" formatCode="#,##0.00"/>
      </dxf>
    </rfmt>
    <rfmt sheetId="2" sqref="O173" start="0" length="0">
      <dxf>
        <numFmt numFmtId="4" formatCode="#,##0.00"/>
      </dxf>
    </rfmt>
    <rfmt sheetId="2" sqref="O174" start="0" length="0">
      <dxf>
        <numFmt numFmtId="4" formatCode="#,##0.00"/>
      </dxf>
    </rfmt>
    <rfmt sheetId="2" sqref="O175" start="0" length="0">
      <dxf>
        <numFmt numFmtId="4" formatCode="#,##0.00"/>
      </dxf>
    </rfmt>
    <rfmt sheetId="2" sqref="O176" start="0" length="0">
      <dxf>
        <numFmt numFmtId="4" formatCode="#,##0.00"/>
      </dxf>
    </rfmt>
    <rfmt sheetId="2" sqref="O177" start="0" length="0">
      <dxf>
        <numFmt numFmtId="4" formatCode="#,##0.00"/>
      </dxf>
    </rfmt>
    <rfmt sheetId="2" sqref="O178" start="0" length="0">
      <dxf>
        <numFmt numFmtId="4" formatCode="#,##0.00"/>
      </dxf>
    </rfmt>
    <rfmt sheetId="2" sqref="O179" start="0" length="0">
      <dxf>
        <numFmt numFmtId="4" formatCode="#,##0.00"/>
      </dxf>
    </rfmt>
    <rfmt sheetId="2" sqref="O180" start="0" length="0">
      <dxf>
        <numFmt numFmtId="4" formatCode="#,##0.00"/>
      </dxf>
    </rfmt>
    <rfmt sheetId="2" sqref="O181" start="0" length="0">
      <dxf>
        <numFmt numFmtId="4" formatCode="#,##0.00"/>
      </dxf>
    </rfmt>
    <rfmt sheetId="2" sqref="O182" start="0" length="0">
      <dxf>
        <numFmt numFmtId="4" formatCode="#,##0.00"/>
      </dxf>
    </rfmt>
    <rfmt sheetId="2" sqref="O183" start="0" length="0">
      <dxf>
        <numFmt numFmtId="4" formatCode="#,##0.00"/>
      </dxf>
    </rfmt>
    <rfmt sheetId="2" sqref="O184" start="0" length="0">
      <dxf>
        <numFmt numFmtId="4" formatCode="#,##0.00"/>
      </dxf>
    </rfmt>
    <rfmt sheetId="2" sqref="O185" start="0" length="0">
      <dxf>
        <numFmt numFmtId="4" formatCode="#,##0.00"/>
      </dxf>
    </rfmt>
    <rfmt sheetId="2" sqref="O186" start="0" length="0">
      <dxf>
        <numFmt numFmtId="4" formatCode="#,##0.00"/>
      </dxf>
    </rfmt>
    <rfmt sheetId="2" sqref="O187" start="0" length="0">
      <dxf>
        <numFmt numFmtId="4" formatCode="#,##0.00"/>
      </dxf>
    </rfmt>
    <rfmt sheetId="2" sqref="O188" start="0" length="0">
      <dxf>
        <numFmt numFmtId="4" formatCode="#,##0.00"/>
      </dxf>
    </rfmt>
    <rfmt sheetId="2" sqref="O189" start="0" length="0">
      <dxf>
        <numFmt numFmtId="4" formatCode="#,##0.00"/>
      </dxf>
    </rfmt>
    <rfmt sheetId="2" sqref="O190" start="0" length="0">
      <dxf>
        <numFmt numFmtId="4" formatCode="#,##0.00"/>
      </dxf>
    </rfmt>
    <rfmt sheetId="2" sqref="O191" start="0" length="0">
      <dxf>
        <numFmt numFmtId="4" formatCode="#,##0.00"/>
      </dxf>
    </rfmt>
    <rfmt sheetId="2" sqref="O192" start="0" length="0">
      <dxf>
        <numFmt numFmtId="4" formatCode="#,##0.00"/>
      </dxf>
    </rfmt>
    <rfmt sheetId="2" sqref="O193" start="0" length="0">
      <dxf>
        <numFmt numFmtId="4" formatCode="#,##0.00"/>
      </dxf>
    </rfmt>
    <rfmt sheetId="2" sqref="O194" start="0" length="0">
      <dxf>
        <numFmt numFmtId="4" formatCode="#,##0.00"/>
      </dxf>
    </rfmt>
    <rfmt sheetId="2" sqref="O195" start="0" length="0">
      <dxf>
        <numFmt numFmtId="4" formatCode="#,##0.00"/>
      </dxf>
    </rfmt>
    <rfmt sheetId="2" sqref="O196" start="0" length="0">
      <dxf>
        <numFmt numFmtId="4" formatCode="#,##0.00"/>
      </dxf>
    </rfmt>
    <rfmt sheetId="2" sqref="O197" start="0" length="0">
      <dxf>
        <numFmt numFmtId="4" formatCode="#,##0.00"/>
      </dxf>
    </rfmt>
    <rfmt sheetId="2" sqref="O198" start="0" length="0">
      <dxf>
        <numFmt numFmtId="4" formatCode="#,##0.00"/>
      </dxf>
    </rfmt>
    <rfmt sheetId="2" sqref="O199" start="0" length="0">
      <dxf>
        <font>
          <b/>
          <name val="Times New Roman"/>
          <scheme val="none"/>
        </font>
        <numFmt numFmtId="4" formatCode="#,##0.00"/>
      </dxf>
    </rfmt>
    <rfmt sheetId="2" sqref="O200" start="0" length="0">
      <dxf>
        <numFmt numFmtId="4" formatCode="#,##0.00"/>
      </dxf>
    </rfmt>
    <rfmt sheetId="2" sqref="O201" start="0" length="0">
      <dxf>
        <numFmt numFmtId="4" formatCode="#,##0.00"/>
      </dxf>
    </rfmt>
    <rfmt sheetId="2" sqref="O202" start="0" length="0">
      <dxf>
        <numFmt numFmtId="4" formatCode="#,##0.00"/>
      </dxf>
    </rfmt>
    <rfmt sheetId="2" sqref="O203" start="0" length="0">
      <dxf>
        <numFmt numFmtId="4" formatCode="#,##0.00"/>
      </dxf>
    </rfmt>
    <rfmt sheetId="2" sqref="O204" start="0" length="0">
      <dxf>
        <numFmt numFmtId="4" formatCode="#,##0.00"/>
      </dxf>
    </rfmt>
    <rfmt sheetId="2" sqref="O205" start="0" length="0">
      <dxf>
        <numFmt numFmtId="4" formatCode="#,##0.00"/>
      </dxf>
    </rfmt>
    <rfmt sheetId="2" sqref="O206" start="0" length="0">
      <dxf>
        <numFmt numFmtId="4" formatCode="#,##0.00"/>
      </dxf>
    </rfmt>
    <rfmt sheetId="2" sqref="O207" start="0" length="0">
      <dxf>
        <numFmt numFmtId="4" formatCode="#,##0.00"/>
      </dxf>
    </rfmt>
    <rfmt sheetId="2" sqref="O208" start="0" length="0">
      <dxf>
        <numFmt numFmtId="4" formatCode="#,##0.00"/>
      </dxf>
    </rfmt>
    <rfmt sheetId="2" sqref="O209" start="0" length="0">
      <dxf>
        <numFmt numFmtId="4" formatCode="#,##0.00"/>
      </dxf>
    </rfmt>
    <rfmt sheetId="2" sqref="O210" start="0" length="0">
      <dxf>
        <numFmt numFmtId="4" formatCode="#,##0.00"/>
      </dxf>
    </rfmt>
    <rfmt sheetId="2" sqref="O211" start="0" length="0">
      <dxf>
        <numFmt numFmtId="4" formatCode="#,##0.00"/>
      </dxf>
    </rfmt>
    <rfmt sheetId="2" sqref="O212" start="0" length="0">
      <dxf>
        <numFmt numFmtId="4" formatCode="#,##0.00"/>
      </dxf>
    </rfmt>
    <rfmt sheetId="2" sqref="O213" start="0" length="0">
      <dxf>
        <numFmt numFmtId="4" formatCode="#,##0.00"/>
      </dxf>
    </rfmt>
    <rfmt sheetId="2" sqref="O214" start="0" length="0">
      <dxf>
        <numFmt numFmtId="4" formatCode="#,##0.00"/>
      </dxf>
    </rfmt>
    <rfmt sheetId="2" sqref="O215" start="0" length="0">
      <dxf>
        <numFmt numFmtId="4" formatCode="#,##0.00"/>
      </dxf>
    </rfmt>
    <rfmt sheetId="2" sqref="O216" start="0" length="0">
      <dxf>
        <numFmt numFmtId="4" formatCode="#,##0.00"/>
      </dxf>
    </rfmt>
    <rfmt sheetId="2" sqref="O217" start="0" length="0">
      <dxf>
        <numFmt numFmtId="4" formatCode="#,##0.00"/>
      </dxf>
    </rfmt>
    <rfmt sheetId="2" sqref="O218" start="0" length="0">
      <dxf>
        <numFmt numFmtId="4" formatCode="#,##0.00"/>
      </dxf>
    </rfmt>
    <rfmt sheetId="2" sqref="O219" start="0" length="0">
      <dxf>
        <numFmt numFmtId="4" formatCode="#,##0.00"/>
      </dxf>
    </rfmt>
    <rfmt sheetId="2" sqref="O220" start="0" length="0">
      <dxf>
        <numFmt numFmtId="4" formatCode="#,##0.00"/>
      </dxf>
    </rfmt>
    <rfmt sheetId="2" sqref="O221" start="0" length="0">
      <dxf>
        <numFmt numFmtId="4" formatCode="#,##0.00"/>
      </dxf>
    </rfmt>
    <rfmt sheetId="2" sqref="O222" start="0" length="0">
      <dxf>
        <numFmt numFmtId="4" formatCode="#,##0.00"/>
      </dxf>
    </rfmt>
    <rfmt sheetId="2" sqref="O223" start="0" length="0">
      <dxf>
        <numFmt numFmtId="4" formatCode="#,##0.00"/>
      </dxf>
    </rfmt>
    <rfmt sheetId="2" sqref="O224" start="0" length="0">
      <dxf>
        <numFmt numFmtId="4" formatCode="#,##0.00"/>
      </dxf>
    </rfmt>
    <rfmt sheetId="2" sqref="O225" start="0" length="0">
      <dxf>
        <numFmt numFmtId="4" formatCode="#,##0.00"/>
      </dxf>
    </rfmt>
    <rfmt sheetId="2" sqref="O226" start="0" length="0">
      <dxf>
        <numFmt numFmtId="4" formatCode="#,##0.00"/>
      </dxf>
    </rfmt>
    <rfmt sheetId="2" sqref="O227" start="0" length="0">
      <dxf>
        <numFmt numFmtId="4" formatCode="#,##0.00"/>
      </dxf>
    </rfmt>
    <rfmt sheetId="2" sqref="O228" start="0" length="0">
      <dxf>
        <numFmt numFmtId="4" formatCode="#,##0.00"/>
      </dxf>
    </rfmt>
    <rfmt sheetId="2" sqref="O229" start="0" length="0">
      <dxf>
        <numFmt numFmtId="4" formatCode="#,##0.00"/>
      </dxf>
    </rfmt>
    <rfmt sheetId="2" sqref="O230" start="0" length="0">
      <dxf>
        <numFmt numFmtId="4" formatCode="#,##0.00"/>
      </dxf>
    </rfmt>
    <rfmt sheetId="2" sqref="O231" start="0" length="0">
      <dxf>
        <numFmt numFmtId="4" formatCode="#,##0.00"/>
      </dxf>
    </rfmt>
    <rfmt sheetId="2" sqref="O232" start="0" length="0">
      <dxf>
        <numFmt numFmtId="4" formatCode="#,##0.00"/>
      </dxf>
    </rfmt>
    <rfmt sheetId="2" sqref="O233" start="0" length="0">
      <dxf>
        <numFmt numFmtId="4" formatCode="#,##0.00"/>
      </dxf>
    </rfmt>
    <rfmt sheetId="2" sqref="O234" start="0" length="0">
      <dxf>
        <numFmt numFmtId="4" formatCode="#,##0.00"/>
      </dxf>
    </rfmt>
    <rfmt sheetId="2" sqref="O235" start="0" length="0">
      <dxf>
        <numFmt numFmtId="4" formatCode="#,##0.00"/>
      </dxf>
    </rfmt>
    <rfmt sheetId="2" sqref="O236" start="0" length="0">
      <dxf>
        <numFmt numFmtId="4" formatCode="#,##0.00"/>
      </dxf>
    </rfmt>
    <rfmt sheetId="2" sqref="O237" start="0" length="0">
      <dxf>
        <numFmt numFmtId="4" formatCode="#,##0.00"/>
      </dxf>
    </rfmt>
    <rfmt sheetId="2" sqref="O238" start="0" length="0">
      <dxf>
        <numFmt numFmtId="4" formatCode="#,##0.00"/>
      </dxf>
    </rfmt>
    <rfmt sheetId="2" sqref="O239" start="0" length="0">
      <dxf>
        <numFmt numFmtId="4" formatCode="#,##0.00"/>
      </dxf>
    </rfmt>
    <rfmt sheetId="2" sqref="O240" start="0" length="0">
      <dxf>
        <font>
          <b/>
          <name val="Times New Roman"/>
          <scheme val="none"/>
        </font>
        <numFmt numFmtId="4" formatCode="#,##0.00"/>
      </dxf>
    </rfmt>
    <rfmt sheetId="2" sqref="O241" start="0" length="0">
      <dxf>
        <numFmt numFmtId="4" formatCode="#,##0.00"/>
      </dxf>
    </rfmt>
    <rfmt sheetId="2" sqref="O242" start="0" length="0">
      <dxf>
        <numFmt numFmtId="4" formatCode="#,##0.00"/>
      </dxf>
    </rfmt>
    <rfmt sheetId="2" sqref="O243" start="0" length="0">
      <dxf>
        <numFmt numFmtId="4" formatCode="#,##0.00"/>
      </dxf>
    </rfmt>
    <rfmt sheetId="2" sqref="O244" start="0" length="0">
      <dxf>
        <numFmt numFmtId="4" formatCode="#,##0.00"/>
      </dxf>
    </rfmt>
    <rfmt sheetId="2" sqref="O245" start="0" length="0">
      <dxf>
        <numFmt numFmtId="4" formatCode="#,##0.00"/>
      </dxf>
    </rfmt>
    <rfmt sheetId="2" sqref="O246" start="0" length="0">
      <dxf>
        <numFmt numFmtId="4" formatCode="#,##0.00"/>
      </dxf>
    </rfmt>
    <rfmt sheetId="2" sqref="O247" start="0" length="0">
      <dxf>
        <numFmt numFmtId="4" formatCode="#,##0.00"/>
      </dxf>
    </rfmt>
    <rfmt sheetId="2" sqref="O248" start="0" length="0">
      <dxf>
        <numFmt numFmtId="4" formatCode="#,##0.00"/>
      </dxf>
    </rfmt>
    <rfmt sheetId="2" sqref="O249" start="0" length="0">
      <dxf>
        <numFmt numFmtId="4" formatCode="#,##0.00"/>
      </dxf>
    </rfmt>
    <rfmt sheetId="2" sqref="O250" start="0" length="0">
      <dxf>
        <numFmt numFmtId="4" formatCode="#,##0.00"/>
      </dxf>
    </rfmt>
    <rfmt sheetId="2" sqref="O251" start="0" length="0">
      <dxf>
        <numFmt numFmtId="4" formatCode="#,##0.00"/>
      </dxf>
    </rfmt>
    <rfmt sheetId="2" sqref="O252" start="0" length="0">
      <dxf>
        <numFmt numFmtId="4" formatCode="#,##0.00"/>
      </dxf>
    </rfmt>
    <rfmt sheetId="2" sqref="O253" start="0" length="0">
      <dxf>
        <numFmt numFmtId="4" formatCode="#,##0.00"/>
      </dxf>
    </rfmt>
    <rfmt sheetId="2" sqref="O254" start="0" length="0">
      <dxf>
        <numFmt numFmtId="4" formatCode="#,##0.00"/>
      </dxf>
    </rfmt>
    <rfmt sheetId="2" sqref="O255" start="0" length="0">
      <dxf>
        <numFmt numFmtId="4" formatCode="#,##0.00"/>
      </dxf>
    </rfmt>
    <rfmt sheetId="2" sqref="O256" start="0" length="0">
      <dxf>
        <numFmt numFmtId="4" formatCode="#,##0.00"/>
      </dxf>
    </rfmt>
    <rfmt sheetId="2" sqref="O257" start="0" length="0">
      <dxf>
        <numFmt numFmtId="4" formatCode="#,##0.00"/>
      </dxf>
    </rfmt>
    <rfmt sheetId="2" sqref="O258" start="0" length="0">
      <dxf>
        <numFmt numFmtId="4" formatCode="#,##0.00"/>
      </dxf>
    </rfmt>
    <rfmt sheetId="2" sqref="O259" start="0" length="0">
      <dxf>
        <numFmt numFmtId="4" formatCode="#,##0.00"/>
      </dxf>
    </rfmt>
    <rfmt sheetId="2" sqref="O260" start="0" length="0">
      <dxf>
        <numFmt numFmtId="4" formatCode="#,##0.00"/>
      </dxf>
    </rfmt>
    <rfmt sheetId="2" sqref="O261" start="0" length="0">
      <dxf>
        <numFmt numFmtId="4" formatCode="#,##0.00"/>
      </dxf>
    </rfmt>
    <rfmt sheetId="2" sqref="O262" start="0" length="0">
      <dxf>
        <numFmt numFmtId="4" formatCode="#,##0.00"/>
      </dxf>
    </rfmt>
    <rfmt sheetId="2" sqref="O263" start="0" length="0">
      <dxf>
        <font>
          <b/>
          <name val="Times New Roman"/>
          <scheme val="none"/>
        </font>
        <numFmt numFmtId="4" formatCode="#,##0.00"/>
      </dxf>
    </rfmt>
    <rfmt sheetId="2" sqref="O264" start="0" length="0">
      <dxf>
        <numFmt numFmtId="4" formatCode="#,##0.00"/>
      </dxf>
    </rfmt>
    <rfmt sheetId="2" sqref="O265" start="0" length="0">
      <dxf>
        <numFmt numFmtId="4" formatCode="#,##0.00"/>
      </dxf>
    </rfmt>
    <rfmt sheetId="2" sqref="O266" start="0" length="0">
      <dxf>
        <numFmt numFmtId="4" formatCode="#,##0.00"/>
      </dxf>
    </rfmt>
    <rfmt sheetId="2" sqref="O267" start="0" length="0">
      <dxf>
        <numFmt numFmtId="4" formatCode="#,##0.00"/>
      </dxf>
    </rfmt>
    <rfmt sheetId="2" sqref="O268" start="0" length="0">
      <dxf>
        <numFmt numFmtId="4" formatCode="#,##0.00"/>
      </dxf>
    </rfmt>
    <rfmt sheetId="2" sqref="O269" start="0" length="0">
      <dxf>
        <numFmt numFmtId="4" formatCode="#,##0.00"/>
      </dxf>
    </rfmt>
    <rfmt sheetId="2" sqref="O270" start="0" length="0">
      <dxf>
        <numFmt numFmtId="4" formatCode="#,##0.00"/>
      </dxf>
    </rfmt>
    <rfmt sheetId="2" sqref="O271" start="0" length="0">
      <dxf>
        <numFmt numFmtId="4" formatCode="#,##0.00"/>
      </dxf>
    </rfmt>
    <rfmt sheetId="2" sqref="O272" start="0" length="0">
      <dxf>
        <numFmt numFmtId="4" formatCode="#,##0.00"/>
      </dxf>
    </rfmt>
    <rfmt sheetId="2" sqref="O273" start="0" length="0">
      <dxf>
        <numFmt numFmtId="4" formatCode="#,##0.00"/>
      </dxf>
    </rfmt>
    <rfmt sheetId="2" sqref="O274" start="0" length="0">
      <dxf>
        <numFmt numFmtId="4" formatCode="#,##0.00"/>
      </dxf>
    </rfmt>
    <rfmt sheetId="2" sqref="O275" start="0" length="0">
      <dxf>
        <numFmt numFmtId="4" formatCode="#,##0.00"/>
      </dxf>
    </rfmt>
    <rfmt sheetId="2" sqref="O276" start="0" length="0">
      <dxf>
        <numFmt numFmtId="4" formatCode="#,##0.00"/>
      </dxf>
    </rfmt>
    <rfmt sheetId="2" sqref="O277" start="0" length="0">
      <dxf>
        <numFmt numFmtId="4" formatCode="#,##0.00"/>
      </dxf>
    </rfmt>
    <rfmt sheetId="2" sqref="O278" start="0" length="0">
      <dxf>
        <numFmt numFmtId="4" formatCode="#,##0.00"/>
      </dxf>
    </rfmt>
    <rfmt sheetId="2" sqref="O279" start="0" length="0">
      <dxf>
        <numFmt numFmtId="4" formatCode="#,##0.00"/>
      </dxf>
    </rfmt>
    <rfmt sheetId="2" sqref="O280" start="0" length="0">
      <dxf>
        <numFmt numFmtId="4" formatCode="#,##0.00"/>
      </dxf>
    </rfmt>
    <rfmt sheetId="2" sqref="O281" start="0" length="0">
      <dxf>
        <numFmt numFmtId="4" formatCode="#,##0.00"/>
      </dxf>
    </rfmt>
    <rfmt sheetId="2" sqref="O282" start="0" length="0">
      <dxf>
        <numFmt numFmtId="4" formatCode="#,##0.00"/>
      </dxf>
    </rfmt>
    <rfmt sheetId="2" sqref="O283" start="0" length="0">
      <dxf>
        <numFmt numFmtId="4" formatCode="#,##0.00"/>
      </dxf>
    </rfmt>
    <rfmt sheetId="2" sqref="O284" start="0" length="0">
      <dxf>
        <numFmt numFmtId="4" formatCode="#,##0.00"/>
      </dxf>
    </rfmt>
    <rfmt sheetId="2" sqref="O285" start="0" length="0">
      <dxf>
        <numFmt numFmtId="4" formatCode="#,##0.00"/>
      </dxf>
    </rfmt>
    <rfmt sheetId="2" sqref="O286" start="0" length="0">
      <dxf>
        <numFmt numFmtId="4" formatCode="#,##0.00"/>
      </dxf>
    </rfmt>
    <rfmt sheetId="2" sqref="O287" start="0" length="0">
      <dxf>
        <numFmt numFmtId="4" formatCode="#,##0.00"/>
      </dxf>
    </rfmt>
    <rfmt sheetId="2" sqref="O288" start="0" length="0">
      <dxf>
        <font>
          <b/>
          <name val="Times New Roman"/>
          <scheme val="none"/>
        </font>
        <numFmt numFmtId="4" formatCode="#,##0.00"/>
      </dxf>
    </rfmt>
    <rfmt sheetId="2" sqref="O289" start="0" length="0">
      <dxf>
        <numFmt numFmtId="4" formatCode="#,##0.00"/>
      </dxf>
    </rfmt>
    <rfmt sheetId="2" sqref="O290" start="0" length="0">
      <dxf>
        <numFmt numFmtId="4" formatCode="#,##0.00"/>
      </dxf>
    </rfmt>
    <rfmt sheetId="2" sqref="O291" start="0" length="0">
      <dxf>
        <numFmt numFmtId="4" formatCode="#,##0.00"/>
      </dxf>
    </rfmt>
    <rfmt sheetId="2" sqref="O292" start="0" length="0">
      <dxf>
        <numFmt numFmtId="4" formatCode="#,##0.00"/>
      </dxf>
    </rfmt>
    <rfmt sheetId="2" sqref="O293" start="0" length="0">
      <dxf>
        <numFmt numFmtId="4" formatCode="#,##0.00"/>
      </dxf>
    </rfmt>
    <rfmt sheetId="2" sqref="O294" start="0" length="0">
      <dxf>
        <numFmt numFmtId="4" formatCode="#,##0.00"/>
      </dxf>
    </rfmt>
    <rfmt sheetId="2" sqref="O295" start="0" length="0">
      <dxf>
        <numFmt numFmtId="4" formatCode="#,##0.00"/>
      </dxf>
    </rfmt>
    <rfmt sheetId="2" sqref="O296" start="0" length="0">
      <dxf>
        <numFmt numFmtId="4" formatCode="#,##0.00"/>
      </dxf>
    </rfmt>
    <rfmt sheetId="2" sqref="O297" start="0" length="0">
      <dxf>
        <numFmt numFmtId="4" formatCode="#,##0.00"/>
      </dxf>
    </rfmt>
    <rfmt sheetId="2" sqref="O298" start="0" length="0">
      <dxf>
        <numFmt numFmtId="4" formatCode="#,##0.00"/>
      </dxf>
    </rfmt>
    <rfmt sheetId="2" sqref="O299" start="0" length="0">
      <dxf>
        <numFmt numFmtId="4" formatCode="#,##0.00"/>
      </dxf>
    </rfmt>
    <rfmt sheetId="2" sqref="O300" start="0" length="0">
      <dxf>
        <numFmt numFmtId="4" formatCode="#,##0.00"/>
      </dxf>
    </rfmt>
    <rfmt sheetId="2" sqref="O301" start="0" length="0">
      <dxf>
        <numFmt numFmtId="4" formatCode="#,##0.00"/>
      </dxf>
    </rfmt>
    <rfmt sheetId="2" sqref="O302" start="0" length="0">
      <dxf>
        <numFmt numFmtId="4" formatCode="#,##0.00"/>
      </dxf>
    </rfmt>
    <rfmt sheetId="2" sqref="O303" start="0" length="0">
      <dxf>
        <numFmt numFmtId="4" formatCode="#,##0.00"/>
      </dxf>
    </rfmt>
    <rfmt sheetId="2" sqref="O304" start="0" length="0">
      <dxf>
        <numFmt numFmtId="4" formatCode="#,##0.00"/>
      </dxf>
    </rfmt>
    <rfmt sheetId="2" sqref="O305" start="0" length="0">
      <dxf>
        <numFmt numFmtId="4" formatCode="#,##0.00"/>
      </dxf>
    </rfmt>
    <rfmt sheetId="2" sqref="O306" start="0" length="0">
      <dxf>
        <numFmt numFmtId="4" formatCode="#,##0.00"/>
      </dxf>
    </rfmt>
    <rfmt sheetId="2" sqref="O307" start="0" length="0">
      <dxf>
        <numFmt numFmtId="4" formatCode="#,##0.00"/>
      </dxf>
    </rfmt>
    <rfmt sheetId="2" sqref="O308" start="0" length="0">
      <dxf>
        <numFmt numFmtId="4" formatCode="#,##0.00"/>
      </dxf>
    </rfmt>
    <rfmt sheetId="2" sqref="O309" start="0" length="0">
      <dxf>
        <numFmt numFmtId="4" formatCode="#,##0.00"/>
      </dxf>
    </rfmt>
    <rfmt sheetId="2" sqref="O310" start="0" length="0">
      <dxf>
        <numFmt numFmtId="4" formatCode="#,##0.00"/>
      </dxf>
    </rfmt>
    <rfmt sheetId="2" sqref="O311" start="0" length="0">
      <dxf>
        <numFmt numFmtId="4" formatCode="#,##0.00"/>
      </dxf>
    </rfmt>
    <rfmt sheetId="2" sqref="O312" start="0" length="0">
      <dxf>
        <numFmt numFmtId="4" formatCode="#,##0.00"/>
      </dxf>
    </rfmt>
    <rfmt sheetId="2" sqref="O313" start="0" length="0">
      <dxf>
        <numFmt numFmtId="4" formatCode="#,##0.00"/>
      </dxf>
    </rfmt>
    <rfmt sheetId="2" sqref="O314" start="0" length="0">
      <dxf>
        <numFmt numFmtId="4" formatCode="#,##0.00"/>
      </dxf>
    </rfmt>
    <rfmt sheetId="2" sqref="O315" start="0" length="0">
      <dxf>
        <numFmt numFmtId="4" formatCode="#,##0.00"/>
      </dxf>
    </rfmt>
    <rfmt sheetId="2" sqref="O316" start="0" length="0">
      <dxf>
        <numFmt numFmtId="4" formatCode="#,##0.00"/>
      </dxf>
    </rfmt>
    <rfmt sheetId="2" sqref="O317" start="0" length="0">
      <dxf>
        <numFmt numFmtId="4" formatCode="#,##0.00"/>
      </dxf>
    </rfmt>
    <rfmt sheetId="2" sqref="O318" start="0" length="0">
      <dxf>
        <numFmt numFmtId="4" formatCode="#,##0.00"/>
      </dxf>
    </rfmt>
    <rfmt sheetId="2" sqref="O319" start="0" length="0">
      <dxf>
        <numFmt numFmtId="4" formatCode="#,##0.00"/>
      </dxf>
    </rfmt>
    <rfmt sheetId="2" sqref="O320" start="0" length="0">
      <dxf>
        <numFmt numFmtId="4" formatCode="#,##0.00"/>
      </dxf>
    </rfmt>
    <rfmt sheetId="2" sqref="O321" start="0" length="0">
      <dxf>
        <numFmt numFmtId="4" formatCode="#,##0.00"/>
      </dxf>
    </rfmt>
    <rfmt sheetId="2" sqref="O322" start="0" length="0">
      <dxf>
        <numFmt numFmtId="4" formatCode="#,##0.00"/>
      </dxf>
    </rfmt>
    <rfmt sheetId="2" sqref="O323" start="0" length="0">
      <dxf>
        <numFmt numFmtId="4" formatCode="#,##0.00"/>
      </dxf>
    </rfmt>
    <rfmt sheetId="2" sqref="O324" start="0" length="0">
      <dxf>
        <numFmt numFmtId="4" formatCode="#,##0.00"/>
      </dxf>
    </rfmt>
    <rfmt sheetId="2" sqref="O325" start="0" length="0">
      <dxf>
        <numFmt numFmtId="4" formatCode="#,##0.00"/>
      </dxf>
    </rfmt>
    <rfmt sheetId="2" sqref="O326" start="0" length="0">
      <dxf>
        <numFmt numFmtId="4" formatCode="#,##0.00"/>
      </dxf>
    </rfmt>
    <rfmt sheetId="2" sqref="O327" start="0" length="0">
      <dxf>
        <numFmt numFmtId="4" formatCode="#,##0.00"/>
      </dxf>
    </rfmt>
    <rfmt sheetId="2" sqref="O328" start="0" length="0">
      <dxf>
        <numFmt numFmtId="4" formatCode="#,##0.00"/>
      </dxf>
    </rfmt>
    <rfmt sheetId="2" sqref="O329" start="0" length="0">
      <dxf>
        <numFmt numFmtId="4" formatCode="#,##0.00"/>
      </dxf>
    </rfmt>
    <rfmt sheetId="2" sqref="O330" start="0" length="0">
      <dxf>
        <numFmt numFmtId="4" formatCode="#,##0.00"/>
      </dxf>
    </rfmt>
    <rfmt sheetId="2" sqref="O331" start="0" length="0">
      <dxf>
        <numFmt numFmtId="4" formatCode="#,##0.00"/>
      </dxf>
    </rfmt>
    <rfmt sheetId="2" sqref="O332" start="0" length="0">
      <dxf>
        <numFmt numFmtId="4" formatCode="#,##0.00"/>
      </dxf>
    </rfmt>
    <rfmt sheetId="2" sqref="O333" start="0" length="0">
      <dxf>
        <numFmt numFmtId="4" formatCode="#,##0.00"/>
      </dxf>
    </rfmt>
    <rfmt sheetId="2" sqref="O334" start="0" length="0">
      <dxf>
        <numFmt numFmtId="4" formatCode="#,##0.00"/>
      </dxf>
    </rfmt>
    <rfmt sheetId="2" sqref="O335" start="0" length="0">
      <dxf>
        <numFmt numFmtId="4" formatCode="#,##0.00"/>
      </dxf>
    </rfmt>
    <rfmt sheetId="2" sqref="O336" start="0" length="0">
      <dxf>
        <numFmt numFmtId="4" formatCode="#,##0.00"/>
      </dxf>
    </rfmt>
    <rfmt sheetId="2" sqref="O337" start="0" length="0">
      <dxf>
        <numFmt numFmtId="4" formatCode="#,##0.00"/>
      </dxf>
    </rfmt>
    <rfmt sheetId="2" sqref="O338" start="0" length="0">
      <dxf>
        <numFmt numFmtId="4" formatCode="#,##0.00"/>
      </dxf>
    </rfmt>
    <rfmt sheetId="2" sqref="O339" start="0" length="0">
      <dxf>
        <numFmt numFmtId="4" formatCode="#,##0.00"/>
      </dxf>
    </rfmt>
    <rfmt sheetId="2" sqref="O340" start="0" length="0">
      <dxf>
        <numFmt numFmtId="4" formatCode="#,##0.00"/>
      </dxf>
    </rfmt>
    <rfmt sheetId="2" sqref="O341" start="0" length="0">
      <dxf>
        <numFmt numFmtId="4" formatCode="#,##0.00"/>
      </dxf>
    </rfmt>
    <rfmt sheetId="2" sqref="O342" start="0" length="0">
      <dxf>
        <numFmt numFmtId="4" formatCode="#,##0.00"/>
      </dxf>
    </rfmt>
    <rfmt sheetId="2" sqref="O343" start="0" length="0">
      <dxf>
        <numFmt numFmtId="4" formatCode="#,##0.00"/>
      </dxf>
    </rfmt>
    <rfmt sheetId="2" sqref="O344" start="0" length="0">
      <dxf>
        <numFmt numFmtId="4" formatCode="#,##0.00"/>
      </dxf>
    </rfmt>
    <rfmt sheetId="2" sqref="O345" start="0" length="0">
      <dxf>
        <numFmt numFmtId="4" formatCode="#,##0.00"/>
      </dxf>
    </rfmt>
    <rfmt sheetId="2" sqref="O346" start="0" length="0">
      <dxf>
        <numFmt numFmtId="4" formatCode="#,##0.00"/>
      </dxf>
    </rfmt>
    <rfmt sheetId="2" sqref="O347" start="0" length="0">
      <dxf>
        <numFmt numFmtId="4" formatCode="#,##0.00"/>
      </dxf>
    </rfmt>
    <rfmt sheetId="2" sqref="O348" start="0" length="0">
      <dxf>
        <numFmt numFmtId="4" formatCode="#,##0.00"/>
      </dxf>
    </rfmt>
    <rfmt sheetId="2" sqref="O349" start="0" length="0">
      <dxf>
        <numFmt numFmtId="4" formatCode="#,##0.00"/>
      </dxf>
    </rfmt>
    <rfmt sheetId="2" sqref="O350" start="0" length="0">
      <dxf>
        <numFmt numFmtId="4" formatCode="#,##0.00"/>
      </dxf>
    </rfmt>
    <rfmt sheetId="2" sqref="O351" start="0" length="0">
      <dxf>
        <numFmt numFmtId="4" formatCode="#,##0.00"/>
      </dxf>
    </rfmt>
    <rfmt sheetId="2" sqref="O352" start="0" length="0">
      <dxf>
        <numFmt numFmtId="4" formatCode="#,##0.00"/>
      </dxf>
    </rfmt>
    <rfmt sheetId="2" sqref="O353" start="0" length="0">
      <dxf>
        <numFmt numFmtId="4" formatCode="#,##0.00"/>
      </dxf>
    </rfmt>
    <rfmt sheetId="2" sqref="O354" start="0" length="0">
      <dxf>
        <numFmt numFmtId="4" formatCode="#,##0.00"/>
      </dxf>
    </rfmt>
    <rfmt sheetId="2" sqref="O355" start="0" length="0">
      <dxf>
        <numFmt numFmtId="4" formatCode="#,##0.00"/>
      </dxf>
    </rfmt>
    <rfmt sheetId="2" sqref="O356" start="0" length="0">
      <dxf>
        <numFmt numFmtId="4" formatCode="#,##0.00"/>
      </dxf>
    </rfmt>
    <rfmt sheetId="2" sqref="O357" start="0" length="0">
      <dxf>
        <numFmt numFmtId="4" formatCode="#,##0.00"/>
      </dxf>
    </rfmt>
    <rfmt sheetId="2" sqref="O358" start="0" length="0">
      <dxf>
        <numFmt numFmtId="4" formatCode="#,##0.00"/>
      </dxf>
    </rfmt>
    <rfmt sheetId="2" sqref="O359" start="0" length="0">
      <dxf>
        <numFmt numFmtId="4" formatCode="#,##0.00"/>
      </dxf>
    </rfmt>
    <rfmt sheetId="2" sqref="O360" start="0" length="0">
      <dxf>
        <numFmt numFmtId="4" formatCode="#,##0.00"/>
      </dxf>
    </rfmt>
    <rfmt sheetId="2" sqref="O361" start="0" length="0">
      <dxf>
        <numFmt numFmtId="4" formatCode="#,##0.00"/>
      </dxf>
    </rfmt>
    <rfmt sheetId="2" sqref="O362" start="0" length="0">
      <dxf>
        <numFmt numFmtId="4" formatCode="#,##0.00"/>
      </dxf>
    </rfmt>
    <rfmt sheetId="2" sqref="O363" start="0" length="0">
      <dxf>
        <numFmt numFmtId="4" formatCode="#,##0.00"/>
      </dxf>
    </rfmt>
    <rfmt sheetId="2" sqref="O364" start="0" length="0">
      <dxf>
        <numFmt numFmtId="4" formatCode="#,##0.00"/>
      </dxf>
    </rfmt>
    <rfmt sheetId="2" sqref="O365" start="0" length="0">
      <dxf>
        <numFmt numFmtId="4" formatCode="#,##0.00"/>
      </dxf>
    </rfmt>
    <rfmt sheetId="2" sqref="O366" start="0" length="0">
      <dxf>
        <numFmt numFmtId="4" formatCode="#,##0.00"/>
      </dxf>
    </rfmt>
    <rfmt sheetId="2" sqref="O367" start="0" length="0">
      <dxf>
        <numFmt numFmtId="4" formatCode="#,##0.00"/>
      </dxf>
    </rfmt>
    <rfmt sheetId="2" sqref="O368" start="0" length="0">
      <dxf>
        <numFmt numFmtId="4" formatCode="#,##0.00"/>
      </dxf>
    </rfmt>
    <rfmt sheetId="2" sqref="O369" start="0" length="0">
      <dxf>
        <numFmt numFmtId="4" formatCode="#,##0.00"/>
      </dxf>
    </rfmt>
    <rfmt sheetId="2" sqref="O370" start="0" length="0">
      <dxf>
        <numFmt numFmtId="4" formatCode="#,##0.00"/>
      </dxf>
    </rfmt>
    <rfmt sheetId="2" sqref="O371" start="0" length="0">
      <dxf>
        <numFmt numFmtId="4" formatCode="#,##0.00"/>
      </dxf>
    </rfmt>
    <rfmt sheetId="2" sqref="O372" start="0" length="0">
      <dxf>
        <numFmt numFmtId="4" formatCode="#,##0.00"/>
      </dxf>
    </rfmt>
    <rfmt sheetId="2" sqref="O373" start="0" length="0">
      <dxf>
        <numFmt numFmtId="4" formatCode="#,##0.00"/>
      </dxf>
    </rfmt>
    <rfmt sheetId="2" sqref="O374" start="0" length="0">
      <dxf>
        <numFmt numFmtId="4" formatCode="#,##0.00"/>
      </dxf>
    </rfmt>
    <rfmt sheetId="2" sqref="O375" start="0" length="0">
      <dxf>
        <numFmt numFmtId="4" formatCode="#,##0.00"/>
      </dxf>
    </rfmt>
    <rfmt sheetId="2" sqref="O376" start="0" length="0">
      <dxf>
        <numFmt numFmtId="4" formatCode="#,##0.00"/>
      </dxf>
    </rfmt>
    <rfmt sheetId="2" sqref="O377" start="0" length="0">
      <dxf>
        <numFmt numFmtId="4" formatCode="#,##0.00"/>
      </dxf>
    </rfmt>
    <rfmt sheetId="2" sqref="O378" start="0" length="0">
      <dxf>
        <numFmt numFmtId="4" formatCode="#,##0.00"/>
      </dxf>
    </rfmt>
    <rfmt sheetId="2" sqref="O379" start="0" length="0">
      <dxf>
        <numFmt numFmtId="4" formatCode="#,##0.00"/>
      </dxf>
    </rfmt>
    <rfmt sheetId="2" sqref="O380" start="0" length="0">
      <dxf>
        <numFmt numFmtId="4" formatCode="#,##0.00"/>
      </dxf>
    </rfmt>
    <rfmt sheetId="2" sqref="O381" start="0" length="0">
      <dxf>
        <numFmt numFmtId="4" formatCode="#,##0.00"/>
      </dxf>
    </rfmt>
    <rfmt sheetId="2" sqref="O382" start="0" length="0">
      <dxf>
        <numFmt numFmtId="4" formatCode="#,##0.00"/>
      </dxf>
    </rfmt>
    <rfmt sheetId="2" sqref="O383" start="0" length="0">
      <dxf>
        <numFmt numFmtId="4" formatCode="#,##0.00"/>
      </dxf>
    </rfmt>
    <rfmt sheetId="2" sqref="O384" start="0" length="0">
      <dxf>
        <numFmt numFmtId="4" formatCode="#,##0.00"/>
      </dxf>
    </rfmt>
    <rfmt sheetId="2" sqref="O385" start="0" length="0">
      <dxf>
        <numFmt numFmtId="4" formatCode="#,##0.00"/>
      </dxf>
    </rfmt>
    <rfmt sheetId="2" sqref="O386" start="0" length="0">
      <dxf>
        <numFmt numFmtId="4" formatCode="#,##0.00"/>
      </dxf>
    </rfmt>
    <rfmt sheetId="2" sqref="O387" start="0" length="0">
      <dxf>
        <numFmt numFmtId="4" formatCode="#,##0.00"/>
      </dxf>
    </rfmt>
    <rfmt sheetId="2" sqref="O388" start="0" length="0">
      <dxf>
        <font>
          <b/>
          <name val="Times New Roman"/>
          <scheme val="none"/>
        </font>
        <numFmt numFmtId="4" formatCode="#,##0.00"/>
      </dxf>
    </rfmt>
    <rfmt sheetId="2" sqref="O389" start="0" length="0">
      <dxf>
        <numFmt numFmtId="4" formatCode="#,##0.00"/>
      </dxf>
    </rfmt>
    <rfmt sheetId="2" sqref="O390" start="0" length="0">
      <dxf>
        <numFmt numFmtId="4" formatCode="#,##0.00"/>
      </dxf>
    </rfmt>
    <rfmt sheetId="2" sqref="O391" start="0" length="0">
      <dxf>
        <numFmt numFmtId="4" formatCode="#,##0.00"/>
      </dxf>
    </rfmt>
    <rfmt sheetId="2" sqref="O392" start="0" length="0">
      <dxf>
        <numFmt numFmtId="4" formatCode="#,##0.00"/>
      </dxf>
    </rfmt>
    <rfmt sheetId="2" sqref="O393" start="0" length="0">
      <dxf>
        <numFmt numFmtId="4" formatCode="#,##0.00"/>
      </dxf>
    </rfmt>
    <rfmt sheetId="2" sqref="O394" start="0" length="0">
      <dxf>
        <numFmt numFmtId="4" formatCode="#,##0.00"/>
      </dxf>
    </rfmt>
    <rfmt sheetId="2" sqref="O395" start="0" length="0">
      <dxf>
        <numFmt numFmtId="4" formatCode="#,##0.00"/>
      </dxf>
    </rfmt>
    <rfmt sheetId="2" sqref="O396" start="0" length="0">
      <dxf>
        <numFmt numFmtId="4" formatCode="#,##0.00"/>
      </dxf>
    </rfmt>
    <rfmt sheetId="2" sqref="O397" start="0" length="0">
      <dxf>
        <numFmt numFmtId="4" formatCode="#,##0.00"/>
      </dxf>
    </rfmt>
    <rfmt sheetId="2" sqref="O398" start="0" length="0">
      <dxf>
        <numFmt numFmtId="4" formatCode="#,##0.00"/>
      </dxf>
    </rfmt>
    <rfmt sheetId="2" sqref="O399" start="0" length="0">
      <dxf>
        <numFmt numFmtId="4" formatCode="#,##0.00"/>
      </dxf>
    </rfmt>
    <rfmt sheetId="2" sqref="O400" start="0" length="0">
      <dxf>
        <numFmt numFmtId="4" formatCode="#,##0.00"/>
      </dxf>
    </rfmt>
    <rfmt sheetId="2" sqref="O401" start="0" length="0">
      <dxf>
        <numFmt numFmtId="4" formatCode="#,##0.00"/>
      </dxf>
    </rfmt>
    <rfmt sheetId="2" sqref="O402" start="0" length="0">
      <dxf>
        <numFmt numFmtId="4" formatCode="#,##0.00"/>
      </dxf>
    </rfmt>
    <rfmt sheetId="2" sqref="O403" start="0" length="0">
      <dxf>
        <numFmt numFmtId="4" formatCode="#,##0.00"/>
      </dxf>
    </rfmt>
    <rfmt sheetId="2" sqref="O404" start="0" length="0">
      <dxf>
        <numFmt numFmtId="4" formatCode="#,##0.00"/>
      </dxf>
    </rfmt>
    <rfmt sheetId="2" sqref="O405" start="0" length="0">
      <dxf>
        <numFmt numFmtId="4" formatCode="#,##0.00"/>
      </dxf>
    </rfmt>
    <rfmt sheetId="2" sqref="O406" start="0" length="0">
      <dxf>
        <numFmt numFmtId="4" formatCode="#,##0.00"/>
      </dxf>
    </rfmt>
    <rfmt sheetId="2" sqref="O407" start="0" length="0">
      <dxf>
        <numFmt numFmtId="4" formatCode="#,##0.00"/>
      </dxf>
    </rfmt>
    <rfmt sheetId="2" sqref="O408" start="0" length="0">
      <dxf>
        <numFmt numFmtId="4" formatCode="#,##0.00"/>
      </dxf>
    </rfmt>
    <rfmt sheetId="2" sqref="O409" start="0" length="0">
      <dxf>
        <numFmt numFmtId="4" formatCode="#,##0.00"/>
      </dxf>
    </rfmt>
    <rfmt sheetId="2" sqref="O410" start="0" length="0">
      <dxf>
        <numFmt numFmtId="4" formatCode="#,##0.00"/>
      </dxf>
    </rfmt>
    <rfmt sheetId="2" sqref="O411" start="0" length="0">
      <dxf>
        <numFmt numFmtId="4" formatCode="#,##0.00"/>
      </dxf>
    </rfmt>
    <rfmt sheetId="2" sqref="O412" start="0" length="0">
      <dxf>
        <numFmt numFmtId="4" formatCode="#,##0.00"/>
      </dxf>
    </rfmt>
    <rfmt sheetId="2" sqref="O413" start="0" length="0">
      <dxf>
        <numFmt numFmtId="4" formatCode="#,##0.00"/>
      </dxf>
    </rfmt>
    <rfmt sheetId="2" sqref="O414" start="0" length="0">
      <dxf>
        <numFmt numFmtId="4" formatCode="#,##0.00"/>
      </dxf>
    </rfmt>
    <rfmt sheetId="2" sqref="O415" start="0" length="0">
      <dxf>
        <numFmt numFmtId="4" formatCode="#,##0.00"/>
      </dxf>
    </rfmt>
    <rfmt sheetId="2" sqref="O416" start="0" length="0">
      <dxf>
        <numFmt numFmtId="4" formatCode="#,##0.00"/>
      </dxf>
    </rfmt>
    <rfmt sheetId="2" sqref="O417" start="0" length="0">
      <dxf>
        <font>
          <b/>
          <name val="Times New Roman"/>
          <scheme val="none"/>
        </font>
        <numFmt numFmtId="4" formatCode="#,##0.00"/>
      </dxf>
    </rfmt>
    <rfmt sheetId="2" sqref="O418" start="0" length="0">
      <dxf>
        <numFmt numFmtId="4" formatCode="#,##0.00"/>
      </dxf>
    </rfmt>
    <rfmt sheetId="2" sqref="O419" start="0" length="0">
      <dxf>
        <numFmt numFmtId="4" formatCode="#,##0.00"/>
      </dxf>
    </rfmt>
    <rfmt sheetId="2" sqref="O420" start="0" length="0">
      <dxf>
        <numFmt numFmtId="4" formatCode="#,##0.00"/>
      </dxf>
    </rfmt>
    <rfmt sheetId="2" sqref="O421" start="0" length="0">
      <dxf>
        <numFmt numFmtId="4" formatCode="#,##0.00"/>
      </dxf>
    </rfmt>
    <rfmt sheetId="2" sqref="O422" start="0" length="0">
      <dxf>
        <numFmt numFmtId="4" formatCode="#,##0.00"/>
      </dxf>
    </rfmt>
    <rfmt sheetId="2" sqref="O423" start="0" length="0">
      <dxf>
        <numFmt numFmtId="4" formatCode="#,##0.00"/>
      </dxf>
    </rfmt>
    <rfmt sheetId="2" sqref="O424" start="0" length="0">
      <dxf>
        <numFmt numFmtId="4" formatCode="#,##0.00"/>
      </dxf>
    </rfmt>
    <rfmt sheetId="2" sqref="O425" start="0" length="0">
      <dxf>
        <numFmt numFmtId="4" formatCode="#,##0.00"/>
      </dxf>
    </rfmt>
    <rfmt sheetId="2" sqref="O426" start="0" length="0">
      <dxf>
        <numFmt numFmtId="4" formatCode="#,##0.00"/>
      </dxf>
    </rfmt>
    <rfmt sheetId="2" sqref="O427" start="0" length="0">
      <dxf>
        <numFmt numFmtId="4" formatCode="#,##0.00"/>
      </dxf>
    </rfmt>
    <rfmt sheetId="2" sqref="O428" start="0" length="0">
      <dxf>
        <numFmt numFmtId="4" formatCode="#,##0.00"/>
      </dxf>
    </rfmt>
    <rfmt sheetId="2" sqref="O429" start="0" length="0">
      <dxf>
        <numFmt numFmtId="4" formatCode="#,##0.00"/>
      </dxf>
    </rfmt>
    <rfmt sheetId="2" sqref="O430" start="0" length="0">
      <dxf>
        <numFmt numFmtId="4" formatCode="#,##0.00"/>
      </dxf>
    </rfmt>
    <rfmt sheetId="2" sqref="O431" start="0" length="0">
      <dxf>
        <numFmt numFmtId="4" formatCode="#,##0.00"/>
      </dxf>
    </rfmt>
    <rfmt sheetId="2" sqref="O432" start="0" length="0">
      <dxf>
        <numFmt numFmtId="4" formatCode="#,##0.00"/>
      </dxf>
    </rfmt>
    <rfmt sheetId="2" sqref="O433" start="0" length="0">
      <dxf>
        <numFmt numFmtId="4" formatCode="#,##0.00"/>
      </dxf>
    </rfmt>
    <rfmt sheetId="2" sqref="O434" start="0" length="0">
      <dxf>
        <numFmt numFmtId="4" formatCode="#,##0.00"/>
      </dxf>
    </rfmt>
    <rfmt sheetId="2" sqref="O435" start="0" length="0">
      <dxf>
        <numFmt numFmtId="4" formatCode="#,##0.00"/>
      </dxf>
    </rfmt>
    <rfmt sheetId="2" sqref="O436" start="0" length="0">
      <dxf>
        <numFmt numFmtId="4" formatCode="#,##0.00"/>
      </dxf>
    </rfmt>
    <rfmt sheetId="2" sqref="O437" start="0" length="0">
      <dxf>
        <numFmt numFmtId="4" formatCode="#,##0.00"/>
      </dxf>
    </rfmt>
    <rfmt sheetId="2" sqref="O438" start="0" length="0">
      <dxf>
        <numFmt numFmtId="4" formatCode="#,##0.00"/>
      </dxf>
    </rfmt>
    <rfmt sheetId="2" sqref="O439" start="0" length="0">
      <dxf>
        <numFmt numFmtId="4" formatCode="#,##0.00"/>
      </dxf>
    </rfmt>
    <rfmt sheetId="2" sqref="O440" start="0" length="0">
      <dxf>
        <numFmt numFmtId="4" formatCode="#,##0.00"/>
      </dxf>
    </rfmt>
    <rfmt sheetId="2" sqref="O441" start="0" length="0">
      <dxf>
        <numFmt numFmtId="4" formatCode="#,##0.00"/>
      </dxf>
    </rfmt>
    <rfmt sheetId="2" sqref="O442" start="0" length="0">
      <dxf>
        <numFmt numFmtId="4" formatCode="#,##0.00"/>
      </dxf>
    </rfmt>
    <rfmt sheetId="2" sqref="O443" start="0" length="0">
      <dxf>
        <numFmt numFmtId="4" formatCode="#,##0.00"/>
      </dxf>
    </rfmt>
    <rfmt sheetId="2" sqref="O444" start="0" length="0">
      <dxf>
        <numFmt numFmtId="4" formatCode="#,##0.00"/>
      </dxf>
    </rfmt>
    <rfmt sheetId="2" sqref="O445" start="0" length="0">
      <dxf>
        <numFmt numFmtId="4" formatCode="#,##0.00"/>
      </dxf>
    </rfmt>
    <rfmt sheetId="2" sqref="O446" start="0" length="0">
      <dxf>
        <numFmt numFmtId="4" formatCode="#,##0.00"/>
      </dxf>
    </rfmt>
    <rfmt sheetId="2" sqref="O447" start="0" length="0">
      <dxf>
        <numFmt numFmtId="4" formatCode="#,##0.00"/>
      </dxf>
    </rfmt>
    <rfmt sheetId="2" sqref="O448" start="0" length="0">
      <dxf>
        <numFmt numFmtId="4" formatCode="#,##0.00"/>
      </dxf>
    </rfmt>
    <rfmt sheetId="2" sqref="O449" start="0" length="0">
      <dxf>
        <numFmt numFmtId="4" formatCode="#,##0.00"/>
      </dxf>
    </rfmt>
    <rfmt sheetId="2" sqref="O450" start="0" length="0">
      <dxf>
        <numFmt numFmtId="4" formatCode="#,##0.00"/>
      </dxf>
    </rfmt>
    <rfmt sheetId="2" sqref="O451" start="0" length="0">
      <dxf>
        <numFmt numFmtId="4" formatCode="#,##0.00"/>
      </dxf>
    </rfmt>
    <rfmt sheetId="2" sqref="O452" start="0" length="0">
      <dxf>
        <numFmt numFmtId="4" formatCode="#,##0.00"/>
      </dxf>
    </rfmt>
    <rfmt sheetId="2" sqref="O453" start="0" length="0">
      <dxf>
        <numFmt numFmtId="4" formatCode="#,##0.00"/>
      </dxf>
    </rfmt>
    <rfmt sheetId="2" sqref="O454" start="0" length="0">
      <dxf>
        <numFmt numFmtId="4" formatCode="#,##0.00"/>
      </dxf>
    </rfmt>
    <rfmt sheetId="2" sqref="O455" start="0" length="0">
      <dxf>
        <numFmt numFmtId="4" formatCode="#,##0.00"/>
      </dxf>
    </rfmt>
    <rfmt sheetId="2" sqref="O456" start="0" length="0">
      <dxf>
        <numFmt numFmtId="4" formatCode="#,##0.00"/>
      </dxf>
    </rfmt>
    <rfmt sheetId="2" sqref="O457" start="0" length="0">
      <dxf>
        <numFmt numFmtId="4" formatCode="#,##0.00"/>
      </dxf>
    </rfmt>
    <rfmt sheetId="2" sqref="O458" start="0" length="0">
      <dxf>
        <numFmt numFmtId="4" formatCode="#,##0.00"/>
      </dxf>
    </rfmt>
    <rfmt sheetId="2" sqref="O459" start="0" length="0">
      <dxf>
        <numFmt numFmtId="4" formatCode="#,##0.00"/>
      </dxf>
    </rfmt>
    <rfmt sheetId="2" sqref="O460" start="0" length="0">
      <dxf>
        <numFmt numFmtId="4" formatCode="#,##0.00"/>
      </dxf>
    </rfmt>
    <rfmt sheetId="2" sqref="O461" start="0" length="0">
      <dxf>
        <numFmt numFmtId="4" formatCode="#,##0.00"/>
      </dxf>
    </rfmt>
    <rfmt sheetId="2" sqref="O462" start="0" length="0">
      <dxf>
        <numFmt numFmtId="4" formatCode="#,##0.00"/>
      </dxf>
    </rfmt>
    <rfmt sheetId="2" sqref="O463" start="0" length="0">
      <dxf>
        <numFmt numFmtId="4" formatCode="#,##0.00"/>
      </dxf>
    </rfmt>
    <rfmt sheetId="2" sqref="O464" start="0" length="0">
      <dxf>
        <numFmt numFmtId="4" formatCode="#,##0.00"/>
      </dxf>
    </rfmt>
    <rfmt sheetId="2" sqref="O465" start="0" length="0">
      <dxf>
        <numFmt numFmtId="4" formatCode="#,##0.00"/>
      </dxf>
    </rfmt>
    <rfmt sheetId="2" sqref="O466" start="0" length="0">
      <dxf>
        <numFmt numFmtId="4" formatCode="#,##0.00"/>
      </dxf>
    </rfmt>
    <rfmt sheetId="2" sqref="O467" start="0" length="0">
      <dxf>
        <numFmt numFmtId="4" formatCode="#,##0.00"/>
      </dxf>
    </rfmt>
    <rfmt sheetId="2" sqref="O468" start="0" length="0">
      <dxf>
        <numFmt numFmtId="4" formatCode="#,##0.00"/>
      </dxf>
    </rfmt>
    <rfmt sheetId="2" sqref="O469" start="0" length="0">
      <dxf>
        <numFmt numFmtId="4" formatCode="#,##0.00"/>
      </dxf>
    </rfmt>
    <rfmt sheetId="2" sqref="O470" start="0" length="0">
      <dxf>
        <numFmt numFmtId="4" formatCode="#,##0.00"/>
      </dxf>
    </rfmt>
    <rfmt sheetId="2" sqref="O471" start="0" length="0">
      <dxf>
        <numFmt numFmtId="4" formatCode="#,##0.00"/>
      </dxf>
    </rfmt>
    <rfmt sheetId="2" sqref="O472" start="0" length="0">
      <dxf>
        <numFmt numFmtId="4" formatCode="#,##0.00"/>
      </dxf>
    </rfmt>
    <rfmt sheetId="2" sqref="O473" start="0" length="0">
      <dxf>
        <font>
          <b/>
          <name val="Times New Roman"/>
          <scheme val="none"/>
        </font>
        <numFmt numFmtId="4" formatCode="#,##0.00"/>
      </dxf>
    </rfmt>
    <rfmt sheetId="2" sqref="O474" start="0" length="0">
      <dxf>
        <numFmt numFmtId="4" formatCode="#,##0.00"/>
      </dxf>
    </rfmt>
    <rfmt sheetId="2" sqref="O475" start="0" length="0">
      <dxf>
        <numFmt numFmtId="4" formatCode="#,##0.00"/>
      </dxf>
    </rfmt>
    <rfmt sheetId="2" sqref="O476" start="0" length="0">
      <dxf>
        <numFmt numFmtId="4" formatCode="#,##0.00"/>
      </dxf>
    </rfmt>
    <rfmt sheetId="2" sqref="O477" start="0" length="0">
      <dxf>
        <numFmt numFmtId="4" formatCode="#,##0.00"/>
      </dxf>
    </rfmt>
    <rfmt sheetId="2" sqref="O478" start="0" length="0">
      <dxf>
        <numFmt numFmtId="4" formatCode="#,##0.00"/>
      </dxf>
    </rfmt>
    <rfmt sheetId="2" sqref="O479" start="0" length="0">
      <dxf>
        <numFmt numFmtId="4" formatCode="#,##0.00"/>
      </dxf>
    </rfmt>
    <rfmt sheetId="2" sqref="O480" start="0" length="0">
      <dxf>
        <numFmt numFmtId="4" formatCode="#,##0.00"/>
      </dxf>
    </rfmt>
    <rfmt sheetId="2" sqref="O481" start="0" length="0">
      <dxf>
        <numFmt numFmtId="4" formatCode="#,##0.00"/>
      </dxf>
    </rfmt>
    <rfmt sheetId="2" sqref="O482" start="0" length="0">
      <dxf>
        <numFmt numFmtId="4" formatCode="#,##0.00"/>
      </dxf>
    </rfmt>
    <rfmt sheetId="2" sqref="O483" start="0" length="0">
      <dxf>
        <numFmt numFmtId="4" formatCode="#,##0.00"/>
      </dxf>
    </rfmt>
    <rfmt sheetId="2" sqref="O484" start="0" length="0">
      <dxf>
        <numFmt numFmtId="4" formatCode="#,##0.00"/>
      </dxf>
    </rfmt>
    <rfmt sheetId="2" sqref="O485" start="0" length="0">
      <dxf>
        <numFmt numFmtId="4" formatCode="#,##0.00"/>
      </dxf>
    </rfmt>
    <rfmt sheetId="2" sqref="O486" start="0" length="0">
      <dxf>
        <numFmt numFmtId="4" formatCode="#,##0.00"/>
      </dxf>
    </rfmt>
    <rfmt sheetId="2" sqref="O487" start="0" length="0">
      <dxf>
        <numFmt numFmtId="4" formatCode="#,##0.00"/>
      </dxf>
    </rfmt>
    <rfmt sheetId="2" sqref="O488" start="0" length="0">
      <dxf>
        <numFmt numFmtId="4" formatCode="#,##0.00"/>
      </dxf>
    </rfmt>
    <rfmt sheetId="2" sqref="O489" start="0" length="0">
      <dxf>
        <numFmt numFmtId="4" formatCode="#,##0.00"/>
      </dxf>
    </rfmt>
    <rfmt sheetId="2" sqref="O490" start="0" length="0">
      <dxf>
        <numFmt numFmtId="4" formatCode="#,##0.00"/>
      </dxf>
    </rfmt>
    <rfmt sheetId="2" sqref="O491" start="0" length="0">
      <dxf>
        <numFmt numFmtId="4" formatCode="#,##0.00"/>
      </dxf>
    </rfmt>
    <rfmt sheetId="2" sqref="O492" start="0" length="0">
      <dxf>
        <numFmt numFmtId="4" formatCode="#,##0.00"/>
      </dxf>
    </rfmt>
    <rfmt sheetId="2" sqref="O493" start="0" length="0">
      <dxf>
        <numFmt numFmtId="4" formatCode="#,##0.00"/>
      </dxf>
    </rfmt>
    <rfmt sheetId="2" sqref="O494" start="0" length="0">
      <dxf>
        <numFmt numFmtId="4" formatCode="#,##0.00"/>
      </dxf>
    </rfmt>
    <rfmt sheetId="2" sqref="O495" start="0" length="0">
      <dxf>
        <numFmt numFmtId="4" formatCode="#,##0.00"/>
      </dxf>
    </rfmt>
    <rfmt sheetId="2" sqref="O496" start="0" length="0">
      <dxf>
        <numFmt numFmtId="4" formatCode="#,##0.00"/>
      </dxf>
    </rfmt>
    <rfmt sheetId="2" sqref="O497" start="0" length="0">
      <dxf>
        <numFmt numFmtId="4" formatCode="#,##0.00"/>
      </dxf>
    </rfmt>
    <rfmt sheetId="2" sqref="O498" start="0" length="0">
      <dxf>
        <numFmt numFmtId="4" formatCode="#,##0.00"/>
      </dxf>
    </rfmt>
    <rfmt sheetId="2" sqref="O499" start="0" length="0">
      <dxf>
        <numFmt numFmtId="4" formatCode="#,##0.00"/>
      </dxf>
    </rfmt>
    <rfmt sheetId="2" sqref="O500" start="0" length="0">
      <dxf>
        <numFmt numFmtId="4" formatCode="#,##0.00"/>
      </dxf>
    </rfmt>
    <rfmt sheetId="2" sqref="O501" start="0" length="0">
      <dxf>
        <numFmt numFmtId="4" formatCode="#,##0.00"/>
      </dxf>
    </rfmt>
    <rfmt sheetId="2" sqref="O502" start="0" length="0">
      <dxf>
        <numFmt numFmtId="4" formatCode="#,##0.00"/>
      </dxf>
    </rfmt>
    <rfmt sheetId="2" sqref="O503" start="0" length="0">
      <dxf>
        <numFmt numFmtId="4" formatCode="#,##0.00"/>
      </dxf>
    </rfmt>
    <rfmt sheetId="2" sqref="O504" start="0" length="0">
      <dxf>
        <numFmt numFmtId="4" formatCode="#,##0.00"/>
      </dxf>
    </rfmt>
    <rfmt sheetId="2" sqref="O505" start="0" length="0">
      <dxf>
        <numFmt numFmtId="4" formatCode="#,##0.00"/>
      </dxf>
    </rfmt>
    <rfmt sheetId="2" sqref="O506" start="0" length="0">
      <dxf>
        <numFmt numFmtId="4" formatCode="#,##0.00"/>
      </dxf>
    </rfmt>
    <rfmt sheetId="2" sqref="O507" start="0" length="0">
      <dxf>
        <numFmt numFmtId="4" formatCode="#,##0.00"/>
      </dxf>
    </rfmt>
    <rfmt sheetId="2" sqref="O508" start="0" length="0">
      <dxf>
        <numFmt numFmtId="4" formatCode="#,##0.00"/>
      </dxf>
    </rfmt>
    <rfmt sheetId="2" sqref="O509" start="0" length="0">
      <dxf>
        <font>
          <b/>
          <name val="Times New Roman"/>
          <scheme val="none"/>
        </font>
        <numFmt numFmtId="4" formatCode="#,##0.00"/>
      </dxf>
    </rfmt>
    <rfmt sheetId="2" sqref="O510" start="0" length="0">
      <dxf>
        <numFmt numFmtId="4" formatCode="#,##0.00"/>
      </dxf>
    </rfmt>
    <rfmt sheetId="2" sqref="O511" start="0" length="0">
      <dxf>
        <numFmt numFmtId="4" formatCode="#,##0.00"/>
      </dxf>
    </rfmt>
    <rfmt sheetId="2" sqref="O512" start="0" length="0">
      <dxf>
        <numFmt numFmtId="4" formatCode="#,##0.00"/>
      </dxf>
    </rfmt>
    <rfmt sheetId="2" sqref="O513" start="0" length="0">
      <dxf>
        <numFmt numFmtId="4" formatCode="#,##0.00"/>
      </dxf>
    </rfmt>
    <rfmt sheetId="2" sqref="O514" start="0" length="0">
      <dxf>
        <numFmt numFmtId="4" formatCode="#,##0.00"/>
      </dxf>
    </rfmt>
    <rfmt sheetId="2" sqref="O515" start="0" length="0">
      <dxf>
        <numFmt numFmtId="4" formatCode="#,##0.00"/>
      </dxf>
    </rfmt>
    <rfmt sheetId="2" sqref="O516" start="0" length="0">
      <dxf>
        <numFmt numFmtId="4" formatCode="#,##0.00"/>
      </dxf>
    </rfmt>
    <rfmt sheetId="2" sqref="O517" start="0" length="0">
      <dxf>
        <numFmt numFmtId="4" formatCode="#,##0.00"/>
      </dxf>
    </rfmt>
    <rfmt sheetId="2" sqref="O518" start="0" length="0">
      <dxf>
        <numFmt numFmtId="4" formatCode="#,##0.00"/>
      </dxf>
    </rfmt>
    <rfmt sheetId="2" sqref="O519" start="0" length="0">
      <dxf>
        <numFmt numFmtId="4" formatCode="#,##0.00"/>
      </dxf>
    </rfmt>
    <rfmt sheetId="2" sqref="O520" start="0" length="0">
      <dxf>
        <numFmt numFmtId="4" formatCode="#,##0.00"/>
      </dxf>
    </rfmt>
    <rfmt sheetId="2" sqref="O521" start="0" length="0">
      <dxf>
        <numFmt numFmtId="4" formatCode="#,##0.00"/>
      </dxf>
    </rfmt>
    <rfmt sheetId="2" sqref="O522" start="0" length="0">
      <dxf>
        <numFmt numFmtId="4" formatCode="#,##0.00"/>
      </dxf>
    </rfmt>
    <rfmt sheetId="2" sqref="O523" start="0" length="0">
      <dxf>
        <font>
          <b/>
          <name val="Times New Roman"/>
          <scheme val="none"/>
        </font>
        <numFmt numFmtId="4" formatCode="#,##0.00"/>
      </dxf>
    </rfmt>
    <rfmt sheetId="2" sqref="O524" start="0" length="0">
      <dxf>
        <numFmt numFmtId="4" formatCode="#,##0.00"/>
      </dxf>
    </rfmt>
    <rfmt sheetId="2" sqref="O525" start="0" length="0">
      <dxf>
        <numFmt numFmtId="4" formatCode="#,##0.00"/>
      </dxf>
    </rfmt>
    <rfmt sheetId="2" sqref="O526" start="0" length="0">
      <dxf>
        <numFmt numFmtId="4" formatCode="#,##0.00"/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8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numFmt numFmtId="4" formatCode="#,##0.00"/>
        <fill>
          <patternFill patternType="solid">
            <bgColor theme="6" tint="0.59999389629810485"/>
          </patternFill>
        </fill>
      </dxf>
    </rfmt>
    <rfmt sheetId="2" sqref="O8" start="0" length="0">
      <dxf>
        <numFmt numFmtId="4" formatCode="#,##0.00"/>
      </dxf>
    </rfmt>
    <rfmt sheetId="2" sqref="O9" start="0" length="0">
      <dxf>
        <numFmt numFmtId="4" formatCode="#,##0.00"/>
      </dxf>
    </rfmt>
    <rfmt sheetId="2" sqref="O10" start="0" length="0">
      <dxf>
        <numFmt numFmtId="4" formatCode="#,##0.00"/>
      </dxf>
    </rfmt>
    <rfmt sheetId="2" sqref="O11" start="0" length="0">
      <dxf>
        <numFmt numFmtId="4" formatCode="#,##0.00"/>
      </dxf>
    </rfmt>
    <rfmt sheetId="2" sqref="O12" start="0" length="0">
      <dxf>
        <numFmt numFmtId="4" formatCode="#,##0.00"/>
      </dxf>
    </rfmt>
    <rfmt sheetId="2" sqref="O13" start="0" length="0">
      <dxf>
        <numFmt numFmtId="4" formatCode="#,##0.00"/>
      </dxf>
    </rfmt>
    <rfmt sheetId="2" sqref="O14" start="0" length="0">
      <dxf>
        <numFmt numFmtId="4" formatCode="#,##0.00"/>
      </dxf>
    </rfmt>
    <rfmt sheetId="2" sqref="O15" start="0" length="0">
      <dxf>
        <numFmt numFmtId="4" formatCode="#,##0.00"/>
      </dxf>
    </rfmt>
    <rfmt sheetId="2" sqref="O16" start="0" length="0">
      <dxf>
        <numFmt numFmtId="4" formatCode="#,##0.00"/>
      </dxf>
    </rfmt>
    <rfmt sheetId="2" sqref="O17" start="0" length="0">
      <dxf>
        <numFmt numFmtId="4" formatCode="#,##0.00"/>
      </dxf>
    </rfmt>
    <rfmt sheetId="2" sqref="O18" start="0" length="0">
      <dxf>
        <numFmt numFmtId="4" formatCode="#,##0.00"/>
      </dxf>
    </rfmt>
    <rfmt sheetId="2" sqref="O19" start="0" length="0">
      <dxf>
        <numFmt numFmtId="4" formatCode="#,##0.00"/>
      </dxf>
    </rfmt>
    <rfmt sheetId="2" sqref="O20" start="0" length="0">
      <dxf>
        <numFmt numFmtId="4" formatCode="#,##0.00"/>
      </dxf>
    </rfmt>
    <rfmt sheetId="2" sqref="O21" start="0" length="0">
      <dxf>
        <numFmt numFmtId="4" formatCode="#,##0.00"/>
      </dxf>
    </rfmt>
    <rfmt sheetId="2" sqref="O22" start="0" length="0">
      <dxf>
        <numFmt numFmtId="4" formatCode="#,##0.00"/>
      </dxf>
    </rfmt>
    <rfmt sheetId="2" sqref="O23" start="0" length="0">
      <dxf>
        <numFmt numFmtId="4" formatCode="#,##0.00"/>
      </dxf>
    </rfmt>
    <rfmt sheetId="2" sqref="O24" start="0" length="0">
      <dxf>
        <numFmt numFmtId="4" formatCode="#,##0.00"/>
      </dxf>
    </rfmt>
    <rfmt sheetId="2" sqref="O25" start="0" length="0">
      <dxf>
        <numFmt numFmtId="4" formatCode="#,##0.00"/>
      </dxf>
    </rfmt>
    <rfmt sheetId="2" sqref="O26" start="0" length="0">
      <dxf>
        <numFmt numFmtId="4" formatCode="#,##0.00"/>
      </dxf>
    </rfmt>
    <rfmt sheetId="2" sqref="O27" start="0" length="0">
      <dxf>
        <numFmt numFmtId="4" formatCode="#,##0.00"/>
      </dxf>
    </rfmt>
    <rfmt sheetId="2" sqref="O28" start="0" length="0">
      <dxf>
        <numFmt numFmtId="4" formatCode="#,##0.00"/>
      </dxf>
    </rfmt>
    <rfmt sheetId="2" sqref="O29" start="0" length="0">
      <dxf>
        <numFmt numFmtId="4" formatCode="#,##0.00"/>
      </dxf>
    </rfmt>
    <rfmt sheetId="2" sqref="O30" start="0" length="0">
      <dxf>
        <numFmt numFmtId="4" formatCode="#,##0.00"/>
      </dxf>
    </rfmt>
    <rfmt sheetId="2" sqref="O31" start="0" length="0">
      <dxf>
        <numFmt numFmtId="4" formatCode="#,##0.00"/>
      </dxf>
    </rfmt>
    <rfmt sheetId="2" sqref="O32" start="0" length="0">
      <dxf>
        <numFmt numFmtId="4" formatCode="#,##0.00"/>
      </dxf>
    </rfmt>
    <rfmt sheetId="2" sqref="O33" start="0" length="0">
      <dxf>
        <numFmt numFmtId="4" formatCode="#,##0.00"/>
      </dxf>
    </rfmt>
    <rfmt sheetId="2" sqref="O34" start="0" length="0">
      <dxf>
        <numFmt numFmtId="4" formatCode="#,##0.00"/>
      </dxf>
    </rfmt>
    <rfmt sheetId="2" sqref="O35" start="0" length="0">
      <dxf>
        <numFmt numFmtId="4" formatCode="#,##0.00"/>
      </dxf>
    </rfmt>
    <rfmt sheetId="2" sqref="O36" start="0" length="0">
      <dxf>
        <numFmt numFmtId="4" formatCode="#,##0.00"/>
      </dxf>
    </rfmt>
    <rfmt sheetId="2" sqref="O37" start="0" length="0">
      <dxf>
        <numFmt numFmtId="4" formatCode="#,##0.00"/>
      </dxf>
    </rfmt>
    <rfmt sheetId="2" sqref="O38" start="0" length="0">
      <dxf>
        <numFmt numFmtId="4" formatCode="#,##0.00"/>
      </dxf>
    </rfmt>
    <rfmt sheetId="2" sqref="O39" start="0" length="0">
      <dxf>
        <numFmt numFmtId="4" formatCode="#,##0.00"/>
      </dxf>
    </rfmt>
    <rfmt sheetId="2" sqref="O40" start="0" length="0">
      <dxf>
        <numFmt numFmtId="4" formatCode="#,##0.00"/>
      </dxf>
    </rfmt>
    <rfmt sheetId="2" sqref="O41" start="0" length="0">
      <dxf>
        <numFmt numFmtId="4" formatCode="#,##0.00"/>
      </dxf>
    </rfmt>
    <rfmt sheetId="2" sqref="O42" start="0" length="0">
      <dxf>
        <numFmt numFmtId="4" formatCode="#,##0.00"/>
      </dxf>
    </rfmt>
    <rfmt sheetId="2" sqref="O43" start="0" length="0">
      <dxf>
        <numFmt numFmtId="4" formatCode="#,##0.00"/>
      </dxf>
    </rfmt>
    <rfmt sheetId="2" sqref="O44" start="0" length="0">
      <dxf>
        <numFmt numFmtId="4" formatCode="#,##0.00"/>
      </dxf>
    </rfmt>
    <rfmt sheetId="2" sqref="O45" start="0" length="0">
      <dxf>
        <numFmt numFmtId="4" formatCode="#,##0.00"/>
      </dxf>
    </rfmt>
    <rfmt sheetId="2" sqref="O46" start="0" length="0">
      <dxf>
        <numFmt numFmtId="4" formatCode="#,##0.00"/>
      </dxf>
    </rfmt>
    <rfmt sheetId="2" sqref="O47" start="0" length="0">
      <dxf>
        <numFmt numFmtId="4" formatCode="#,##0.00"/>
      </dxf>
    </rfmt>
    <rfmt sheetId="2" sqref="O48" start="0" length="0">
      <dxf>
        <numFmt numFmtId="4" formatCode="#,##0.00"/>
      </dxf>
    </rfmt>
    <rfmt sheetId="2" sqref="O49" start="0" length="0">
      <dxf>
        <numFmt numFmtId="4" formatCode="#,##0.00"/>
      </dxf>
    </rfmt>
    <rfmt sheetId="2" sqref="O50" start="0" length="0">
      <dxf>
        <numFmt numFmtId="4" formatCode="#,##0.00"/>
      </dxf>
    </rfmt>
    <rfmt sheetId="2" sqref="O51" start="0" length="0">
      <dxf>
        <numFmt numFmtId="4" formatCode="#,##0.00"/>
      </dxf>
    </rfmt>
    <rfmt sheetId="2" sqref="O52" start="0" length="0">
      <dxf>
        <numFmt numFmtId="4" formatCode="#,##0.00"/>
      </dxf>
    </rfmt>
    <rfmt sheetId="2" sqref="O53" start="0" length="0">
      <dxf>
        <numFmt numFmtId="4" formatCode="#,##0.00"/>
      </dxf>
    </rfmt>
    <rfmt sheetId="2" sqref="O54" start="0" length="0">
      <dxf>
        <numFmt numFmtId="4" formatCode="#,##0.00"/>
      </dxf>
    </rfmt>
    <rfmt sheetId="2" sqref="O55" start="0" length="0">
      <dxf>
        <numFmt numFmtId="4" formatCode="#,##0.00"/>
      </dxf>
    </rfmt>
    <rfmt sheetId="2" sqref="O56" start="0" length="0">
      <dxf>
        <numFmt numFmtId="4" formatCode="#,##0.00"/>
      </dxf>
    </rfmt>
    <rfmt sheetId="2" sqref="O57" start="0" length="0">
      <dxf>
        <numFmt numFmtId="4" formatCode="#,##0.00"/>
      </dxf>
    </rfmt>
    <rfmt sheetId="2" sqref="O58" start="0" length="0">
      <dxf>
        <numFmt numFmtId="4" formatCode="#,##0.00"/>
      </dxf>
    </rfmt>
    <rfmt sheetId="2" sqref="O59" start="0" length="0">
      <dxf>
        <numFmt numFmtId="4" formatCode="#,##0.00"/>
      </dxf>
    </rfmt>
    <rfmt sheetId="2" sqref="O60" start="0" length="0">
      <dxf>
        <numFmt numFmtId="4" formatCode="#,##0.00"/>
      </dxf>
    </rfmt>
    <rfmt sheetId="2" sqref="O61" start="0" length="0">
      <dxf>
        <numFmt numFmtId="4" formatCode="#,##0.00"/>
      </dxf>
    </rfmt>
    <rfmt sheetId="2" sqref="O62" start="0" length="0">
      <dxf>
        <numFmt numFmtId="4" formatCode="#,##0.00"/>
      </dxf>
    </rfmt>
    <rfmt sheetId="2" sqref="O63" start="0" length="0">
      <dxf>
        <numFmt numFmtId="4" formatCode="#,##0.00"/>
      </dxf>
    </rfmt>
    <rfmt sheetId="2" sqref="O64" start="0" length="0">
      <dxf>
        <numFmt numFmtId="4" formatCode="#,##0.00"/>
      </dxf>
    </rfmt>
    <rfmt sheetId="2" sqref="O65" start="0" length="0">
      <dxf>
        <numFmt numFmtId="4" formatCode="#,##0.00"/>
      </dxf>
    </rfmt>
    <rfmt sheetId="2" sqref="O66" start="0" length="0">
      <dxf>
        <numFmt numFmtId="4" formatCode="#,##0.00"/>
      </dxf>
    </rfmt>
    <rfmt sheetId="2" sqref="O67" start="0" length="0">
      <dxf>
        <numFmt numFmtId="4" formatCode="#,##0.00"/>
      </dxf>
    </rfmt>
    <rfmt sheetId="2" sqref="O68" start="0" length="0">
      <dxf>
        <numFmt numFmtId="4" formatCode="#,##0.00"/>
      </dxf>
    </rfmt>
    <rfmt sheetId="2" sqref="O69" start="0" length="0">
      <dxf>
        <numFmt numFmtId="4" formatCode="#,##0.00"/>
      </dxf>
    </rfmt>
    <rfmt sheetId="2" sqref="O70" start="0" length="0">
      <dxf>
        <numFmt numFmtId="4" formatCode="#,##0.00"/>
      </dxf>
    </rfmt>
    <rfmt sheetId="2" sqref="O71" start="0" length="0">
      <dxf>
        <numFmt numFmtId="4" formatCode="#,##0.00"/>
      </dxf>
    </rfmt>
    <rfmt sheetId="2" sqref="O72" start="0" length="0">
      <dxf>
        <numFmt numFmtId="4" formatCode="#,##0.00"/>
      </dxf>
    </rfmt>
    <rfmt sheetId="2" sqref="O73" start="0" length="0">
      <dxf>
        <numFmt numFmtId="4" formatCode="#,##0.00"/>
      </dxf>
    </rfmt>
    <rfmt sheetId="2" sqref="O74" start="0" length="0">
      <dxf>
        <numFmt numFmtId="4" formatCode="#,##0.00"/>
      </dxf>
    </rfmt>
    <rfmt sheetId="2" sqref="O75" start="0" length="0">
      <dxf>
        <numFmt numFmtId="4" formatCode="#,##0.00"/>
      </dxf>
    </rfmt>
    <rfmt sheetId="2" sqref="O76" start="0" length="0">
      <dxf>
        <numFmt numFmtId="4" formatCode="#,##0.00"/>
      </dxf>
    </rfmt>
    <rfmt sheetId="2" sqref="O77" start="0" length="0">
      <dxf>
        <numFmt numFmtId="4" formatCode="#,##0.00"/>
      </dxf>
    </rfmt>
    <rfmt sheetId="2" sqref="O78" start="0" length="0">
      <dxf>
        <numFmt numFmtId="4" formatCode="#,##0.00"/>
      </dxf>
    </rfmt>
    <rfmt sheetId="2" sqref="O79" start="0" length="0">
      <dxf>
        <numFmt numFmtId="4" formatCode="#,##0.00"/>
      </dxf>
    </rfmt>
    <rfmt sheetId="2" sqref="O80" start="0" length="0">
      <dxf>
        <numFmt numFmtId="4" formatCode="#,##0.00"/>
      </dxf>
    </rfmt>
    <rfmt sheetId="2" sqref="O81" start="0" length="0">
      <dxf>
        <numFmt numFmtId="4" formatCode="#,##0.00"/>
      </dxf>
    </rfmt>
    <rfmt sheetId="2" sqref="O82" start="0" length="0">
      <dxf>
        <numFmt numFmtId="4" formatCode="#,##0.00"/>
      </dxf>
    </rfmt>
    <rfmt sheetId="2" sqref="O83" start="0" length="0">
      <dxf>
        <numFmt numFmtId="4" formatCode="#,##0.00"/>
      </dxf>
    </rfmt>
    <rfmt sheetId="2" sqref="O84" start="0" length="0">
      <dxf>
        <numFmt numFmtId="4" formatCode="#,##0.00"/>
      </dxf>
    </rfmt>
    <rfmt sheetId="2" sqref="O85" start="0" length="0">
      <dxf>
        <numFmt numFmtId="4" formatCode="#,##0.00"/>
      </dxf>
    </rfmt>
    <rfmt sheetId="2" sqref="O86" start="0" length="0">
      <dxf>
        <numFmt numFmtId="4" formatCode="#,##0.00"/>
      </dxf>
    </rfmt>
    <rfmt sheetId="2" sqref="O87" start="0" length="0">
      <dxf>
        <numFmt numFmtId="4" formatCode="#,##0.00"/>
      </dxf>
    </rfmt>
    <rfmt sheetId="2" sqref="O88" start="0" length="0">
      <dxf>
        <numFmt numFmtId="4" formatCode="#,##0.00"/>
      </dxf>
    </rfmt>
    <rfmt sheetId="2" sqref="O89" start="0" length="0">
      <dxf>
        <numFmt numFmtId="4" formatCode="#,##0.00"/>
      </dxf>
    </rfmt>
    <rfmt sheetId="2" sqref="O90" start="0" length="0">
      <dxf>
        <numFmt numFmtId="4" formatCode="#,##0.00"/>
      </dxf>
    </rfmt>
    <rfmt sheetId="2" sqref="O91" start="0" length="0">
      <dxf>
        <numFmt numFmtId="4" formatCode="#,##0.00"/>
      </dxf>
    </rfmt>
    <rfmt sheetId="2" sqref="O92" start="0" length="0">
      <dxf>
        <numFmt numFmtId="4" formatCode="#,##0.00"/>
      </dxf>
    </rfmt>
    <rfmt sheetId="2" sqref="O93" start="0" length="0">
      <dxf>
        <numFmt numFmtId="4" formatCode="#,##0.00"/>
      </dxf>
    </rfmt>
    <rfmt sheetId="2" sqref="O94" start="0" length="0">
      <dxf>
        <numFmt numFmtId="4" formatCode="#,##0.00"/>
      </dxf>
    </rfmt>
    <rfmt sheetId="2" sqref="O95" start="0" length="0">
      <dxf>
        <numFmt numFmtId="4" formatCode="#,##0.00"/>
      </dxf>
    </rfmt>
    <rfmt sheetId="2" sqref="O96" start="0" length="0">
      <dxf>
        <numFmt numFmtId="4" formatCode="#,##0.00"/>
      </dxf>
    </rfmt>
    <rfmt sheetId="2" sqref="O97" start="0" length="0">
      <dxf>
        <numFmt numFmtId="4" formatCode="#,##0.00"/>
      </dxf>
    </rfmt>
    <rfmt sheetId="2" sqref="O98" start="0" length="0">
      <dxf>
        <numFmt numFmtId="4" formatCode="#,##0.00"/>
      </dxf>
    </rfmt>
    <rfmt sheetId="2" sqref="O99" start="0" length="0">
      <dxf>
        <numFmt numFmtId="4" formatCode="#,##0.00"/>
      </dxf>
    </rfmt>
    <rfmt sheetId="2" sqref="O100" start="0" length="0">
      <dxf>
        <numFmt numFmtId="4" formatCode="#,##0.00"/>
      </dxf>
    </rfmt>
    <rfmt sheetId="2" sqref="O101" start="0" length="0">
      <dxf>
        <numFmt numFmtId="4" formatCode="#,##0.00"/>
      </dxf>
    </rfmt>
    <rfmt sheetId="2" sqref="O102" start="0" length="0">
      <dxf>
        <numFmt numFmtId="4" formatCode="#,##0.00"/>
      </dxf>
    </rfmt>
    <rfmt sheetId="2" sqref="O103" start="0" length="0">
      <dxf>
        <numFmt numFmtId="4" formatCode="#,##0.00"/>
      </dxf>
    </rfmt>
    <rfmt sheetId="2" sqref="O104" start="0" length="0">
      <dxf>
        <numFmt numFmtId="4" formatCode="#,##0.00"/>
      </dxf>
    </rfmt>
    <rfmt sheetId="2" sqref="O105" start="0" length="0">
      <dxf>
        <numFmt numFmtId="4" formatCode="#,##0.00"/>
      </dxf>
    </rfmt>
    <rfmt sheetId="2" sqref="O106" start="0" length="0">
      <dxf>
        <numFmt numFmtId="4" formatCode="#,##0.00"/>
      </dxf>
    </rfmt>
    <rfmt sheetId="2" sqref="O107" start="0" length="0">
      <dxf>
        <numFmt numFmtId="4" formatCode="#,##0.00"/>
      </dxf>
    </rfmt>
    <rfmt sheetId="2" sqref="O108" start="0" length="0">
      <dxf>
        <numFmt numFmtId="4" formatCode="#,##0.00"/>
      </dxf>
    </rfmt>
    <rfmt sheetId="2" sqref="O109" start="0" length="0">
      <dxf>
        <numFmt numFmtId="4" formatCode="#,##0.00"/>
      </dxf>
    </rfmt>
    <rfmt sheetId="2" sqref="O110" start="0" length="0">
      <dxf>
        <numFmt numFmtId="4" formatCode="#,##0.00"/>
      </dxf>
    </rfmt>
    <rfmt sheetId="2" sqref="O111" start="0" length="0">
      <dxf>
        <numFmt numFmtId="4" formatCode="#,##0.00"/>
      </dxf>
    </rfmt>
    <rfmt sheetId="2" sqref="O112" start="0" length="0">
      <dxf>
        <font>
          <b/>
          <name val="Times New Roman"/>
          <scheme val="none"/>
        </font>
        <numFmt numFmtId="4" formatCode="#,##0.00"/>
      </dxf>
    </rfmt>
    <rfmt sheetId="2" sqref="O113" start="0" length="0">
      <dxf>
        <numFmt numFmtId="4" formatCode="#,##0.00"/>
      </dxf>
    </rfmt>
    <rfmt sheetId="2" sqref="O114" start="0" length="0">
      <dxf>
        <numFmt numFmtId="4" formatCode="#,##0.00"/>
      </dxf>
    </rfmt>
    <rfmt sheetId="2" sqref="O115" start="0" length="0">
      <dxf>
        <numFmt numFmtId="4" formatCode="#,##0.00"/>
      </dxf>
    </rfmt>
    <rfmt sheetId="2" sqref="O116" start="0" length="0">
      <dxf>
        <numFmt numFmtId="4" formatCode="#,##0.00"/>
      </dxf>
    </rfmt>
    <rfmt sheetId="2" sqref="O117" start="0" length="0">
      <dxf>
        <numFmt numFmtId="4" formatCode="#,##0.00"/>
      </dxf>
    </rfmt>
    <rfmt sheetId="2" sqref="O118" start="0" length="0">
      <dxf>
        <numFmt numFmtId="4" formatCode="#,##0.00"/>
      </dxf>
    </rfmt>
    <rfmt sheetId="2" sqref="O119" start="0" length="0">
      <dxf>
        <numFmt numFmtId="4" formatCode="#,##0.00"/>
      </dxf>
    </rfmt>
    <rfmt sheetId="2" sqref="O120" start="0" length="0">
      <dxf>
        <numFmt numFmtId="4" formatCode="#,##0.00"/>
      </dxf>
    </rfmt>
    <rfmt sheetId="2" sqref="O121" start="0" length="0">
      <dxf>
        <numFmt numFmtId="4" formatCode="#,##0.00"/>
      </dxf>
    </rfmt>
    <rfmt sheetId="2" sqref="O122" start="0" length="0">
      <dxf>
        <numFmt numFmtId="4" formatCode="#,##0.00"/>
      </dxf>
    </rfmt>
    <rfmt sheetId="2" sqref="O123" start="0" length="0">
      <dxf>
        <numFmt numFmtId="4" formatCode="#,##0.00"/>
      </dxf>
    </rfmt>
    <rfmt sheetId="2" sqref="O124" start="0" length="0">
      <dxf>
        <numFmt numFmtId="4" formatCode="#,##0.00"/>
      </dxf>
    </rfmt>
    <rfmt sheetId="2" sqref="O125" start="0" length="0">
      <dxf>
        <numFmt numFmtId="4" formatCode="#,##0.00"/>
      </dxf>
    </rfmt>
    <rfmt sheetId="2" sqref="O126" start="0" length="0">
      <dxf>
        <numFmt numFmtId="4" formatCode="#,##0.00"/>
      </dxf>
    </rfmt>
    <rfmt sheetId="2" sqref="O127" start="0" length="0">
      <dxf>
        <numFmt numFmtId="4" formatCode="#,##0.00"/>
      </dxf>
    </rfmt>
    <rfmt sheetId="2" sqref="O128" start="0" length="0">
      <dxf>
        <numFmt numFmtId="4" formatCode="#,##0.00"/>
      </dxf>
    </rfmt>
    <rfmt sheetId="2" sqref="O129" start="0" length="0">
      <dxf>
        <numFmt numFmtId="4" formatCode="#,##0.00"/>
      </dxf>
    </rfmt>
    <rfmt sheetId="2" sqref="O130" start="0" length="0">
      <dxf>
        <numFmt numFmtId="4" formatCode="#,##0.00"/>
      </dxf>
    </rfmt>
    <rfmt sheetId="2" sqref="O131" start="0" length="0">
      <dxf>
        <numFmt numFmtId="4" formatCode="#,##0.00"/>
      </dxf>
    </rfmt>
    <rfmt sheetId="2" sqref="O132" start="0" length="0">
      <dxf>
        <numFmt numFmtId="4" formatCode="#,##0.00"/>
      </dxf>
    </rfmt>
    <rfmt sheetId="2" sqref="O133" start="0" length="0">
      <dxf>
        <numFmt numFmtId="4" formatCode="#,##0.00"/>
      </dxf>
    </rfmt>
    <rfmt sheetId="2" sqref="O134" start="0" length="0">
      <dxf>
        <numFmt numFmtId="4" formatCode="#,##0.00"/>
      </dxf>
    </rfmt>
    <rfmt sheetId="2" sqref="O135" start="0" length="0">
      <dxf>
        <numFmt numFmtId="4" formatCode="#,##0.00"/>
      </dxf>
    </rfmt>
    <rfmt sheetId="2" sqref="O136" start="0" length="0">
      <dxf>
        <numFmt numFmtId="4" formatCode="#,##0.00"/>
      </dxf>
    </rfmt>
    <rfmt sheetId="2" sqref="O137" start="0" length="0">
      <dxf>
        <numFmt numFmtId="4" formatCode="#,##0.00"/>
      </dxf>
    </rfmt>
    <rfmt sheetId="2" sqref="O138" start="0" length="0">
      <dxf>
        <numFmt numFmtId="4" formatCode="#,##0.00"/>
      </dxf>
    </rfmt>
    <rfmt sheetId="2" sqref="O139" start="0" length="0">
      <dxf>
        <numFmt numFmtId="4" formatCode="#,##0.00"/>
      </dxf>
    </rfmt>
    <rfmt sheetId="2" sqref="O140" start="0" length="0">
      <dxf>
        <numFmt numFmtId="4" formatCode="#,##0.00"/>
      </dxf>
    </rfmt>
    <rfmt sheetId="2" sqref="O141" start="0" length="0">
      <dxf>
        <numFmt numFmtId="4" formatCode="#,##0.00"/>
      </dxf>
    </rfmt>
    <rfmt sheetId="2" sqref="O142" start="0" length="0">
      <dxf>
        <numFmt numFmtId="4" formatCode="#,##0.00"/>
      </dxf>
    </rfmt>
    <rfmt sheetId="2" sqref="O143" start="0" length="0">
      <dxf>
        <numFmt numFmtId="4" formatCode="#,##0.00"/>
      </dxf>
    </rfmt>
    <rfmt sheetId="2" sqref="O144" start="0" length="0">
      <dxf>
        <numFmt numFmtId="4" formatCode="#,##0.00"/>
      </dxf>
    </rfmt>
    <rfmt sheetId="2" sqref="O145" start="0" length="0">
      <dxf>
        <numFmt numFmtId="4" formatCode="#,##0.00"/>
      </dxf>
    </rfmt>
    <rfmt sheetId="2" sqref="O146" start="0" length="0">
      <dxf>
        <numFmt numFmtId="4" formatCode="#,##0.00"/>
      </dxf>
    </rfmt>
    <rfmt sheetId="2" sqref="O147" start="0" length="0">
      <dxf>
        <numFmt numFmtId="4" formatCode="#,##0.00"/>
      </dxf>
    </rfmt>
    <rfmt sheetId="2" sqref="O148" start="0" length="0">
      <dxf>
        <numFmt numFmtId="4" formatCode="#,##0.00"/>
      </dxf>
    </rfmt>
    <rfmt sheetId="2" sqref="O149" start="0" length="0">
      <dxf>
        <numFmt numFmtId="4" formatCode="#,##0.00"/>
      </dxf>
    </rfmt>
    <rfmt sheetId="2" sqref="O150" start="0" length="0">
      <dxf>
        <font>
          <b/>
          <name val="Times New Roman"/>
          <scheme val="none"/>
        </font>
        <numFmt numFmtId="4" formatCode="#,##0.00"/>
      </dxf>
    </rfmt>
    <rfmt sheetId="2" sqref="O151" start="0" length="0">
      <dxf>
        <numFmt numFmtId="4" formatCode="#,##0.00"/>
      </dxf>
    </rfmt>
    <rfmt sheetId="2" sqref="O152" start="0" length="0">
      <dxf>
        <numFmt numFmtId="4" formatCode="#,##0.00"/>
      </dxf>
    </rfmt>
    <rfmt sheetId="2" sqref="O153" start="0" length="0">
      <dxf>
        <numFmt numFmtId="4" formatCode="#,##0.00"/>
      </dxf>
    </rfmt>
    <rfmt sheetId="2" sqref="O154" start="0" length="0">
      <dxf>
        <numFmt numFmtId="4" formatCode="#,##0.00"/>
      </dxf>
    </rfmt>
    <rfmt sheetId="2" sqref="O155" start="0" length="0">
      <dxf>
        <numFmt numFmtId="4" formatCode="#,##0.00"/>
      </dxf>
    </rfmt>
    <rfmt sheetId="2" sqref="O156" start="0" length="0">
      <dxf>
        <numFmt numFmtId="4" formatCode="#,##0.00"/>
      </dxf>
    </rfmt>
    <rfmt sheetId="2" sqref="O157" start="0" length="0">
      <dxf>
        <numFmt numFmtId="4" formatCode="#,##0.00"/>
      </dxf>
    </rfmt>
    <rfmt sheetId="2" sqref="O158" start="0" length="0">
      <dxf>
        <numFmt numFmtId="4" formatCode="#,##0.00"/>
      </dxf>
    </rfmt>
    <rfmt sheetId="2" sqref="O159" start="0" length="0">
      <dxf>
        <numFmt numFmtId="4" formatCode="#,##0.00"/>
      </dxf>
    </rfmt>
    <rfmt sheetId="2" sqref="O160" start="0" length="0">
      <dxf>
        <numFmt numFmtId="4" formatCode="#,##0.00"/>
      </dxf>
    </rfmt>
    <rfmt sheetId="2" sqref="O161" start="0" length="0">
      <dxf>
        <numFmt numFmtId="4" formatCode="#,##0.00"/>
      </dxf>
    </rfmt>
    <rfmt sheetId="2" sqref="O162" start="0" length="0">
      <dxf>
        <numFmt numFmtId="4" formatCode="#,##0.00"/>
      </dxf>
    </rfmt>
    <rfmt sheetId="2" sqref="O163" start="0" length="0">
      <dxf>
        <numFmt numFmtId="4" formatCode="#,##0.00"/>
      </dxf>
    </rfmt>
    <rfmt sheetId="2" sqref="O164" start="0" length="0">
      <dxf>
        <numFmt numFmtId="4" formatCode="#,##0.00"/>
      </dxf>
    </rfmt>
    <rfmt sheetId="2" sqref="O165" start="0" length="0">
      <dxf>
        <numFmt numFmtId="4" formatCode="#,##0.00"/>
      </dxf>
    </rfmt>
    <rfmt sheetId="2" sqref="O166" start="0" length="0">
      <dxf>
        <numFmt numFmtId="4" formatCode="#,##0.00"/>
      </dxf>
    </rfmt>
    <rfmt sheetId="2" sqref="O167" start="0" length="0">
      <dxf>
        <numFmt numFmtId="4" formatCode="#,##0.00"/>
      </dxf>
    </rfmt>
    <rfmt sheetId="2" sqref="O168" start="0" length="0">
      <dxf>
        <numFmt numFmtId="4" formatCode="#,##0.00"/>
      </dxf>
    </rfmt>
    <rfmt sheetId="2" sqref="O169" start="0" length="0">
      <dxf>
        <numFmt numFmtId="4" formatCode="#,##0.00"/>
      </dxf>
    </rfmt>
    <rfmt sheetId="2" sqref="O170" start="0" length="0">
      <dxf>
        <numFmt numFmtId="4" formatCode="#,##0.00"/>
      </dxf>
    </rfmt>
    <rfmt sheetId="2" sqref="O171" start="0" length="0">
      <dxf>
        <numFmt numFmtId="4" formatCode="#,##0.00"/>
      </dxf>
    </rfmt>
    <rfmt sheetId="2" sqref="O172" start="0" length="0">
      <dxf>
        <numFmt numFmtId="4" formatCode="#,##0.00"/>
      </dxf>
    </rfmt>
    <rfmt sheetId="2" sqref="O173" start="0" length="0">
      <dxf>
        <numFmt numFmtId="4" formatCode="#,##0.00"/>
      </dxf>
    </rfmt>
    <rfmt sheetId="2" sqref="O174" start="0" length="0">
      <dxf>
        <numFmt numFmtId="4" formatCode="#,##0.00"/>
      </dxf>
    </rfmt>
    <rfmt sheetId="2" sqref="O175" start="0" length="0">
      <dxf>
        <numFmt numFmtId="4" formatCode="#,##0.00"/>
      </dxf>
    </rfmt>
    <rfmt sheetId="2" sqref="O176" start="0" length="0">
      <dxf>
        <numFmt numFmtId="4" formatCode="#,##0.00"/>
      </dxf>
    </rfmt>
    <rfmt sheetId="2" sqref="O177" start="0" length="0">
      <dxf>
        <numFmt numFmtId="4" formatCode="#,##0.00"/>
      </dxf>
    </rfmt>
    <rfmt sheetId="2" sqref="O178" start="0" length="0">
      <dxf>
        <numFmt numFmtId="4" formatCode="#,##0.00"/>
      </dxf>
    </rfmt>
    <rfmt sheetId="2" sqref="O179" start="0" length="0">
      <dxf>
        <numFmt numFmtId="4" formatCode="#,##0.00"/>
      </dxf>
    </rfmt>
    <rfmt sheetId="2" sqref="O180" start="0" length="0">
      <dxf>
        <numFmt numFmtId="4" formatCode="#,##0.00"/>
      </dxf>
    </rfmt>
    <rfmt sheetId="2" sqref="O181" start="0" length="0">
      <dxf>
        <numFmt numFmtId="4" formatCode="#,##0.00"/>
      </dxf>
    </rfmt>
    <rfmt sheetId="2" sqref="O182" start="0" length="0">
      <dxf>
        <numFmt numFmtId="4" formatCode="#,##0.00"/>
      </dxf>
    </rfmt>
    <rfmt sheetId="2" sqref="O183" start="0" length="0">
      <dxf>
        <numFmt numFmtId="4" formatCode="#,##0.00"/>
      </dxf>
    </rfmt>
    <rfmt sheetId="2" sqref="O184" start="0" length="0">
      <dxf>
        <numFmt numFmtId="4" formatCode="#,##0.00"/>
      </dxf>
    </rfmt>
    <rfmt sheetId="2" sqref="O185" start="0" length="0">
      <dxf>
        <numFmt numFmtId="4" formatCode="#,##0.00"/>
      </dxf>
    </rfmt>
    <rfmt sheetId="2" sqref="O186" start="0" length="0">
      <dxf>
        <numFmt numFmtId="4" formatCode="#,##0.00"/>
      </dxf>
    </rfmt>
    <rfmt sheetId="2" sqref="O187" start="0" length="0">
      <dxf>
        <numFmt numFmtId="4" formatCode="#,##0.00"/>
      </dxf>
    </rfmt>
    <rfmt sheetId="2" sqref="O188" start="0" length="0">
      <dxf>
        <numFmt numFmtId="4" formatCode="#,##0.00"/>
      </dxf>
    </rfmt>
    <rfmt sheetId="2" sqref="O189" start="0" length="0">
      <dxf>
        <numFmt numFmtId="4" formatCode="#,##0.00"/>
      </dxf>
    </rfmt>
    <rfmt sheetId="2" sqref="O190" start="0" length="0">
      <dxf>
        <numFmt numFmtId="4" formatCode="#,##0.00"/>
      </dxf>
    </rfmt>
    <rfmt sheetId="2" sqref="O191" start="0" length="0">
      <dxf>
        <numFmt numFmtId="4" formatCode="#,##0.00"/>
      </dxf>
    </rfmt>
    <rfmt sheetId="2" sqref="O192" start="0" length="0">
      <dxf>
        <numFmt numFmtId="4" formatCode="#,##0.00"/>
      </dxf>
    </rfmt>
    <rfmt sheetId="2" sqref="O193" start="0" length="0">
      <dxf>
        <numFmt numFmtId="4" formatCode="#,##0.00"/>
      </dxf>
    </rfmt>
    <rfmt sheetId="2" sqref="O194" start="0" length="0">
      <dxf>
        <numFmt numFmtId="4" formatCode="#,##0.00"/>
      </dxf>
    </rfmt>
    <rfmt sheetId="2" sqref="O195" start="0" length="0">
      <dxf>
        <numFmt numFmtId="4" formatCode="#,##0.00"/>
      </dxf>
    </rfmt>
    <rfmt sheetId="2" sqref="O196" start="0" length="0">
      <dxf>
        <numFmt numFmtId="4" formatCode="#,##0.00"/>
      </dxf>
    </rfmt>
    <rfmt sheetId="2" sqref="O197" start="0" length="0">
      <dxf>
        <numFmt numFmtId="4" formatCode="#,##0.00"/>
      </dxf>
    </rfmt>
    <rfmt sheetId="2" sqref="O198" start="0" length="0">
      <dxf>
        <numFmt numFmtId="4" formatCode="#,##0.00"/>
      </dxf>
    </rfmt>
    <rfmt sheetId="2" sqref="O199" start="0" length="0">
      <dxf>
        <font>
          <b/>
          <name val="Times New Roman"/>
          <scheme val="none"/>
        </font>
        <numFmt numFmtId="4" formatCode="#,##0.00"/>
      </dxf>
    </rfmt>
    <rfmt sheetId="2" sqref="O200" start="0" length="0">
      <dxf>
        <numFmt numFmtId="4" formatCode="#,##0.00"/>
      </dxf>
    </rfmt>
    <rfmt sheetId="2" sqref="O201" start="0" length="0">
      <dxf>
        <numFmt numFmtId="4" formatCode="#,##0.00"/>
      </dxf>
    </rfmt>
    <rfmt sheetId="2" sqref="O202" start="0" length="0">
      <dxf>
        <numFmt numFmtId="4" formatCode="#,##0.00"/>
      </dxf>
    </rfmt>
    <rfmt sheetId="2" sqref="O203" start="0" length="0">
      <dxf>
        <numFmt numFmtId="4" formatCode="#,##0.00"/>
      </dxf>
    </rfmt>
    <rfmt sheetId="2" sqref="O204" start="0" length="0">
      <dxf>
        <numFmt numFmtId="4" formatCode="#,##0.00"/>
      </dxf>
    </rfmt>
    <rfmt sheetId="2" sqref="O205" start="0" length="0">
      <dxf>
        <numFmt numFmtId="4" formatCode="#,##0.00"/>
      </dxf>
    </rfmt>
    <rfmt sheetId="2" sqref="O206" start="0" length="0">
      <dxf>
        <numFmt numFmtId="4" formatCode="#,##0.00"/>
      </dxf>
    </rfmt>
    <rfmt sheetId="2" sqref="O207" start="0" length="0">
      <dxf>
        <numFmt numFmtId="4" formatCode="#,##0.00"/>
      </dxf>
    </rfmt>
    <rfmt sheetId="2" sqref="O208" start="0" length="0">
      <dxf>
        <numFmt numFmtId="4" formatCode="#,##0.00"/>
      </dxf>
    </rfmt>
    <rfmt sheetId="2" sqref="O209" start="0" length="0">
      <dxf>
        <numFmt numFmtId="4" formatCode="#,##0.00"/>
      </dxf>
    </rfmt>
    <rfmt sheetId="2" sqref="O210" start="0" length="0">
      <dxf>
        <numFmt numFmtId="4" formatCode="#,##0.00"/>
      </dxf>
    </rfmt>
    <rfmt sheetId="2" sqref="O211" start="0" length="0">
      <dxf>
        <numFmt numFmtId="4" formatCode="#,##0.00"/>
      </dxf>
    </rfmt>
    <rfmt sheetId="2" sqref="O212" start="0" length="0">
      <dxf>
        <numFmt numFmtId="4" formatCode="#,##0.00"/>
      </dxf>
    </rfmt>
    <rfmt sheetId="2" sqref="O213" start="0" length="0">
      <dxf>
        <numFmt numFmtId="4" formatCode="#,##0.00"/>
      </dxf>
    </rfmt>
    <rfmt sheetId="2" sqref="O214" start="0" length="0">
      <dxf>
        <numFmt numFmtId="4" formatCode="#,##0.00"/>
      </dxf>
    </rfmt>
    <rfmt sheetId="2" sqref="O215" start="0" length="0">
      <dxf>
        <numFmt numFmtId="4" formatCode="#,##0.00"/>
      </dxf>
    </rfmt>
    <rfmt sheetId="2" sqref="O216" start="0" length="0">
      <dxf>
        <numFmt numFmtId="4" formatCode="#,##0.00"/>
      </dxf>
    </rfmt>
    <rfmt sheetId="2" sqref="O217" start="0" length="0">
      <dxf>
        <numFmt numFmtId="4" formatCode="#,##0.00"/>
      </dxf>
    </rfmt>
    <rfmt sheetId="2" sqref="O218" start="0" length="0">
      <dxf>
        <numFmt numFmtId="4" formatCode="#,##0.00"/>
      </dxf>
    </rfmt>
    <rfmt sheetId="2" sqref="O219" start="0" length="0">
      <dxf>
        <numFmt numFmtId="4" formatCode="#,##0.00"/>
      </dxf>
    </rfmt>
    <rfmt sheetId="2" sqref="O220" start="0" length="0">
      <dxf>
        <numFmt numFmtId="4" formatCode="#,##0.00"/>
      </dxf>
    </rfmt>
    <rfmt sheetId="2" sqref="O221" start="0" length="0">
      <dxf>
        <numFmt numFmtId="4" formatCode="#,##0.00"/>
      </dxf>
    </rfmt>
    <rfmt sheetId="2" sqref="O222" start="0" length="0">
      <dxf>
        <numFmt numFmtId="4" formatCode="#,##0.00"/>
      </dxf>
    </rfmt>
    <rfmt sheetId="2" sqref="O223" start="0" length="0">
      <dxf>
        <numFmt numFmtId="4" formatCode="#,##0.00"/>
      </dxf>
    </rfmt>
    <rfmt sheetId="2" sqref="O224" start="0" length="0">
      <dxf>
        <numFmt numFmtId="4" formatCode="#,##0.00"/>
      </dxf>
    </rfmt>
    <rfmt sheetId="2" sqref="O225" start="0" length="0">
      <dxf>
        <numFmt numFmtId="4" formatCode="#,##0.00"/>
      </dxf>
    </rfmt>
    <rfmt sheetId="2" sqref="O226" start="0" length="0">
      <dxf>
        <numFmt numFmtId="4" formatCode="#,##0.00"/>
      </dxf>
    </rfmt>
    <rfmt sheetId="2" sqref="O227" start="0" length="0">
      <dxf>
        <numFmt numFmtId="4" formatCode="#,##0.00"/>
      </dxf>
    </rfmt>
    <rfmt sheetId="2" sqref="O228" start="0" length="0">
      <dxf>
        <numFmt numFmtId="4" formatCode="#,##0.00"/>
      </dxf>
    </rfmt>
    <rfmt sheetId="2" sqref="O229" start="0" length="0">
      <dxf>
        <numFmt numFmtId="4" formatCode="#,##0.00"/>
      </dxf>
    </rfmt>
    <rfmt sheetId="2" sqref="O230" start="0" length="0">
      <dxf>
        <numFmt numFmtId="4" formatCode="#,##0.00"/>
      </dxf>
    </rfmt>
    <rfmt sheetId="2" sqref="O231" start="0" length="0">
      <dxf>
        <numFmt numFmtId="4" formatCode="#,##0.00"/>
      </dxf>
    </rfmt>
    <rfmt sheetId="2" sqref="O232" start="0" length="0">
      <dxf>
        <numFmt numFmtId="4" formatCode="#,##0.00"/>
      </dxf>
    </rfmt>
    <rfmt sheetId="2" sqref="O233" start="0" length="0">
      <dxf>
        <numFmt numFmtId="4" formatCode="#,##0.00"/>
      </dxf>
    </rfmt>
    <rfmt sheetId="2" sqref="O234" start="0" length="0">
      <dxf>
        <numFmt numFmtId="4" formatCode="#,##0.00"/>
      </dxf>
    </rfmt>
    <rfmt sheetId="2" sqref="O235" start="0" length="0">
      <dxf>
        <numFmt numFmtId="4" formatCode="#,##0.00"/>
      </dxf>
    </rfmt>
    <rfmt sheetId="2" sqref="O236" start="0" length="0">
      <dxf>
        <numFmt numFmtId="4" formatCode="#,##0.00"/>
      </dxf>
    </rfmt>
    <rfmt sheetId="2" sqref="O237" start="0" length="0">
      <dxf>
        <numFmt numFmtId="4" formatCode="#,##0.00"/>
      </dxf>
    </rfmt>
    <rfmt sheetId="2" sqref="O238" start="0" length="0">
      <dxf>
        <numFmt numFmtId="4" formatCode="#,##0.00"/>
      </dxf>
    </rfmt>
    <rfmt sheetId="2" sqref="O239" start="0" length="0">
      <dxf>
        <numFmt numFmtId="4" formatCode="#,##0.00"/>
      </dxf>
    </rfmt>
    <rfmt sheetId="2" sqref="O240" start="0" length="0">
      <dxf>
        <font>
          <b/>
          <name val="Times New Roman"/>
          <scheme val="none"/>
        </font>
        <numFmt numFmtId="4" formatCode="#,##0.00"/>
      </dxf>
    </rfmt>
    <rfmt sheetId="2" sqref="O241" start="0" length="0">
      <dxf>
        <numFmt numFmtId="4" formatCode="#,##0.00"/>
      </dxf>
    </rfmt>
    <rfmt sheetId="2" sqref="O242" start="0" length="0">
      <dxf>
        <numFmt numFmtId="4" formatCode="#,##0.00"/>
      </dxf>
    </rfmt>
    <rfmt sheetId="2" sqref="O243" start="0" length="0">
      <dxf>
        <numFmt numFmtId="4" formatCode="#,##0.00"/>
      </dxf>
    </rfmt>
    <rfmt sheetId="2" sqref="O244" start="0" length="0">
      <dxf>
        <numFmt numFmtId="4" formatCode="#,##0.00"/>
      </dxf>
    </rfmt>
    <rfmt sheetId="2" sqref="O245" start="0" length="0">
      <dxf>
        <numFmt numFmtId="4" formatCode="#,##0.00"/>
      </dxf>
    </rfmt>
    <rfmt sheetId="2" sqref="O246" start="0" length="0">
      <dxf>
        <numFmt numFmtId="4" formatCode="#,##0.00"/>
      </dxf>
    </rfmt>
    <rfmt sheetId="2" sqref="O247" start="0" length="0">
      <dxf>
        <numFmt numFmtId="4" formatCode="#,##0.00"/>
      </dxf>
    </rfmt>
    <rfmt sheetId="2" sqref="O248" start="0" length="0">
      <dxf>
        <numFmt numFmtId="4" formatCode="#,##0.00"/>
      </dxf>
    </rfmt>
    <rfmt sheetId="2" sqref="O249" start="0" length="0">
      <dxf>
        <numFmt numFmtId="4" formatCode="#,##0.00"/>
      </dxf>
    </rfmt>
    <rfmt sheetId="2" sqref="O250" start="0" length="0">
      <dxf>
        <numFmt numFmtId="4" formatCode="#,##0.00"/>
      </dxf>
    </rfmt>
    <rfmt sheetId="2" sqref="O251" start="0" length="0">
      <dxf>
        <numFmt numFmtId="4" formatCode="#,##0.00"/>
      </dxf>
    </rfmt>
    <rfmt sheetId="2" sqref="O252" start="0" length="0">
      <dxf>
        <numFmt numFmtId="4" formatCode="#,##0.00"/>
      </dxf>
    </rfmt>
    <rfmt sheetId="2" sqref="O253" start="0" length="0">
      <dxf>
        <numFmt numFmtId="4" formatCode="#,##0.00"/>
      </dxf>
    </rfmt>
    <rfmt sheetId="2" sqref="O254" start="0" length="0">
      <dxf>
        <numFmt numFmtId="4" formatCode="#,##0.00"/>
      </dxf>
    </rfmt>
    <rfmt sheetId="2" sqref="O255" start="0" length="0">
      <dxf>
        <numFmt numFmtId="4" formatCode="#,##0.00"/>
      </dxf>
    </rfmt>
    <rfmt sheetId="2" sqref="O256" start="0" length="0">
      <dxf>
        <numFmt numFmtId="4" formatCode="#,##0.00"/>
      </dxf>
    </rfmt>
    <rfmt sheetId="2" sqref="O257" start="0" length="0">
      <dxf>
        <numFmt numFmtId="4" formatCode="#,##0.00"/>
      </dxf>
    </rfmt>
    <rfmt sheetId="2" sqref="O258" start="0" length="0">
      <dxf>
        <numFmt numFmtId="4" formatCode="#,##0.00"/>
      </dxf>
    </rfmt>
    <rfmt sheetId="2" sqref="O259" start="0" length="0">
      <dxf>
        <numFmt numFmtId="4" formatCode="#,##0.00"/>
      </dxf>
    </rfmt>
    <rfmt sheetId="2" sqref="O260" start="0" length="0">
      <dxf>
        <numFmt numFmtId="4" formatCode="#,##0.00"/>
      </dxf>
    </rfmt>
    <rfmt sheetId="2" sqref="O261" start="0" length="0">
      <dxf>
        <numFmt numFmtId="4" formatCode="#,##0.00"/>
      </dxf>
    </rfmt>
    <rfmt sheetId="2" sqref="O262" start="0" length="0">
      <dxf>
        <numFmt numFmtId="4" formatCode="#,##0.00"/>
      </dxf>
    </rfmt>
    <rfmt sheetId="2" sqref="O263" start="0" length="0">
      <dxf>
        <font>
          <b/>
          <name val="Times New Roman"/>
          <scheme val="none"/>
        </font>
        <numFmt numFmtId="4" formatCode="#,##0.00"/>
      </dxf>
    </rfmt>
    <rfmt sheetId="2" sqref="O264" start="0" length="0">
      <dxf>
        <numFmt numFmtId="4" formatCode="#,##0.00"/>
      </dxf>
    </rfmt>
    <rfmt sheetId="2" sqref="O265" start="0" length="0">
      <dxf>
        <numFmt numFmtId="4" formatCode="#,##0.00"/>
      </dxf>
    </rfmt>
    <rfmt sheetId="2" sqref="O266" start="0" length="0">
      <dxf>
        <numFmt numFmtId="4" formatCode="#,##0.00"/>
      </dxf>
    </rfmt>
    <rfmt sheetId="2" sqref="O267" start="0" length="0">
      <dxf>
        <numFmt numFmtId="4" formatCode="#,##0.00"/>
      </dxf>
    </rfmt>
    <rfmt sheetId="2" sqref="O268" start="0" length="0">
      <dxf>
        <numFmt numFmtId="4" formatCode="#,##0.00"/>
      </dxf>
    </rfmt>
    <rfmt sheetId="2" sqref="O269" start="0" length="0">
      <dxf>
        <numFmt numFmtId="4" formatCode="#,##0.00"/>
      </dxf>
    </rfmt>
    <rfmt sheetId="2" sqref="O270" start="0" length="0">
      <dxf>
        <numFmt numFmtId="4" formatCode="#,##0.00"/>
      </dxf>
    </rfmt>
    <rfmt sheetId="2" sqref="O271" start="0" length="0">
      <dxf>
        <numFmt numFmtId="4" formatCode="#,##0.00"/>
      </dxf>
    </rfmt>
    <rfmt sheetId="2" sqref="O272" start="0" length="0">
      <dxf>
        <numFmt numFmtId="4" formatCode="#,##0.00"/>
      </dxf>
    </rfmt>
    <rfmt sheetId="2" sqref="O273" start="0" length="0">
      <dxf>
        <numFmt numFmtId="4" formatCode="#,##0.00"/>
      </dxf>
    </rfmt>
    <rfmt sheetId="2" sqref="O274" start="0" length="0">
      <dxf>
        <numFmt numFmtId="4" formatCode="#,##0.00"/>
      </dxf>
    </rfmt>
    <rfmt sheetId="2" sqref="O275" start="0" length="0">
      <dxf>
        <numFmt numFmtId="4" formatCode="#,##0.00"/>
      </dxf>
    </rfmt>
    <rfmt sheetId="2" sqref="O276" start="0" length="0">
      <dxf>
        <numFmt numFmtId="4" formatCode="#,##0.00"/>
      </dxf>
    </rfmt>
    <rfmt sheetId="2" sqref="O277" start="0" length="0">
      <dxf>
        <numFmt numFmtId="4" formatCode="#,##0.00"/>
      </dxf>
    </rfmt>
    <rfmt sheetId="2" sqref="O278" start="0" length="0">
      <dxf>
        <numFmt numFmtId="4" formatCode="#,##0.00"/>
      </dxf>
    </rfmt>
    <rfmt sheetId="2" sqref="O279" start="0" length="0">
      <dxf>
        <numFmt numFmtId="4" formatCode="#,##0.00"/>
      </dxf>
    </rfmt>
    <rfmt sheetId="2" sqref="O280" start="0" length="0">
      <dxf>
        <numFmt numFmtId="4" formatCode="#,##0.00"/>
      </dxf>
    </rfmt>
    <rfmt sheetId="2" sqref="O281" start="0" length="0">
      <dxf>
        <numFmt numFmtId="4" formatCode="#,##0.00"/>
      </dxf>
    </rfmt>
    <rfmt sheetId="2" sqref="O282" start="0" length="0">
      <dxf>
        <numFmt numFmtId="4" formatCode="#,##0.00"/>
      </dxf>
    </rfmt>
    <rfmt sheetId="2" sqref="O283" start="0" length="0">
      <dxf>
        <numFmt numFmtId="4" formatCode="#,##0.00"/>
      </dxf>
    </rfmt>
    <rfmt sheetId="2" sqref="O284" start="0" length="0">
      <dxf>
        <numFmt numFmtId="4" formatCode="#,##0.00"/>
      </dxf>
    </rfmt>
    <rfmt sheetId="2" sqref="O285" start="0" length="0">
      <dxf>
        <numFmt numFmtId="4" formatCode="#,##0.00"/>
      </dxf>
    </rfmt>
    <rfmt sheetId="2" sqref="O286" start="0" length="0">
      <dxf>
        <numFmt numFmtId="4" formatCode="#,##0.00"/>
      </dxf>
    </rfmt>
    <rfmt sheetId="2" sqref="O287" start="0" length="0">
      <dxf>
        <numFmt numFmtId="4" formatCode="#,##0.00"/>
      </dxf>
    </rfmt>
    <rfmt sheetId="2" sqref="O288" start="0" length="0">
      <dxf>
        <font>
          <b/>
          <name val="Times New Roman"/>
          <scheme val="none"/>
        </font>
        <numFmt numFmtId="4" formatCode="#,##0.00"/>
      </dxf>
    </rfmt>
    <rfmt sheetId="2" sqref="O289" start="0" length="0">
      <dxf>
        <numFmt numFmtId="4" formatCode="#,##0.00"/>
      </dxf>
    </rfmt>
    <rfmt sheetId="2" sqref="O290" start="0" length="0">
      <dxf>
        <numFmt numFmtId="4" formatCode="#,##0.00"/>
      </dxf>
    </rfmt>
    <rfmt sheetId="2" sqref="O291" start="0" length="0">
      <dxf>
        <numFmt numFmtId="4" formatCode="#,##0.00"/>
      </dxf>
    </rfmt>
    <rfmt sheetId="2" sqref="O292" start="0" length="0">
      <dxf>
        <numFmt numFmtId="4" formatCode="#,##0.00"/>
      </dxf>
    </rfmt>
    <rfmt sheetId="2" sqref="O293" start="0" length="0">
      <dxf>
        <numFmt numFmtId="4" formatCode="#,##0.00"/>
      </dxf>
    </rfmt>
    <rfmt sheetId="2" sqref="O294" start="0" length="0">
      <dxf>
        <numFmt numFmtId="4" formatCode="#,##0.00"/>
      </dxf>
    </rfmt>
    <rfmt sheetId="2" sqref="O295" start="0" length="0">
      <dxf>
        <numFmt numFmtId="4" formatCode="#,##0.00"/>
      </dxf>
    </rfmt>
    <rfmt sheetId="2" sqref="O296" start="0" length="0">
      <dxf>
        <numFmt numFmtId="4" formatCode="#,##0.00"/>
      </dxf>
    </rfmt>
    <rfmt sheetId="2" sqref="O297" start="0" length="0">
      <dxf>
        <numFmt numFmtId="4" formatCode="#,##0.00"/>
      </dxf>
    </rfmt>
    <rfmt sheetId="2" sqref="O298" start="0" length="0">
      <dxf>
        <numFmt numFmtId="4" formatCode="#,##0.00"/>
      </dxf>
    </rfmt>
    <rfmt sheetId="2" sqref="O299" start="0" length="0">
      <dxf>
        <numFmt numFmtId="4" formatCode="#,##0.00"/>
      </dxf>
    </rfmt>
    <rfmt sheetId="2" sqref="O300" start="0" length="0">
      <dxf>
        <numFmt numFmtId="4" formatCode="#,##0.00"/>
      </dxf>
    </rfmt>
    <rfmt sheetId="2" sqref="O301" start="0" length="0">
      <dxf>
        <numFmt numFmtId="4" formatCode="#,##0.00"/>
      </dxf>
    </rfmt>
    <rfmt sheetId="2" sqref="O302" start="0" length="0">
      <dxf>
        <numFmt numFmtId="4" formatCode="#,##0.00"/>
      </dxf>
    </rfmt>
    <rfmt sheetId="2" sqref="O303" start="0" length="0">
      <dxf>
        <numFmt numFmtId="4" formatCode="#,##0.00"/>
      </dxf>
    </rfmt>
    <rfmt sheetId="2" sqref="O304" start="0" length="0">
      <dxf>
        <numFmt numFmtId="4" formatCode="#,##0.00"/>
      </dxf>
    </rfmt>
    <rfmt sheetId="2" sqref="O305" start="0" length="0">
      <dxf>
        <numFmt numFmtId="4" formatCode="#,##0.00"/>
      </dxf>
    </rfmt>
    <rfmt sheetId="2" sqref="O306" start="0" length="0">
      <dxf>
        <numFmt numFmtId="4" formatCode="#,##0.00"/>
      </dxf>
    </rfmt>
    <rfmt sheetId="2" sqref="O307" start="0" length="0">
      <dxf>
        <numFmt numFmtId="4" formatCode="#,##0.00"/>
      </dxf>
    </rfmt>
    <rfmt sheetId="2" sqref="O308" start="0" length="0">
      <dxf>
        <numFmt numFmtId="4" formatCode="#,##0.00"/>
      </dxf>
    </rfmt>
    <rfmt sheetId="2" sqref="O309" start="0" length="0">
      <dxf>
        <numFmt numFmtId="4" formatCode="#,##0.00"/>
      </dxf>
    </rfmt>
    <rfmt sheetId="2" sqref="O310" start="0" length="0">
      <dxf>
        <numFmt numFmtId="4" formatCode="#,##0.00"/>
      </dxf>
    </rfmt>
    <rfmt sheetId="2" sqref="O311" start="0" length="0">
      <dxf>
        <numFmt numFmtId="4" formatCode="#,##0.00"/>
      </dxf>
    </rfmt>
    <rfmt sheetId="2" sqref="O312" start="0" length="0">
      <dxf>
        <numFmt numFmtId="4" formatCode="#,##0.00"/>
      </dxf>
    </rfmt>
    <rfmt sheetId="2" sqref="O313" start="0" length="0">
      <dxf>
        <numFmt numFmtId="4" formatCode="#,##0.00"/>
      </dxf>
    </rfmt>
    <rfmt sheetId="2" sqref="O314" start="0" length="0">
      <dxf>
        <numFmt numFmtId="4" formatCode="#,##0.00"/>
      </dxf>
    </rfmt>
    <rfmt sheetId="2" sqref="O315" start="0" length="0">
      <dxf>
        <numFmt numFmtId="4" formatCode="#,##0.00"/>
      </dxf>
    </rfmt>
    <rfmt sheetId="2" sqref="O316" start="0" length="0">
      <dxf>
        <numFmt numFmtId="4" formatCode="#,##0.00"/>
      </dxf>
    </rfmt>
    <rfmt sheetId="2" sqref="O317" start="0" length="0">
      <dxf>
        <numFmt numFmtId="4" formatCode="#,##0.00"/>
      </dxf>
    </rfmt>
    <rfmt sheetId="2" sqref="O318" start="0" length="0">
      <dxf>
        <numFmt numFmtId="4" formatCode="#,##0.00"/>
      </dxf>
    </rfmt>
    <rfmt sheetId="2" sqref="O319" start="0" length="0">
      <dxf>
        <numFmt numFmtId="4" formatCode="#,##0.00"/>
      </dxf>
    </rfmt>
    <rfmt sheetId="2" sqref="O320" start="0" length="0">
      <dxf>
        <numFmt numFmtId="4" formatCode="#,##0.00"/>
      </dxf>
    </rfmt>
    <rfmt sheetId="2" sqref="O321" start="0" length="0">
      <dxf>
        <numFmt numFmtId="4" formatCode="#,##0.00"/>
      </dxf>
    </rfmt>
    <rfmt sheetId="2" sqref="O322" start="0" length="0">
      <dxf>
        <numFmt numFmtId="4" formatCode="#,##0.00"/>
      </dxf>
    </rfmt>
    <rfmt sheetId="2" sqref="O323" start="0" length="0">
      <dxf>
        <numFmt numFmtId="4" formatCode="#,##0.00"/>
      </dxf>
    </rfmt>
    <rfmt sheetId="2" sqref="O324" start="0" length="0">
      <dxf>
        <numFmt numFmtId="4" formatCode="#,##0.00"/>
      </dxf>
    </rfmt>
    <rfmt sheetId="2" sqref="O325" start="0" length="0">
      <dxf>
        <numFmt numFmtId="4" formatCode="#,##0.00"/>
      </dxf>
    </rfmt>
    <rfmt sheetId="2" sqref="O326" start="0" length="0">
      <dxf>
        <numFmt numFmtId="4" formatCode="#,##0.00"/>
      </dxf>
    </rfmt>
    <rfmt sheetId="2" sqref="O327" start="0" length="0">
      <dxf>
        <numFmt numFmtId="4" formatCode="#,##0.00"/>
      </dxf>
    </rfmt>
    <rfmt sheetId="2" sqref="O328" start="0" length="0">
      <dxf>
        <numFmt numFmtId="4" formatCode="#,##0.00"/>
      </dxf>
    </rfmt>
    <rfmt sheetId="2" sqref="O329" start="0" length="0">
      <dxf>
        <numFmt numFmtId="4" formatCode="#,##0.00"/>
      </dxf>
    </rfmt>
    <rfmt sheetId="2" sqref="O330" start="0" length="0">
      <dxf>
        <numFmt numFmtId="4" formatCode="#,##0.00"/>
      </dxf>
    </rfmt>
    <rfmt sheetId="2" sqref="O331" start="0" length="0">
      <dxf>
        <numFmt numFmtId="4" formatCode="#,##0.00"/>
      </dxf>
    </rfmt>
    <rfmt sheetId="2" sqref="O332" start="0" length="0">
      <dxf>
        <numFmt numFmtId="4" formatCode="#,##0.00"/>
      </dxf>
    </rfmt>
    <rfmt sheetId="2" sqref="O333" start="0" length="0">
      <dxf>
        <numFmt numFmtId="4" formatCode="#,##0.00"/>
      </dxf>
    </rfmt>
    <rfmt sheetId="2" sqref="O334" start="0" length="0">
      <dxf>
        <numFmt numFmtId="4" formatCode="#,##0.00"/>
      </dxf>
    </rfmt>
    <rfmt sheetId="2" sqref="O335" start="0" length="0">
      <dxf>
        <numFmt numFmtId="4" formatCode="#,##0.00"/>
      </dxf>
    </rfmt>
    <rfmt sheetId="2" sqref="O336" start="0" length="0">
      <dxf>
        <numFmt numFmtId="4" formatCode="#,##0.00"/>
      </dxf>
    </rfmt>
    <rfmt sheetId="2" sqref="O337" start="0" length="0">
      <dxf>
        <numFmt numFmtId="4" formatCode="#,##0.00"/>
      </dxf>
    </rfmt>
    <rfmt sheetId="2" sqref="O338" start="0" length="0">
      <dxf>
        <numFmt numFmtId="4" formatCode="#,##0.00"/>
      </dxf>
    </rfmt>
    <rfmt sheetId="2" sqref="O339" start="0" length="0">
      <dxf>
        <numFmt numFmtId="4" formatCode="#,##0.00"/>
      </dxf>
    </rfmt>
    <rfmt sheetId="2" sqref="O340" start="0" length="0">
      <dxf>
        <numFmt numFmtId="4" formatCode="#,##0.00"/>
      </dxf>
    </rfmt>
    <rfmt sheetId="2" sqref="O341" start="0" length="0">
      <dxf>
        <numFmt numFmtId="4" formatCode="#,##0.00"/>
      </dxf>
    </rfmt>
    <rfmt sheetId="2" sqref="O342" start="0" length="0">
      <dxf>
        <numFmt numFmtId="4" formatCode="#,##0.00"/>
      </dxf>
    </rfmt>
    <rfmt sheetId="2" sqref="O343" start="0" length="0">
      <dxf>
        <numFmt numFmtId="4" formatCode="#,##0.00"/>
      </dxf>
    </rfmt>
    <rfmt sheetId="2" sqref="O344" start="0" length="0">
      <dxf>
        <numFmt numFmtId="4" formatCode="#,##0.00"/>
      </dxf>
    </rfmt>
    <rfmt sheetId="2" sqref="O345" start="0" length="0">
      <dxf>
        <numFmt numFmtId="4" formatCode="#,##0.00"/>
      </dxf>
    </rfmt>
    <rfmt sheetId="2" sqref="O346" start="0" length="0">
      <dxf>
        <numFmt numFmtId="4" formatCode="#,##0.00"/>
      </dxf>
    </rfmt>
    <rfmt sheetId="2" sqref="O347" start="0" length="0">
      <dxf>
        <numFmt numFmtId="4" formatCode="#,##0.00"/>
      </dxf>
    </rfmt>
    <rfmt sheetId="2" sqref="O348" start="0" length="0">
      <dxf>
        <numFmt numFmtId="4" formatCode="#,##0.00"/>
      </dxf>
    </rfmt>
    <rfmt sheetId="2" sqref="O349" start="0" length="0">
      <dxf>
        <numFmt numFmtId="4" formatCode="#,##0.00"/>
      </dxf>
    </rfmt>
    <rfmt sheetId="2" sqref="O350" start="0" length="0">
      <dxf>
        <numFmt numFmtId="4" formatCode="#,##0.00"/>
      </dxf>
    </rfmt>
    <rfmt sheetId="2" sqref="O351" start="0" length="0">
      <dxf>
        <numFmt numFmtId="4" formatCode="#,##0.00"/>
      </dxf>
    </rfmt>
    <rfmt sheetId="2" sqref="O352" start="0" length="0">
      <dxf>
        <numFmt numFmtId="4" formatCode="#,##0.00"/>
      </dxf>
    </rfmt>
    <rfmt sheetId="2" sqref="O353" start="0" length="0">
      <dxf>
        <numFmt numFmtId="4" formatCode="#,##0.00"/>
      </dxf>
    </rfmt>
    <rfmt sheetId="2" sqref="O354" start="0" length="0">
      <dxf>
        <numFmt numFmtId="4" formatCode="#,##0.00"/>
      </dxf>
    </rfmt>
    <rfmt sheetId="2" sqref="O355" start="0" length="0">
      <dxf>
        <numFmt numFmtId="4" formatCode="#,##0.00"/>
      </dxf>
    </rfmt>
    <rfmt sheetId="2" sqref="O356" start="0" length="0">
      <dxf>
        <numFmt numFmtId="4" formatCode="#,##0.00"/>
      </dxf>
    </rfmt>
    <rfmt sheetId="2" sqref="O357" start="0" length="0">
      <dxf>
        <numFmt numFmtId="4" formatCode="#,##0.00"/>
      </dxf>
    </rfmt>
    <rfmt sheetId="2" sqref="O358" start="0" length="0">
      <dxf>
        <numFmt numFmtId="4" formatCode="#,##0.00"/>
      </dxf>
    </rfmt>
    <rfmt sheetId="2" sqref="O359" start="0" length="0">
      <dxf>
        <numFmt numFmtId="4" formatCode="#,##0.00"/>
      </dxf>
    </rfmt>
    <rfmt sheetId="2" sqref="O360" start="0" length="0">
      <dxf>
        <numFmt numFmtId="4" formatCode="#,##0.00"/>
      </dxf>
    </rfmt>
    <rfmt sheetId="2" sqref="O361" start="0" length="0">
      <dxf>
        <numFmt numFmtId="4" formatCode="#,##0.00"/>
      </dxf>
    </rfmt>
    <rfmt sheetId="2" sqref="O362" start="0" length="0">
      <dxf>
        <numFmt numFmtId="4" formatCode="#,##0.00"/>
      </dxf>
    </rfmt>
    <rfmt sheetId="2" sqref="O363" start="0" length="0">
      <dxf>
        <numFmt numFmtId="4" formatCode="#,##0.00"/>
      </dxf>
    </rfmt>
    <rfmt sheetId="2" sqref="O364" start="0" length="0">
      <dxf>
        <numFmt numFmtId="4" formatCode="#,##0.00"/>
      </dxf>
    </rfmt>
    <rfmt sheetId="2" sqref="O365" start="0" length="0">
      <dxf>
        <numFmt numFmtId="4" formatCode="#,##0.00"/>
      </dxf>
    </rfmt>
    <rfmt sheetId="2" sqref="O366" start="0" length="0">
      <dxf>
        <numFmt numFmtId="4" formatCode="#,##0.00"/>
      </dxf>
    </rfmt>
    <rfmt sheetId="2" sqref="O367" start="0" length="0">
      <dxf>
        <numFmt numFmtId="4" formatCode="#,##0.00"/>
      </dxf>
    </rfmt>
    <rfmt sheetId="2" sqref="O368" start="0" length="0">
      <dxf>
        <numFmt numFmtId="4" formatCode="#,##0.00"/>
      </dxf>
    </rfmt>
    <rfmt sheetId="2" sqref="O369" start="0" length="0">
      <dxf>
        <numFmt numFmtId="4" formatCode="#,##0.00"/>
      </dxf>
    </rfmt>
    <rfmt sheetId="2" sqref="O370" start="0" length="0">
      <dxf>
        <numFmt numFmtId="4" formatCode="#,##0.00"/>
      </dxf>
    </rfmt>
    <rfmt sheetId="2" sqref="O371" start="0" length="0">
      <dxf>
        <numFmt numFmtId="4" formatCode="#,##0.00"/>
      </dxf>
    </rfmt>
    <rfmt sheetId="2" sqref="O372" start="0" length="0">
      <dxf>
        <numFmt numFmtId="4" formatCode="#,##0.00"/>
      </dxf>
    </rfmt>
    <rfmt sheetId="2" sqref="O373" start="0" length="0">
      <dxf>
        <numFmt numFmtId="4" formatCode="#,##0.00"/>
      </dxf>
    </rfmt>
    <rfmt sheetId="2" sqref="O374" start="0" length="0">
      <dxf>
        <numFmt numFmtId="4" formatCode="#,##0.00"/>
      </dxf>
    </rfmt>
    <rfmt sheetId="2" sqref="O375" start="0" length="0">
      <dxf>
        <numFmt numFmtId="4" formatCode="#,##0.00"/>
      </dxf>
    </rfmt>
    <rfmt sheetId="2" sqref="O376" start="0" length="0">
      <dxf>
        <numFmt numFmtId="4" formatCode="#,##0.00"/>
      </dxf>
    </rfmt>
    <rfmt sheetId="2" sqref="O377" start="0" length="0">
      <dxf>
        <numFmt numFmtId="4" formatCode="#,##0.00"/>
      </dxf>
    </rfmt>
    <rfmt sheetId="2" sqref="O378" start="0" length="0">
      <dxf>
        <numFmt numFmtId="4" formatCode="#,##0.00"/>
      </dxf>
    </rfmt>
    <rfmt sheetId="2" sqref="O379" start="0" length="0">
      <dxf>
        <numFmt numFmtId="4" formatCode="#,##0.00"/>
      </dxf>
    </rfmt>
    <rfmt sheetId="2" sqref="O380" start="0" length="0">
      <dxf>
        <numFmt numFmtId="4" formatCode="#,##0.00"/>
      </dxf>
    </rfmt>
    <rfmt sheetId="2" sqref="O381" start="0" length="0">
      <dxf>
        <numFmt numFmtId="4" formatCode="#,##0.00"/>
      </dxf>
    </rfmt>
    <rfmt sheetId="2" sqref="O382" start="0" length="0">
      <dxf>
        <numFmt numFmtId="4" formatCode="#,##0.00"/>
      </dxf>
    </rfmt>
    <rfmt sheetId="2" sqref="O383" start="0" length="0">
      <dxf>
        <numFmt numFmtId="4" formatCode="#,##0.00"/>
      </dxf>
    </rfmt>
    <rfmt sheetId="2" sqref="O384" start="0" length="0">
      <dxf>
        <numFmt numFmtId="4" formatCode="#,##0.00"/>
      </dxf>
    </rfmt>
    <rfmt sheetId="2" sqref="O385" start="0" length="0">
      <dxf>
        <numFmt numFmtId="4" formatCode="#,##0.00"/>
      </dxf>
    </rfmt>
    <rfmt sheetId="2" sqref="O386" start="0" length="0">
      <dxf>
        <numFmt numFmtId="4" formatCode="#,##0.00"/>
      </dxf>
    </rfmt>
    <rfmt sheetId="2" sqref="O387" start="0" length="0">
      <dxf>
        <numFmt numFmtId="4" formatCode="#,##0.00"/>
      </dxf>
    </rfmt>
    <rfmt sheetId="2" sqref="O388" start="0" length="0">
      <dxf>
        <font>
          <b/>
          <name val="Times New Roman"/>
          <scheme val="none"/>
        </font>
        <numFmt numFmtId="4" formatCode="#,##0.00"/>
      </dxf>
    </rfmt>
    <rfmt sheetId="2" sqref="O389" start="0" length="0">
      <dxf>
        <numFmt numFmtId="4" formatCode="#,##0.00"/>
      </dxf>
    </rfmt>
    <rfmt sheetId="2" sqref="O390" start="0" length="0">
      <dxf>
        <numFmt numFmtId="4" formatCode="#,##0.00"/>
      </dxf>
    </rfmt>
    <rfmt sheetId="2" sqref="O391" start="0" length="0">
      <dxf>
        <numFmt numFmtId="4" formatCode="#,##0.00"/>
      </dxf>
    </rfmt>
    <rfmt sheetId="2" sqref="O392" start="0" length="0">
      <dxf>
        <numFmt numFmtId="4" formatCode="#,##0.00"/>
      </dxf>
    </rfmt>
    <rfmt sheetId="2" sqref="O393" start="0" length="0">
      <dxf>
        <numFmt numFmtId="4" formatCode="#,##0.00"/>
      </dxf>
    </rfmt>
    <rfmt sheetId="2" sqref="O394" start="0" length="0">
      <dxf>
        <numFmt numFmtId="4" formatCode="#,##0.00"/>
      </dxf>
    </rfmt>
    <rfmt sheetId="2" sqref="O395" start="0" length="0">
      <dxf>
        <numFmt numFmtId="4" formatCode="#,##0.00"/>
      </dxf>
    </rfmt>
    <rfmt sheetId="2" sqref="O396" start="0" length="0">
      <dxf>
        <numFmt numFmtId="4" formatCode="#,##0.00"/>
      </dxf>
    </rfmt>
    <rfmt sheetId="2" sqref="O397" start="0" length="0">
      <dxf>
        <numFmt numFmtId="4" formatCode="#,##0.00"/>
      </dxf>
    </rfmt>
    <rfmt sheetId="2" sqref="O398" start="0" length="0">
      <dxf>
        <numFmt numFmtId="4" formatCode="#,##0.00"/>
      </dxf>
    </rfmt>
    <rfmt sheetId="2" sqref="O399" start="0" length="0">
      <dxf>
        <numFmt numFmtId="4" formatCode="#,##0.00"/>
      </dxf>
    </rfmt>
    <rfmt sheetId="2" sqref="O400" start="0" length="0">
      <dxf>
        <numFmt numFmtId="4" formatCode="#,##0.00"/>
      </dxf>
    </rfmt>
    <rfmt sheetId="2" sqref="O401" start="0" length="0">
      <dxf>
        <numFmt numFmtId="4" formatCode="#,##0.00"/>
      </dxf>
    </rfmt>
    <rfmt sheetId="2" sqref="O402" start="0" length="0">
      <dxf>
        <numFmt numFmtId="4" formatCode="#,##0.00"/>
      </dxf>
    </rfmt>
    <rfmt sheetId="2" sqref="O403" start="0" length="0">
      <dxf>
        <numFmt numFmtId="4" formatCode="#,##0.00"/>
      </dxf>
    </rfmt>
    <rfmt sheetId="2" sqref="O404" start="0" length="0">
      <dxf>
        <numFmt numFmtId="4" formatCode="#,##0.00"/>
      </dxf>
    </rfmt>
    <rfmt sheetId="2" sqref="O405" start="0" length="0">
      <dxf>
        <numFmt numFmtId="4" formatCode="#,##0.00"/>
      </dxf>
    </rfmt>
    <rfmt sheetId="2" sqref="O406" start="0" length="0">
      <dxf>
        <numFmt numFmtId="4" formatCode="#,##0.00"/>
      </dxf>
    </rfmt>
    <rfmt sheetId="2" sqref="O407" start="0" length="0">
      <dxf>
        <numFmt numFmtId="4" formatCode="#,##0.00"/>
      </dxf>
    </rfmt>
    <rfmt sheetId="2" sqref="O408" start="0" length="0">
      <dxf>
        <numFmt numFmtId="4" formatCode="#,##0.00"/>
      </dxf>
    </rfmt>
    <rfmt sheetId="2" sqref="O409" start="0" length="0">
      <dxf>
        <numFmt numFmtId="4" formatCode="#,##0.00"/>
      </dxf>
    </rfmt>
    <rfmt sheetId="2" sqref="O410" start="0" length="0">
      <dxf>
        <numFmt numFmtId="4" formatCode="#,##0.00"/>
      </dxf>
    </rfmt>
    <rfmt sheetId="2" sqref="O411" start="0" length="0">
      <dxf>
        <numFmt numFmtId="4" formatCode="#,##0.00"/>
      </dxf>
    </rfmt>
    <rfmt sheetId="2" sqref="O412" start="0" length="0">
      <dxf>
        <numFmt numFmtId="4" formatCode="#,##0.00"/>
      </dxf>
    </rfmt>
    <rfmt sheetId="2" sqref="O413" start="0" length="0">
      <dxf>
        <numFmt numFmtId="4" formatCode="#,##0.00"/>
      </dxf>
    </rfmt>
    <rfmt sheetId="2" sqref="O414" start="0" length="0">
      <dxf>
        <numFmt numFmtId="4" formatCode="#,##0.00"/>
      </dxf>
    </rfmt>
    <rfmt sheetId="2" sqref="O415" start="0" length="0">
      <dxf>
        <numFmt numFmtId="4" formatCode="#,##0.00"/>
      </dxf>
    </rfmt>
    <rfmt sheetId="2" sqref="O416" start="0" length="0">
      <dxf>
        <numFmt numFmtId="4" formatCode="#,##0.00"/>
      </dxf>
    </rfmt>
    <rfmt sheetId="2" sqref="O417" start="0" length="0">
      <dxf>
        <font>
          <b/>
          <name val="Times New Roman"/>
          <scheme val="none"/>
        </font>
        <numFmt numFmtId="4" formatCode="#,##0.00"/>
      </dxf>
    </rfmt>
    <rfmt sheetId="2" sqref="O418" start="0" length="0">
      <dxf>
        <numFmt numFmtId="4" formatCode="#,##0.00"/>
      </dxf>
    </rfmt>
    <rfmt sheetId="2" sqref="O419" start="0" length="0">
      <dxf>
        <numFmt numFmtId="4" formatCode="#,##0.00"/>
      </dxf>
    </rfmt>
    <rfmt sheetId="2" sqref="O420" start="0" length="0">
      <dxf>
        <numFmt numFmtId="4" formatCode="#,##0.00"/>
      </dxf>
    </rfmt>
    <rfmt sheetId="2" sqref="O421" start="0" length="0">
      <dxf>
        <numFmt numFmtId="4" formatCode="#,##0.00"/>
      </dxf>
    </rfmt>
    <rfmt sheetId="2" sqref="O422" start="0" length="0">
      <dxf>
        <numFmt numFmtId="4" formatCode="#,##0.00"/>
      </dxf>
    </rfmt>
    <rfmt sheetId="2" sqref="O423" start="0" length="0">
      <dxf>
        <numFmt numFmtId="4" formatCode="#,##0.00"/>
      </dxf>
    </rfmt>
    <rfmt sheetId="2" sqref="O424" start="0" length="0">
      <dxf>
        <numFmt numFmtId="4" formatCode="#,##0.00"/>
      </dxf>
    </rfmt>
    <rfmt sheetId="2" sqref="O425" start="0" length="0">
      <dxf>
        <numFmt numFmtId="4" formatCode="#,##0.00"/>
      </dxf>
    </rfmt>
    <rfmt sheetId="2" sqref="O426" start="0" length="0">
      <dxf>
        <numFmt numFmtId="4" formatCode="#,##0.00"/>
      </dxf>
    </rfmt>
    <rfmt sheetId="2" sqref="O427" start="0" length="0">
      <dxf>
        <numFmt numFmtId="4" formatCode="#,##0.00"/>
      </dxf>
    </rfmt>
    <rfmt sheetId="2" sqref="O428" start="0" length="0">
      <dxf>
        <numFmt numFmtId="4" formatCode="#,##0.00"/>
      </dxf>
    </rfmt>
    <rfmt sheetId="2" sqref="O429" start="0" length="0">
      <dxf>
        <numFmt numFmtId="4" formatCode="#,##0.00"/>
      </dxf>
    </rfmt>
    <rfmt sheetId="2" sqref="O430" start="0" length="0">
      <dxf>
        <numFmt numFmtId="4" formatCode="#,##0.00"/>
      </dxf>
    </rfmt>
    <rfmt sheetId="2" sqref="O431" start="0" length="0">
      <dxf>
        <numFmt numFmtId="4" formatCode="#,##0.00"/>
      </dxf>
    </rfmt>
    <rfmt sheetId="2" sqref="O432" start="0" length="0">
      <dxf>
        <numFmt numFmtId="4" formatCode="#,##0.00"/>
      </dxf>
    </rfmt>
    <rfmt sheetId="2" sqref="O433" start="0" length="0">
      <dxf>
        <numFmt numFmtId="4" formatCode="#,##0.00"/>
      </dxf>
    </rfmt>
    <rfmt sheetId="2" sqref="O434" start="0" length="0">
      <dxf>
        <numFmt numFmtId="4" formatCode="#,##0.00"/>
      </dxf>
    </rfmt>
    <rfmt sheetId="2" sqref="O435" start="0" length="0">
      <dxf>
        <numFmt numFmtId="4" formatCode="#,##0.00"/>
      </dxf>
    </rfmt>
    <rfmt sheetId="2" sqref="O436" start="0" length="0">
      <dxf>
        <numFmt numFmtId="4" formatCode="#,##0.00"/>
      </dxf>
    </rfmt>
    <rfmt sheetId="2" sqref="O437" start="0" length="0">
      <dxf>
        <numFmt numFmtId="4" formatCode="#,##0.00"/>
      </dxf>
    </rfmt>
    <rfmt sheetId="2" sqref="O438" start="0" length="0">
      <dxf>
        <numFmt numFmtId="4" formatCode="#,##0.00"/>
      </dxf>
    </rfmt>
    <rfmt sheetId="2" sqref="O439" start="0" length="0">
      <dxf>
        <numFmt numFmtId="4" formatCode="#,##0.00"/>
      </dxf>
    </rfmt>
    <rfmt sheetId="2" sqref="O440" start="0" length="0">
      <dxf>
        <numFmt numFmtId="4" formatCode="#,##0.00"/>
      </dxf>
    </rfmt>
    <rfmt sheetId="2" sqref="O441" start="0" length="0">
      <dxf>
        <numFmt numFmtId="4" formatCode="#,##0.00"/>
      </dxf>
    </rfmt>
    <rfmt sheetId="2" sqref="O442" start="0" length="0">
      <dxf>
        <numFmt numFmtId="4" formatCode="#,##0.00"/>
      </dxf>
    </rfmt>
    <rfmt sheetId="2" sqref="O443" start="0" length="0">
      <dxf>
        <numFmt numFmtId="4" formatCode="#,##0.00"/>
      </dxf>
    </rfmt>
    <rfmt sheetId="2" sqref="O444" start="0" length="0">
      <dxf>
        <numFmt numFmtId="4" formatCode="#,##0.00"/>
      </dxf>
    </rfmt>
    <rfmt sheetId="2" sqref="O445" start="0" length="0">
      <dxf>
        <numFmt numFmtId="4" formatCode="#,##0.00"/>
      </dxf>
    </rfmt>
    <rfmt sheetId="2" sqref="O446" start="0" length="0">
      <dxf>
        <numFmt numFmtId="4" formatCode="#,##0.00"/>
      </dxf>
    </rfmt>
    <rfmt sheetId="2" sqref="O447" start="0" length="0">
      <dxf>
        <numFmt numFmtId="4" formatCode="#,##0.00"/>
      </dxf>
    </rfmt>
    <rfmt sheetId="2" sqref="O448" start="0" length="0">
      <dxf>
        <numFmt numFmtId="4" formatCode="#,##0.00"/>
      </dxf>
    </rfmt>
    <rfmt sheetId="2" sqref="O449" start="0" length="0">
      <dxf>
        <numFmt numFmtId="4" formatCode="#,##0.00"/>
      </dxf>
    </rfmt>
    <rfmt sheetId="2" sqref="O450" start="0" length="0">
      <dxf>
        <numFmt numFmtId="4" formatCode="#,##0.00"/>
      </dxf>
    </rfmt>
    <rfmt sheetId="2" sqref="O451" start="0" length="0">
      <dxf>
        <numFmt numFmtId="4" formatCode="#,##0.00"/>
      </dxf>
    </rfmt>
    <rfmt sheetId="2" sqref="O452" start="0" length="0">
      <dxf>
        <numFmt numFmtId="4" formatCode="#,##0.00"/>
      </dxf>
    </rfmt>
    <rfmt sheetId="2" sqref="O453" start="0" length="0">
      <dxf>
        <numFmt numFmtId="4" formatCode="#,##0.00"/>
      </dxf>
    </rfmt>
    <rfmt sheetId="2" sqref="O454" start="0" length="0">
      <dxf>
        <numFmt numFmtId="4" formatCode="#,##0.00"/>
      </dxf>
    </rfmt>
    <rfmt sheetId="2" sqref="O455" start="0" length="0">
      <dxf>
        <numFmt numFmtId="4" formatCode="#,##0.00"/>
      </dxf>
    </rfmt>
    <rfmt sheetId="2" sqref="O456" start="0" length="0">
      <dxf>
        <numFmt numFmtId="4" formatCode="#,##0.00"/>
      </dxf>
    </rfmt>
    <rfmt sheetId="2" sqref="O457" start="0" length="0">
      <dxf>
        <numFmt numFmtId="4" formatCode="#,##0.00"/>
      </dxf>
    </rfmt>
    <rfmt sheetId="2" sqref="O458" start="0" length="0">
      <dxf>
        <numFmt numFmtId="4" formatCode="#,##0.00"/>
      </dxf>
    </rfmt>
    <rfmt sheetId="2" sqref="O459" start="0" length="0">
      <dxf>
        <numFmt numFmtId="4" formatCode="#,##0.00"/>
      </dxf>
    </rfmt>
    <rfmt sheetId="2" sqref="O460" start="0" length="0">
      <dxf>
        <numFmt numFmtId="4" formatCode="#,##0.00"/>
      </dxf>
    </rfmt>
    <rfmt sheetId="2" sqref="O461" start="0" length="0">
      <dxf>
        <numFmt numFmtId="4" formatCode="#,##0.00"/>
      </dxf>
    </rfmt>
    <rfmt sheetId="2" sqref="O462" start="0" length="0">
      <dxf>
        <numFmt numFmtId="4" formatCode="#,##0.00"/>
      </dxf>
    </rfmt>
    <rfmt sheetId="2" sqref="O463" start="0" length="0">
      <dxf>
        <numFmt numFmtId="4" formatCode="#,##0.00"/>
      </dxf>
    </rfmt>
    <rfmt sheetId="2" sqref="O464" start="0" length="0">
      <dxf>
        <numFmt numFmtId="4" formatCode="#,##0.00"/>
      </dxf>
    </rfmt>
    <rfmt sheetId="2" sqref="O465" start="0" length="0">
      <dxf>
        <numFmt numFmtId="4" formatCode="#,##0.00"/>
      </dxf>
    </rfmt>
    <rfmt sheetId="2" sqref="O466" start="0" length="0">
      <dxf>
        <numFmt numFmtId="4" formatCode="#,##0.00"/>
      </dxf>
    </rfmt>
    <rfmt sheetId="2" sqref="O467" start="0" length="0">
      <dxf>
        <numFmt numFmtId="4" formatCode="#,##0.00"/>
      </dxf>
    </rfmt>
    <rfmt sheetId="2" sqref="O468" start="0" length="0">
      <dxf>
        <numFmt numFmtId="4" formatCode="#,##0.00"/>
      </dxf>
    </rfmt>
    <rfmt sheetId="2" sqref="O469" start="0" length="0">
      <dxf>
        <numFmt numFmtId="4" formatCode="#,##0.00"/>
      </dxf>
    </rfmt>
    <rfmt sheetId="2" sqref="O470" start="0" length="0">
      <dxf>
        <numFmt numFmtId="4" formatCode="#,##0.00"/>
      </dxf>
    </rfmt>
    <rfmt sheetId="2" sqref="O471" start="0" length="0">
      <dxf>
        <numFmt numFmtId="4" formatCode="#,##0.00"/>
      </dxf>
    </rfmt>
    <rfmt sheetId="2" sqref="O472" start="0" length="0">
      <dxf>
        <numFmt numFmtId="4" formatCode="#,##0.00"/>
      </dxf>
    </rfmt>
    <rfmt sheetId="2" sqref="O473" start="0" length="0">
      <dxf>
        <font>
          <b/>
          <name val="Times New Roman"/>
          <scheme val="none"/>
        </font>
        <numFmt numFmtId="4" formatCode="#,##0.00"/>
      </dxf>
    </rfmt>
    <rfmt sheetId="2" sqref="O474" start="0" length="0">
      <dxf>
        <numFmt numFmtId="4" formatCode="#,##0.00"/>
      </dxf>
    </rfmt>
    <rfmt sheetId="2" sqref="O475" start="0" length="0">
      <dxf>
        <numFmt numFmtId="4" formatCode="#,##0.00"/>
      </dxf>
    </rfmt>
    <rfmt sheetId="2" sqref="O476" start="0" length="0">
      <dxf>
        <numFmt numFmtId="4" formatCode="#,##0.00"/>
      </dxf>
    </rfmt>
    <rfmt sheetId="2" sqref="O477" start="0" length="0">
      <dxf>
        <numFmt numFmtId="4" formatCode="#,##0.00"/>
      </dxf>
    </rfmt>
    <rfmt sheetId="2" sqref="O478" start="0" length="0">
      <dxf>
        <numFmt numFmtId="4" formatCode="#,##0.00"/>
      </dxf>
    </rfmt>
    <rfmt sheetId="2" sqref="O479" start="0" length="0">
      <dxf>
        <numFmt numFmtId="4" formatCode="#,##0.00"/>
      </dxf>
    </rfmt>
    <rfmt sheetId="2" sqref="O480" start="0" length="0">
      <dxf>
        <numFmt numFmtId="4" formatCode="#,##0.00"/>
      </dxf>
    </rfmt>
    <rfmt sheetId="2" sqref="O481" start="0" length="0">
      <dxf>
        <numFmt numFmtId="4" formatCode="#,##0.00"/>
      </dxf>
    </rfmt>
    <rfmt sheetId="2" sqref="O482" start="0" length="0">
      <dxf>
        <numFmt numFmtId="4" formatCode="#,##0.00"/>
      </dxf>
    </rfmt>
    <rfmt sheetId="2" sqref="O483" start="0" length="0">
      <dxf>
        <numFmt numFmtId="4" formatCode="#,##0.00"/>
      </dxf>
    </rfmt>
    <rfmt sheetId="2" sqref="O484" start="0" length="0">
      <dxf>
        <numFmt numFmtId="4" formatCode="#,##0.00"/>
      </dxf>
    </rfmt>
    <rfmt sheetId="2" sqref="O485" start="0" length="0">
      <dxf>
        <numFmt numFmtId="4" formatCode="#,##0.00"/>
      </dxf>
    </rfmt>
    <rfmt sheetId="2" sqref="O486" start="0" length="0">
      <dxf>
        <numFmt numFmtId="4" formatCode="#,##0.00"/>
      </dxf>
    </rfmt>
    <rfmt sheetId="2" sqref="O487" start="0" length="0">
      <dxf>
        <numFmt numFmtId="4" formatCode="#,##0.00"/>
      </dxf>
    </rfmt>
    <rfmt sheetId="2" sqref="O488" start="0" length="0">
      <dxf>
        <numFmt numFmtId="4" formatCode="#,##0.00"/>
      </dxf>
    </rfmt>
    <rfmt sheetId="2" sqref="O489" start="0" length="0">
      <dxf>
        <numFmt numFmtId="4" formatCode="#,##0.00"/>
      </dxf>
    </rfmt>
    <rfmt sheetId="2" sqref="O490" start="0" length="0">
      <dxf>
        <numFmt numFmtId="4" formatCode="#,##0.00"/>
      </dxf>
    </rfmt>
    <rfmt sheetId="2" sqref="O491" start="0" length="0">
      <dxf>
        <numFmt numFmtId="4" formatCode="#,##0.00"/>
      </dxf>
    </rfmt>
    <rfmt sheetId="2" sqref="O492" start="0" length="0">
      <dxf>
        <numFmt numFmtId="4" formatCode="#,##0.00"/>
      </dxf>
    </rfmt>
    <rfmt sheetId="2" sqref="O493" start="0" length="0">
      <dxf>
        <numFmt numFmtId="4" formatCode="#,##0.00"/>
      </dxf>
    </rfmt>
    <rfmt sheetId="2" sqref="O494" start="0" length="0">
      <dxf>
        <numFmt numFmtId="4" formatCode="#,##0.00"/>
      </dxf>
    </rfmt>
    <rfmt sheetId="2" sqref="O495" start="0" length="0">
      <dxf>
        <numFmt numFmtId="4" formatCode="#,##0.00"/>
      </dxf>
    </rfmt>
    <rfmt sheetId="2" sqref="O496" start="0" length="0">
      <dxf>
        <numFmt numFmtId="4" formatCode="#,##0.00"/>
      </dxf>
    </rfmt>
    <rfmt sheetId="2" sqref="O497" start="0" length="0">
      <dxf>
        <numFmt numFmtId="4" formatCode="#,##0.00"/>
      </dxf>
    </rfmt>
    <rfmt sheetId="2" sqref="O498" start="0" length="0">
      <dxf>
        <numFmt numFmtId="4" formatCode="#,##0.00"/>
      </dxf>
    </rfmt>
    <rfmt sheetId="2" sqref="O499" start="0" length="0">
      <dxf>
        <numFmt numFmtId="4" formatCode="#,##0.00"/>
      </dxf>
    </rfmt>
    <rfmt sheetId="2" sqref="O500" start="0" length="0">
      <dxf>
        <numFmt numFmtId="4" formatCode="#,##0.00"/>
      </dxf>
    </rfmt>
    <rfmt sheetId="2" sqref="O501" start="0" length="0">
      <dxf>
        <numFmt numFmtId="4" formatCode="#,##0.00"/>
      </dxf>
    </rfmt>
    <rfmt sheetId="2" sqref="O502" start="0" length="0">
      <dxf>
        <numFmt numFmtId="4" formatCode="#,##0.00"/>
      </dxf>
    </rfmt>
    <rfmt sheetId="2" sqref="O503" start="0" length="0">
      <dxf>
        <numFmt numFmtId="4" formatCode="#,##0.00"/>
      </dxf>
    </rfmt>
    <rfmt sheetId="2" sqref="O504" start="0" length="0">
      <dxf>
        <numFmt numFmtId="4" formatCode="#,##0.00"/>
      </dxf>
    </rfmt>
    <rfmt sheetId="2" sqref="O505" start="0" length="0">
      <dxf>
        <numFmt numFmtId="4" formatCode="#,##0.00"/>
      </dxf>
    </rfmt>
    <rfmt sheetId="2" sqref="O506" start="0" length="0">
      <dxf>
        <numFmt numFmtId="4" formatCode="#,##0.00"/>
      </dxf>
    </rfmt>
    <rfmt sheetId="2" sqref="O507" start="0" length="0">
      <dxf>
        <numFmt numFmtId="4" formatCode="#,##0.00"/>
      </dxf>
    </rfmt>
    <rfmt sheetId="2" sqref="O508" start="0" length="0">
      <dxf>
        <numFmt numFmtId="4" formatCode="#,##0.00"/>
      </dxf>
    </rfmt>
    <rfmt sheetId="2" sqref="O509" start="0" length="0">
      <dxf>
        <font>
          <b/>
          <name val="Times New Roman"/>
          <scheme val="none"/>
        </font>
        <numFmt numFmtId="4" formatCode="#,##0.00"/>
      </dxf>
    </rfmt>
    <rfmt sheetId="2" sqref="O510" start="0" length="0">
      <dxf>
        <numFmt numFmtId="4" formatCode="#,##0.00"/>
      </dxf>
    </rfmt>
    <rfmt sheetId="2" sqref="O511" start="0" length="0">
      <dxf>
        <numFmt numFmtId="4" formatCode="#,##0.00"/>
      </dxf>
    </rfmt>
    <rfmt sheetId="2" sqref="O512" start="0" length="0">
      <dxf>
        <numFmt numFmtId="4" formatCode="#,##0.00"/>
      </dxf>
    </rfmt>
    <rfmt sheetId="2" sqref="O513" start="0" length="0">
      <dxf>
        <numFmt numFmtId="4" formatCode="#,##0.00"/>
      </dxf>
    </rfmt>
    <rfmt sheetId="2" sqref="O514" start="0" length="0">
      <dxf>
        <numFmt numFmtId="4" formatCode="#,##0.00"/>
      </dxf>
    </rfmt>
    <rfmt sheetId="2" sqref="O515" start="0" length="0">
      <dxf>
        <numFmt numFmtId="4" formatCode="#,##0.00"/>
      </dxf>
    </rfmt>
    <rfmt sheetId="2" sqref="O516" start="0" length="0">
      <dxf>
        <numFmt numFmtId="4" formatCode="#,##0.00"/>
      </dxf>
    </rfmt>
    <rfmt sheetId="2" sqref="O517" start="0" length="0">
      <dxf>
        <numFmt numFmtId="4" formatCode="#,##0.00"/>
      </dxf>
    </rfmt>
    <rfmt sheetId="2" sqref="O518" start="0" length="0">
      <dxf>
        <numFmt numFmtId="4" formatCode="#,##0.00"/>
      </dxf>
    </rfmt>
    <rfmt sheetId="2" sqref="O519" start="0" length="0">
      <dxf>
        <numFmt numFmtId="4" formatCode="#,##0.00"/>
      </dxf>
    </rfmt>
    <rfmt sheetId="2" sqref="O520" start="0" length="0">
      <dxf>
        <numFmt numFmtId="4" formatCode="#,##0.00"/>
      </dxf>
    </rfmt>
    <rfmt sheetId="2" sqref="O521" start="0" length="0">
      <dxf>
        <numFmt numFmtId="4" formatCode="#,##0.00"/>
      </dxf>
    </rfmt>
    <rfmt sheetId="2" sqref="O522" start="0" length="0">
      <dxf>
        <numFmt numFmtId="4" formatCode="#,##0.00"/>
      </dxf>
    </rfmt>
    <rfmt sheetId="2" sqref="O523" start="0" length="0">
      <dxf>
        <font>
          <b/>
          <name val="Times New Roman"/>
          <scheme val="none"/>
        </font>
        <numFmt numFmtId="4" formatCode="#,##0.00"/>
      </dxf>
    </rfmt>
    <rfmt sheetId="2" sqref="O524" start="0" length="0">
      <dxf>
        <numFmt numFmtId="4" formatCode="#,##0.00"/>
      </dxf>
    </rfmt>
    <rfmt sheetId="2" sqref="O525" start="0" length="0">
      <dxf>
        <numFmt numFmtId="4" formatCode="#,##0.00"/>
      </dxf>
    </rfmt>
    <rfmt sheetId="2" sqref="O526" start="0" length="0">
      <dxf>
        <numFmt numFmtId="4" formatCode="#,##0.00"/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69" sId="2" ref="O1:O1048576" action="deleteCol">
    <undo index="0" exp="area" ref3D="1" dr="$A$4:$XFD$5" dn="Заголовки_для_печати" sId="2"/>
    <undo index="0" exp="area" ref3D="1" dr="$A$6:$O$527" dn="Z_B358A58E_8635_4813_99A2_4F1FD4FD075C_.wvu.FilterData" sId="2"/>
    <undo index="0" exp="area" ref3D="1" dr="$A$6:$O$527" dn="Z_EC1DDABA_87E5_4CA0_BDFA_3176D5C21D42_.wvu.FilterData" sId="2"/>
    <undo index="0" exp="area" ref3D="1" dr="$A$6:$O$527" dn="Z_F8C4027D_D6CA_4157_8FAE_71E83CC44D4D_.wvu.FilterData" sId="2"/>
    <undo index="0" exp="area" ref3D="1" dr="$A$6:$O$527" dn="Z_E5E7247F_434B_4F14_8E65_113AD1B895BC_.wvu.FilterData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6:$O$527" dn="Z_B1E9D3A3_6A2B_4E76_A163_C3C5D3CBC4BC_.wvu.FilterData" sId="2"/>
    <undo index="0" exp="area" ref3D="1" dr="$A$6:$O$527" dn="Z_DE0F5E73_EF4C_476D_B6AE_BFEFF57E867A_.wvu.FilterData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6:$O$527" dn="_ФильтрБазыДанных" sId="2"/>
    <undo index="0" exp="area" ref3D="1" dr="$A$4:$XFD$5" dn="Z_6943B490_3070_4625_8DEE_85B509FE6D1B_.wvu.PrintTitles" sId="2"/>
    <undo index="0" exp="area" ref3D="1" dr="$A$6:$O$527" dn="Z_8F1248FC_EA8E_4DC7_8B97_6406CD1514A9_.wvu.FilterData" sId="2"/>
    <undo index="0" exp="area" ref3D="1" dr="$A$6:$O$527" dn="Z_87167B54_14FD_40B4_B520_8ADAF9DCA900_.wvu.FilterData" sId="2"/>
    <undo index="0" exp="area" ref3D="1" dr="$A$4:$XFD$5" dn="Z_34FCE91F_37BB_4E1C_80D8_8DC0E1239857_.wvu.PrintTitles" sId="2"/>
    <undo index="0" exp="area" ref3D="1" dr="$A$6:$O$527" dn="Z_34FCE91F_37BB_4E1C_80D8_8DC0E1239857_.wvu.FilterData" sId="2"/>
    <undo index="0" exp="area" ref3D="1" dr="$A$6:$O$527" dn="Z_354784A5_404C_43C6_9215_508293194394_.wvu.FilterData" sId="2"/>
    <rfmt sheetId="2" xfDxf="1" sqref="O1:O1048576" start="0" length="0">
      <dxf>
        <font>
          <name val="Times New Roman"/>
          <scheme val="none"/>
        </font>
        <numFmt numFmtId="4" formatCode="#,##0.00"/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7" start="0" length="0">
      <dxf>
        <numFmt numFmtId="0" formatCode="General"/>
      </dxf>
    </rfmt>
    <rfmt sheetId="2" sqref="O528" start="0" length="0">
      <dxf>
        <numFmt numFmtId="0" formatCode="General"/>
      </dxf>
    </rfmt>
    <rfmt sheetId="2" sqref="O529" start="0" length="0">
      <dxf>
        <font>
          <b/>
          <sz val="12"/>
          <name val="Times New Roman"/>
          <scheme val="none"/>
        </font>
        <numFmt numFmtId="0" formatCode="General"/>
      </dxf>
    </rfmt>
    <rfmt sheetId="2" sqref="O530" start="0" length="0">
      <dxf>
        <numFmt numFmtId="0" formatCode="General"/>
      </dxf>
    </rfmt>
    <rfmt sheetId="2" sqref="O531" start="0" length="0">
      <dxf>
        <font>
          <b/>
          <sz val="12"/>
          <name val="Times New Roman"/>
          <scheme val="none"/>
        </font>
        <numFmt numFmtId="0" formatCode="General"/>
      </dxf>
    </rfmt>
    <rfmt sheetId="2" sqref="O532" start="0" length="0">
      <dxf>
        <numFmt numFmtId="0" formatCode="General"/>
      </dxf>
    </rfmt>
    <rfmt sheetId="2" sqref="O533" start="0" length="0">
      <dxf>
        <numFmt numFmtId="0" formatCode="General"/>
      </dxf>
    </rfmt>
    <rfmt sheetId="2" sqref="O534" start="0" length="0">
      <dxf>
        <numFmt numFmtId="0" formatCode="General"/>
      </dxf>
    </rfmt>
  </rrc>
  <rrc rId="10270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1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2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3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4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5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6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7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8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79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0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1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2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3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4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5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6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7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8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89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0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1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2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3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4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5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6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rc rId="10297" sId="2" ref="O1:O1048576" action="deleteCol">
    <undo index="0" exp="area" ref3D="1" dr="$A$4:$XFD$5" dn="Заголовки_для_печати" sId="2"/>
    <undo index="0" exp="area" ref3D="1" dr="$A$4:$XFD$5" dn="Z_DE0F5E73_EF4C_476D_B6AE_BFEFF57E867A_.wvu.PrintTitles" sId="2"/>
    <undo index="0" exp="area" ref3D="1" dr="$A$4:$XFD$5" dn="Z_B1E9D3A3_6A2B_4E76_A163_C3C5D3CBC4BC_.wvu.PrintTitles" sId="2"/>
    <undo index="0" exp="area" ref3D="1" dr="$A$4:$XFD$5" dn="Z_EC1DDABA_87E5_4CA0_BDFA_3176D5C21D42_.wvu.PrintTitles" sId="2"/>
    <undo index="0" exp="area" ref3D="1" dr="$A$4:$XFD$5" dn="Z_B358A58E_8635_4813_99A2_4F1FD4FD075C_.wvu.PrintTitles" sId="2"/>
    <undo index="0" exp="area" ref3D="1" dr="$A$4:$XFD$5" dn="Z_F8C4027D_D6CA_4157_8FAE_71E83CC44D4D_.wvu.PrintTitles" sId="2"/>
    <undo index="0" exp="area" ref3D="1" dr="$A$4:$XFD$5" dn="Z_A4D09F0F_4C69_4056_BD3D_99C01656B021_.wvu.PrintTitles" sId="2"/>
    <undo index="0" exp="area" ref3D="1" dr="$A$4:$XFD$5" dn="Z_8F1248FC_EA8E_4DC7_8B97_6406CD1514A9_.wvu.PrintTitles" sId="2"/>
    <undo index="0" exp="area" ref3D="1" dr="$A$4:$XFD$5" dn="Z_354784A5_404C_43C6_9215_508293194394_.wvu.PrintTitles" sId="2"/>
    <undo index="0" exp="area" ref3D="1" dr="$A$4:$XFD$5" dn="Z_87167B54_14FD_40B4_B520_8ADAF9DCA900_.wvu.PrintTitles" sId="2"/>
    <undo index="0" exp="area" ref3D="1" dr="$A$4:$XFD$5" dn="Z_6943B490_3070_4625_8DEE_85B509FE6D1B_.wvu.PrintTitles" sId="2"/>
    <undo index="0" exp="area" ref3D="1" dr="$A$4:$XFD$5" dn="Z_34FCE91F_37BB_4E1C_80D8_8DC0E1239857_.wvu.PrintTitles" sId="2"/>
    <rfmt sheetId="2" xfDxf="1" sqref="O1:O1048576" start="0" length="0">
      <dxf>
        <font>
          <name val="Times New Roman"/>
          <scheme val="none"/>
        </font>
        <alignment vertical="center" wrapText="1" readingOrder="0"/>
      </dxf>
    </rfmt>
    <rfmt sheetId="2" sqref="O4" start="0" length="0">
      <dxf>
        <font>
          <sz val="8"/>
          <name val="Times New Roman"/>
          <scheme val="none"/>
        </font>
      </dxf>
    </rfmt>
    <rfmt sheetId="2" sqref="O5" start="0" length="0">
      <dxf>
        <font>
          <b/>
          <sz val="12"/>
          <name val="Times New Roman"/>
          <scheme val="none"/>
        </font>
      </dxf>
    </rfmt>
    <rfmt sheetId="2" sqref="O7" start="0" length="0">
      <dxf>
        <fill>
          <patternFill patternType="solid">
            <bgColor theme="6" tint="0.59999389629810485"/>
          </patternFill>
        </fill>
      </dxf>
    </rfmt>
    <rfmt sheetId="2" sqref="O112" start="0" length="0">
      <dxf>
        <font>
          <b/>
          <name val="Times New Roman"/>
          <scheme val="none"/>
        </font>
      </dxf>
    </rfmt>
    <rfmt sheetId="2" sqref="O124" start="0" length="0">
      <dxf>
        <font>
          <b/>
          <name val="Times New Roman"/>
          <scheme val="none"/>
        </font>
      </dxf>
    </rfmt>
    <rfmt sheetId="2" sqref="O125" start="0" length="0">
      <dxf>
        <font>
          <b/>
          <name val="Times New Roman"/>
          <scheme val="none"/>
        </font>
      </dxf>
    </rfmt>
    <rfmt sheetId="2" sqref="O126" start="0" length="0">
      <dxf>
        <font>
          <b/>
          <name val="Times New Roman"/>
          <scheme val="none"/>
        </font>
      </dxf>
    </rfmt>
    <rfmt sheetId="2" sqref="O130" start="0" length="0">
      <dxf>
        <font>
          <b/>
          <name val="Times New Roman"/>
          <scheme val="none"/>
        </font>
      </dxf>
    </rfmt>
    <rfmt sheetId="2" sqref="O131" start="0" length="0">
      <dxf>
        <font>
          <b/>
          <name val="Times New Roman"/>
          <scheme val="none"/>
        </font>
      </dxf>
    </rfmt>
    <rfmt sheetId="2" sqref="O134" start="0" length="0">
      <dxf>
        <font>
          <b/>
          <name val="Times New Roman"/>
          <scheme val="none"/>
        </font>
      </dxf>
    </rfmt>
    <rfmt sheetId="2" sqref="O135" start="0" length="0">
      <dxf>
        <font>
          <b/>
          <name val="Times New Roman"/>
          <scheme val="none"/>
        </font>
      </dxf>
    </rfmt>
    <rfmt sheetId="2" sqref="O136" start="0" length="0">
      <dxf>
        <font>
          <b/>
          <name val="Times New Roman"/>
          <scheme val="none"/>
        </font>
      </dxf>
    </rfmt>
    <rfmt sheetId="2" sqref="O137" start="0" length="0">
      <dxf>
        <font>
          <b/>
          <name val="Times New Roman"/>
          <scheme val="none"/>
        </font>
      </dxf>
    </rfmt>
    <rfmt sheetId="2" sqref="O138" start="0" length="0">
      <dxf>
        <font>
          <b/>
          <name val="Times New Roman"/>
          <scheme val="none"/>
        </font>
      </dxf>
    </rfmt>
    <rfmt sheetId="2" sqref="O140" start="0" length="0">
      <dxf>
        <font>
          <b/>
          <name val="Times New Roman"/>
          <scheme val="none"/>
        </font>
      </dxf>
    </rfmt>
    <rfmt sheetId="2" sqref="O141" start="0" length="0">
      <dxf>
        <font>
          <b/>
          <name val="Times New Roman"/>
          <scheme val="none"/>
        </font>
      </dxf>
    </rfmt>
    <rfmt sheetId="2" sqref="O142" start="0" length="0">
      <dxf>
        <font>
          <b/>
          <name val="Times New Roman"/>
          <scheme val="none"/>
        </font>
      </dxf>
    </rfmt>
    <rfmt sheetId="2" sqref="O143" start="0" length="0">
      <dxf>
        <font>
          <b/>
          <name val="Times New Roman"/>
          <scheme val="none"/>
        </font>
      </dxf>
    </rfmt>
    <rfmt sheetId="2" sqref="O150" start="0" length="0">
      <dxf>
        <font>
          <b/>
          <name val="Times New Roman"/>
          <scheme val="none"/>
        </font>
      </dxf>
    </rfmt>
    <rfmt sheetId="2" sqref="O199" start="0" length="0">
      <dxf>
        <font>
          <b/>
          <name val="Times New Roman"/>
          <scheme val="none"/>
        </font>
      </dxf>
    </rfmt>
    <rfmt sheetId="2" sqref="O240" start="0" length="0">
      <dxf>
        <font>
          <b/>
          <name val="Times New Roman"/>
          <scheme val="none"/>
        </font>
      </dxf>
    </rfmt>
    <rfmt sheetId="2" sqref="O263" start="0" length="0">
      <dxf>
        <font>
          <b/>
          <name val="Times New Roman"/>
          <scheme val="none"/>
        </font>
      </dxf>
    </rfmt>
    <rfmt sheetId="2" sqref="O282" start="0" length="0">
      <dxf>
        <font>
          <b/>
          <name val="Times New Roman"/>
          <scheme val="none"/>
        </font>
      </dxf>
    </rfmt>
    <rfmt sheetId="2" sqref="O288" start="0" length="0">
      <dxf>
        <font>
          <b/>
          <name val="Times New Roman"/>
          <scheme val="none"/>
        </font>
      </dxf>
    </rfmt>
    <rfmt sheetId="2" sqref="O312" start="0" length="0">
      <dxf>
        <font>
          <b/>
          <name val="Times New Roman"/>
          <scheme val="none"/>
        </font>
      </dxf>
    </rfmt>
    <rfmt sheetId="2" sqref="O313" start="0" length="0">
      <dxf>
        <font>
          <b/>
          <name val="Times New Roman"/>
          <scheme val="none"/>
        </font>
      </dxf>
    </rfmt>
    <rfmt sheetId="2" sqref="O317" start="0" length="0">
      <dxf>
        <font>
          <b/>
          <name val="Times New Roman"/>
          <scheme val="none"/>
        </font>
      </dxf>
    </rfmt>
    <rfmt sheetId="2" sqref="O318" start="0" length="0">
      <dxf>
        <font>
          <b/>
          <name val="Times New Roman"/>
          <scheme val="none"/>
        </font>
      </dxf>
    </rfmt>
    <rfmt sheetId="2" sqref="O388" start="0" length="0">
      <dxf>
        <font>
          <b/>
          <name val="Times New Roman"/>
          <scheme val="none"/>
        </font>
      </dxf>
    </rfmt>
    <rfmt sheetId="2" sqref="O402" start="0" length="0">
      <dxf>
        <font>
          <b/>
          <name val="Times New Roman"/>
          <scheme val="none"/>
        </font>
      </dxf>
    </rfmt>
    <rfmt sheetId="2" sqref="O403" start="0" length="0">
      <dxf>
        <font>
          <b/>
          <name val="Times New Roman"/>
          <scheme val="none"/>
        </font>
      </dxf>
    </rfmt>
    <rfmt sheetId="2" sqref="O404" start="0" length="0">
      <dxf>
        <font>
          <b/>
          <name val="Times New Roman"/>
          <scheme val="none"/>
        </font>
      </dxf>
    </rfmt>
    <rfmt sheetId="2" sqref="O405" start="0" length="0">
      <dxf>
        <font>
          <b/>
          <name val="Times New Roman"/>
          <scheme val="none"/>
        </font>
      </dxf>
    </rfmt>
    <rfmt sheetId="2" sqref="O417" start="0" length="0">
      <dxf>
        <font>
          <b/>
          <name val="Times New Roman"/>
          <scheme val="none"/>
        </font>
      </dxf>
    </rfmt>
    <rfmt sheetId="2" sqref="O473" start="0" length="0">
      <dxf>
        <font>
          <b/>
          <name val="Times New Roman"/>
          <scheme val="none"/>
        </font>
      </dxf>
    </rfmt>
    <rfmt sheetId="2" sqref="O502" start="0" length="0">
      <dxf>
        <font>
          <b/>
          <name val="Times New Roman"/>
          <scheme val="none"/>
        </font>
      </dxf>
    </rfmt>
    <rfmt sheetId="2" sqref="O503" start="0" length="0">
      <dxf>
        <font>
          <b/>
          <name val="Times New Roman"/>
          <scheme val="none"/>
        </font>
      </dxf>
    </rfmt>
    <rfmt sheetId="2" sqref="O504" start="0" length="0">
      <dxf>
        <font>
          <b/>
          <name val="Times New Roman"/>
          <scheme val="none"/>
        </font>
      </dxf>
    </rfmt>
    <rfmt sheetId="2" sqref="O509" start="0" length="0">
      <dxf>
        <font>
          <b/>
          <name val="Times New Roman"/>
          <scheme val="none"/>
        </font>
      </dxf>
    </rfmt>
    <rfmt sheetId="2" sqref="O523" start="0" length="0">
      <dxf>
        <font>
          <b/>
          <name val="Times New Roman"/>
          <scheme val="none"/>
        </font>
      </dxf>
    </rfmt>
    <rfmt sheetId="2" sqref="O529" start="0" length="0">
      <dxf>
        <font>
          <b/>
          <sz val="12"/>
          <name val="Times New Roman"/>
          <scheme val="none"/>
        </font>
      </dxf>
    </rfmt>
    <rfmt sheetId="2" sqref="O531" start="0" length="0">
      <dxf>
        <font>
          <b/>
          <sz val="12"/>
          <name val="Times New Roman"/>
          <scheme val="none"/>
        </font>
      </dxf>
    </rfmt>
  </rrc>
  <rfmt sheetId="2" sqref="A7:XFD7">
    <dxf>
      <fill>
        <patternFill>
          <bgColor theme="0"/>
        </patternFill>
      </fill>
    </dxf>
  </rfmt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расходы!$4:$5</formula>
    <oldFormula>расходы!$4:$5</oldFormula>
  </rdn>
  <rdn rId="0" localSheetId="2" customView="1" name="Z_EC1DDABA_87E5_4CA0_BDFA_3176D5C21D42_.wvu.FilterData" hidden="1" oldHidden="1">
    <formula>расходы!$A$6:$N$527</formula>
    <oldFormula>расходы!$A$6:$N$527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07" sId="2" numFmtId="4">
    <oc r="G5">
      <f>G7+G112+G150+G199+G288+G388+G417+G473+G509+G263+G523</f>
    </oc>
    <nc r="G5">
      <v>38564030.600000001</v>
    </nc>
  </rcc>
  <rcc rId="10308" sId="2" numFmtId="4">
    <oc r="H5">
      <f>H7+H112+H150+H199+H288+H388+H417+H473+H509+H263+H523</f>
    </oc>
    <nc r="H5">
      <v>9190806.4999999981</v>
    </nc>
  </rcc>
  <rcc rId="10309" sId="2" numFmtId="4">
    <oc r="I5">
      <f>I7+I112+I150+I199+I288+I388+I417+I473+I509+I263+I523</f>
    </oc>
    <nc r="I5">
      <v>21891918.299999997</v>
    </nc>
  </rcc>
  <rcc rId="10310" sId="2" numFmtId="4">
    <oc r="J5">
      <f>J7+J112+J150+J199+J288+J388+J417+J473+J509+J263+J523</f>
    </oc>
    <nc r="J5">
      <v>7077863.0000000009</v>
    </nc>
  </rcc>
  <rcc rId="10311" sId="2" numFmtId="4">
    <oc r="K5">
      <f>K7+K112+K150+K199+K288+K388+K417+K473+K509+K263+K523</f>
    </oc>
    <nc r="K5">
      <v>16672112.300000001</v>
    </nc>
  </rcc>
  <rcc rId="10312" sId="2" numFmtId="4">
    <oc r="L5">
      <f>L7+L112+L150+L199+L288+L388+L417+L473+L509+L263+L523</f>
    </oc>
    <nc r="L5">
      <v>2112943.5</v>
    </nc>
  </rcc>
  <rcc rId="10313" sId="2" numFmtId="14">
    <oc r="M5">
      <f>IF(G5=0,"-",I5/G5)</f>
    </oc>
    <nc r="M5">
      <v>0.56767713227569105</v>
    </nc>
  </rcc>
  <rcc rId="10314" sId="2" numFmtId="14">
    <oc r="N5">
      <f>IF(H5=0,"-",J5/H5)</f>
    </oc>
    <nc r="N5">
      <v>0.77010249318163781</v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расходы!$3:$4</formula>
    <oldFormula>расходы!$4:$5</oldFormula>
  </rdn>
  <rdn rId="0" localSheetId="2" customView="1" name="Z_EC1DDABA_87E5_4CA0_BDFA_3176D5C21D42_.wvu.FilterData" hidden="1" oldHidden="1">
    <formula>расходы!$A$6:$N$527</formula>
    <oldFormula>расходы!$A$6:$N$527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324" sId="3" ref="H1:H1048576" action="deleteCol">
    <undo index="0" exp="ref" v="1" dr="H18" r="I18" sId="3"/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4" start="0" length="0">
      <dxf>
        <numFmt numFmtId="167" formatCode="#,##0.0"/>
      </dxf>
    </rfmt>
    <rfmt sheetId="3" sqref="H5" start="0" length="0">
      <dxf>
        <numFmt numFmtId="167" formatCode="#,##0.0"/>
      </dxf>
    </rfmt>
    <rfmt sheetId="3" sqref="H6" start="0" length="0">
      <dxf>
        <numFmt numFmtId="167" formatCode="#,##0.0"/>
      </dxf>
    </rfmt>
    <rfmt sheetId="3" sqref="H7" start="0" length="0">
      <dxf>
        <numFmt numFmtId="167" formatCode="#,##0.0"/>
      </dxf>
    </rfmt>
    <rfmt sheetId="3" sqref="H8" start="0" length="0">
      <dxf>
        <numFmt numFmtId="167" formatCode="#,##0.0"/>
      </dxf>
    </rfmt>
    <rfmt sheetId="3" sqref="H9" start="0" length="0">
      <dxf>
        <numFmt numFmtId="167" formatCode="#,##0.0"/>
      </dxf>
    </rfmt>
    <rfmt sheetId="3" sqref="H10" start="0" length="0">
      <dxf>
        <numFmt numFmtId="167" formatCode="#,##0.0"/>
      </dxf>
    </rfmt>
    <rfmt sheetId="3" sqref="H11" start="0" length="0">
      <dxf>
        <numFmt numFmtId="167" formatCode="#,##0.0"/>
      </dxf>
    </rfmt>
    <rfmt sheetId="3" sqref="H12" start="0" length="0">
      <dxf>
        <numFmt numFmtId="167" formatCode="#,##0.0"/>
      </dxf>
    </rfmt>
    <rfmt sheetId="3" sqref="H13" start="0" length="0">
      <dxf>
        <numFmt numFmtId="166" formatCode="_-* #,##0.0_р_._-;\-* #,##0.0_р_._-;_-* &quot;-&quot;?_р_._-;_-@_-"/>
      </dxf>
    </rfmt>
    <rcc rId="0" sId="3" dxf="1">
      <nc r="H14">
        <f>D19+D15</f>
      </nc>
      <ndxf>
        <numFmt numFmtId="166" formatCode="_-* #,##0.0_р_._-;\-* #,##0.0_р_._-;_-* &quot;-&quot;?_р_._-;_-@_-"/>
      </ndxf>
    </rcc>
    <rfmt sheetId="3" sqref="H15" start="0" length="0">
      <dxf>
        <numFmt numFmtId="166" formatCode="_-* #,##0.0_р_._-;\-* #,##0.0_р_._-;_-* &quot;-&quot;?_р_._-;_-@_-"/>
      </dxf>
    </rfmt>
    <rfmt sheetId="3" sqref="H16" start="0" length="0">
      <dxf>
        <numFmt numFmtId="166" formatCode="_-* #,##0.0_р_._-;\-* #,##0.0_р_._-;_-* &quot;-&quot;?_р_._-;_-@_-"/>
      </dxf>
    </rfmt>
    <rfmt sheetId="3" sqref="H17" start="0" length="0">
      <dxf>
        <numFmt numFmtId="166" formatCode="_-* #,##0.0_р_._-;\-* #,##0.0_р_._-;_-* &quot;-&quot;?_р_._-;_-@_-"/>
      </dxf>
    </rfmt>
    <rcc rId="0" sId="3" dxf="1">
      <nc r="H18">
        <f>D18+D11</f>
      </nc>
      <ndxf>
        <numFmt numFmtId="166" formatCode="_-* #,##0.0_р_._-;\-* #,##0.0_р_._-;_-* &quot;-&quot;?_р_._-;_-@_-"/>
      </ndxf>
    </rcc>
    <rfmt sheetId="3" sqref="H20" start="0" length="0">
      <dxf>
        <numFmt numFmtId="166" formatCode="_-* #,##0.0_р_._-;\-* #,##0.0_р_._-;_-* &quot;-&quot;?_р_._-;_-@_-"/>
      </dxf>
    </rfmt>
    <rcc rId="0" sId="3" dxf="1">
      <nc r="H21">
        <f>D14-I16+I14+D11</f>
      </nc>
      <ndxf>
        <numFmt numFmtId="166" formatCode="_-* #,##0.0_р_._-;\-* #,##0.0_р_._-;_-* &quot;-&quot;?_р_._-;_-@_-"/>
      </ndxf>
    </rcc>
    <rfmt sheetId="3" sqref="H26" start="0" length="0">
      <dxf>
        <numFmt numFmtId="166" formatCode="_-* #,##0.0_р_._-;\-* #,##0.0_р_._-;_-* &quot;-&quot;?_р_._-;_-@_-"/>
      </dxf>
    </rfmt>
  </rrc>
  <rrc rId="10325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4" start="0" length="0">
      <dxf>
        <numFmt numFmtId="167" formatCode="#,##0.0"/>
      </dxf>
    </rfmt>
    <rfmt sheetId="3" sqref="H5" start="0" length="0">
      <dxf>
        <numFmt numFmtId="167" formatCode="#,##0.0"/>
      </dxf>
    </rfmt>
    <rfmt sheetId="3" sqref="H6" start="0" length="0">
      <dxf>
        <numFmt numFmtId="167" formatCode="#,##0.0"/>
      </dxf>
    </rfmt>
    <rfmt sheetId="3" sqref="H7" start="0" length="0">
      <dxf>
        <numFmt numFmtId="167" formatCode="#,##0.0"/>
      </dxf>
    </rfmt>
    <rfmt sheetId="3" sqref="H8" start="0" length="0">
      <dxf>
        <numFmt numFmtId="167" formatCode="#,##0.0"/>
      </dxf>
    </rfmt>
    <rfmt sheetId="3" sqref="H9" start="0" length="0">
      <dxf>
        <numFmt numFmtId="167" formatCode="#,##0.0"/>
      </dxf>
    </rfmt>
    <rfmt sheetId="3" sqref="H10" start="0" length="0">
      <dxf>
        <numFmt numFmtId="167" formatCode="#,##0.0"/>
      </dxf>
    </rfmt>
    <rfmt sheetId="3" sqref="H11" start="0" length="0">
      <dxf>
        <numFmt numFmtId="167" formatCode="#,##0.0"/>
      </dxf>
    </rfmt>
    <rfmt sheetId="3" sqref="H12" start="0" length="0">
      <dxf>
        <numFmt numFmtId="167" formatCode="#,##0.0"/>
      </dxf>
    </rfmt>
    <rcc rId="0" sId="3" dxf="1">
      <nc r="H14">
        <f>L4</f>
      </nc>
      <ndxf>
        <numFmt numFmtId="170" formatCode="_-* #,##0.0\ _₽_-;\-* #,##0.0\ _₽_-;_-* &quot;-&quot;?\ _₽_-;_-@_-"/>
      </ndxf>
    </rcc>
    <rcc rId="0" sId="3" dxf="1">
      <nc r="H15">
        <f>D19+D15-H14</f>
      </nc>
      <ndxf>
        <numFmt numFmtId="170" formatCode="_-* #,##0.0\ _₽_-;\-* #,##0.0\ _₽_-;_-* &quot;-&quot;?\ _₽_-;_-@_-"/>
      </ndxf>
    </rcc>
    <rcc rId="0" sId="3" dxf="1">
      <nc r="H16">
        <f>D19+D15+D11</f>
      </nc>
      <ndxf>
        <numFmt numFmtId="170" formatCode="_-* #,##0.0\ _₽_-;\-* #,##0.0\ _₽_-;_-* &quot;-&quot;?\ _₽_-;_-@_-"/>
      </ndxf>
    </rcc>
    <rfmt sheetId="3" sqref="H17" start="0" length="0">
      <dxf>
        <numFmt numFmtId="166" formatCode="_-* #,##0.0_р_._-;\-* #,##0.0_р_._-;_-* &quot;-&quot;?_р_._-;_-@_-"/>
      </dxf>
    </rfmt>
    <rcc rId="0" sId="3" dxf="1">
      <nc r="H18">
        <f>#REF!+доходы!D14</f>
      </nc>
      <ndxf>
        <numFmt numFmtId="170" formatCode="_-* #,##0.0\ _₽_-;\-* #,##0.0\ _₽_-;_-* &quot;-&quot;?\ _₽_-;_-@_-"/>
      </ndxf>
    </rcc>
    <rfmt sheetId="3" sqref="H21" start="0" length="0">
      <dxf>
        <numFmt numFmtId="166" formatCode="_-* #,##0.0_р_._-;\-* #,##0.0_р_._-;_-* &quot;-&quot;?_р_._-;_-@_-"/>
      </dxf>
    </rfmt>
  </rrc>
  <rrc rId="10326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cc rId="0" sId="3">
      <nc r="H4" t="inlineStr">
        <is>
          <t>Сверка</t>
        </is>
      </nc>
    </rcc>
    <rcc rId="0" sId="3">
      <nc r="H5" t="inlineStr">
        <is>
          <t>решение о бюджете</t>
        </is>
      </nc>
    </rcc>
    <rcc rId="0" sId="3" dxf="1">
      <nc r="H14">
        <f>E19+E15</f>
      </nc>
      <ndxf>
        <numFmt numFmtId="170" formatCode="_-* #,##0.0\ _₽_-;\-* #,##0.0\ _₽_-;_-* &quot;-&quot;?\ _₽_-;_-@_-"/>
      </ndxf>
    </rcc>
  </rrc>
  <rrc rId="10327" sId="3" ref="H1:H1048576" action="deleteCol">
    <undo index="1" exp="ref" v="1" dr="H5" r="J4" sId="3"/>
    <undo index="0" exp="ref" v="1" dr="H4" r="J4" sId="3"/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2" start="0" length="0">
      <dxf>
        <numFmt numFmtId="4" formatCode="#,##0.00"/>
      </dxf>
    </rfmt>
    <rfmt sheetId="3" sqref="H3" start="0" length="0">
      <dxf>
        <numFmt numFmtId="4" formatCode="#,##0.00"/>
      </dxf>
    </rfmt>
    <rcc rId="0" sId="3" dxf="1">
      <nc r="H4">
        <f>11298729247.59/1000</f>
      </nc>
      <ndxf>
        <numFmt numFmtId="4" formatCode="#,##0.00"/>
      </ndxf>
    </rcc>
    <rcc rId="0" sId="3" dxf="1" numFmtId="4">
      <nc r="H5">
        <v>11130010.300000001</v>
      </nc>
      <ndxf>
        <numFmt numFmtId="4" formatCode="#,##0.00"/>
      </ndxf>
    </rcc>
    <rfmt sheetId="3" sqref="H6" start="0" length="0">
      <dxf>
        <numFmt numFmtId="4" formatCode="#,##0.00"/>
      </dxf>
    </rfmt>
    <rfmt sheetId="3" sqref="H7" start="0" length="0">
      <dxf>
        <numFmt numFmtId="4" formatCode="#,##0.00"/>
      </dxf>
    </rfmt>
  </rrc>
  <rrc rId="10328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2" start="0" length="0">
      <dxf>
        <numFmt numFmtId="4" formatCode="#,##0.00"/>
      </dxf>
    </rfmt>
    <rfmt sheetId="3" sqref="H3" start="0" length="0">
      <dxf>
        <numFmt numFmtId="4" formatCode="#,##0.00"/>
      </dxf>
    </rfmt>
    <rfmt sheetId="3" sqref="H4" start="0" length="0">
      <dxf>
        <numFmt numFmtId="4" formatCode="#,##0.00"/>
      </dxf>
    </rfmt>
    <rfmt sheetId="3" sqref="H5" start="0" length="0">
      <dxf>
        <numFmt numFmtId="4" formatCode="#,##0.00"/>
      </dxf>
    </rfmt>
    <rfmt sheetId="3" sqref="H6" start="0" length="0">
      <dxf>
        <numFmt numFmtId="4" formatCode="#,##0.00"/>
      </dxf>
    </rfmt>
    <rfmt sheetId="3" sqref="H7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3" dxf="1">
      <nc r="H8" t="inlineStr">
        <is>
          <t>Сверка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>
      <nc r="H9" t="inlineStr">
        <is>
          <t>АЦК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3" sqref="H10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329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2" start="0" length="0">
      <dxf>
        <numFmt numFmtId="4" formatCode="#,##0.00"/>
      </dxf>
    </rfmt>
    <rfmt sheetId="3" sqref="H3" start="0" length="0">
      <dxf>
        <numFmt numFmtId="4" formatCode="#,##0.00"/>
      </dxf>
    </rfmt>
    <rcc rId="0" sId="3" dxf="1">
      <nc r="H4">
        <f>#REF!-#REF!</f>
      </nc>
      <ndxf>
        <numFmt numFmtId="4" formatCode="#,##0.00"/>
      </ndxf>
    </rcc>
    <rfmt sheetId="3" sqref="H5" start="0" length="0">
      <dxf>
        <numFmt numFmtId="4" formatCode="#,##0.00"/>
      </dxf>
    </rfmt>
    <rfmt sheetId="3" sqref="H6" start="0" length="0">
      <dxf>
        <numFmt numFmtId="4" formatCode="#,##0.00"/>
      </dxf>
    </rfmt>
    <rcc rId="0" sId="3" dxf="1" numFmtId="4">
      <nc r="H7">
        <v>2024</v>
      </nc>
      <ndxf>
        <numFmt numFmtId="3" formatCode="#,##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 numFmtId="4">
      <nc r="H8">
        <v>11298729.24759</v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 numFmtId="4">
      <nc r="H9">
        <v>11298729.24759</v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3" sqref="H10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3" sqref="H11" start="0" length="0">
      <dxf>
        <numFmt numFmtId="4" formatCode="#,##0.00"/>
      </dxf>
    </rfmt>
    <rfmt sheetId="3" sqref="H12" start="0" length="0">
      <dxf>
        <numFmt numFmtId="4" formatCode="#,##0.00"/>
      </dxf>
    </rfmt>
  </rrc>
  <rrc rId="10330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cc rId="0" sId="3">
      <nc r="H4">
        <v>1000</v>
      </nc>
    </rcc>
    <rcc rId="0" sId="3" dxf="1">
      <nc r="H7" t="inlineStr">
        <is>
          <t>Из решения</t>
        </is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3" dxf="1" numFmtId="4">
      <nc r="H8">
        <v>11130010.300000001</v>
      </nc>
      <n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3" sqref="H9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3" sqref="H10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3" sqref="H11" start="0" length="0">
      <dxf>
        <numFmt numFmtId="4" formatCode="#,##0.00"/>
      </dxf>
    </rfmt>
    <rfmt sheetId="3" sqref="H12" start="0" length="0">
      <dxf>
        <numFmt numFmtId="4" formatCode="#,##0.00"/>
      </dxf>
    </rfmt>
  </rrc>
  <rrc rId="10331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  <rfmt sheetId="3" sqref="H8" start="0" length="0">
      <dxf>
        <numFmt numFmtId="4" formatCode="#,##0.00"/>
      </dxf>
    </rfmt>
    <rfmt sheetId="3" sqref="H9" start="0" length="0">
      <dxf>
        <numFmt numFmtId="4" formatCode="#,##0.00"/>
      </dxf>
    </rfmt>
    <rfmt sheetId="3" sqref="H10" start="0" length="0">
      <dxf>
        <numFmt numFmtId="4" formatCode="#,##0.00"/>
      </dxf>
    </rfmt>
    <rfmt sheetId="3" sqref="H11" start="0" length="0">
      <dxf>
        <numFmt numFmtId="4" formatCode="#,##0.00"/>
      </dxf>
    </rfmt>
    <rfmt sheetId="3" sqref="H12" start="0" length="0">
      <dxf>
        <numFmt numFmtId="4" formatCode="#,##0.00"/>
      </dxf>
    </rfmt>
  </rrc>
  <rrc rId="10332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</rrc>
  <rrc rId="10333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</rrc>
  <rrc rId="10334" sId="3" ref="H1:H1048576" action="deleteCol">
    <undo index="0" exp="area" ref3D="1" dr="$A$3:$XFD$4" dn="Z_A4D09F0F_4C69_4056_BD3D_99C01656B021_.wvu.PrintTitles" sId="3"/>
    <undo index="0" exp="area" ref3D="1" dr="$A$3:$XFD$4" dn="Z_DE0F5E73_EF4C_476D_B6AE_BFEFF57E867A_.wvu.PrintTitles" sId="3"/>
    <undo index="0" exp="area" ref3D="1" dr="$A$3:$XFD$4" dn="Z_B358A58E_8635_4813_99A2_4F1FD4FD075C_.wvu.PrintTitles" sId="3"/>
    <undo index="0" exp="area" ref3D="1" dr="$A$3:$XFD$4" dn="Z_EC1DDABA_87E5_4CA0_BDFA_3176D5C21D42_.wvu.PrintTitles" sId="3"/>
    <undo index="0" exp="area" ref3D="1" dr="$A$3:$XFD$4" dn="Заголовки_для_печати" sId="3"/>
    <undo index="0" exp="area" ref3D="1" dr="$A$3:$XFD$4" dn="Z_B1E9D3A3_6A2B_4E76_A163_C3C5D3CBC4BC_.wvu.PrintTitles" sId="3"/>
    <undo index="0" exp="area" ref3D="1" dr="$A$3:$XFD$4" dn="Z_F8C4027D_D6CA_4157_8FAE_71E83CC44D4D_.wvu.PrintTitles" sId="3"/>
    <undo index="0" exp="area" ref3D="1" dr="$A$3:$XFD$4" dn="Z_8F1248FC_EA8E_4DC7_8B97_6406CD1514A9_.wvu.PrintTitles" sId="3"/>
    <undo index="0" exp="area" ref3D="1" dr="$A$3:$XFD$4" dn="Z_354784A5_404C_43C6_9215_508293194394_.wvu.PrintTitles" sId="3"/>
    <undo index="0" exp="area" ref3D="1" dr="$A$3:$XFD$4" dn="Z_34FCE91F_37BB_4E1C_80D8_8DC0E1239857_.wvu.PrintTitles" sId="3"/>
    <undo index="0" exp="area" ref3D="1" dr="$A$3:$XFD$4" dn="Z_6943B490_3070_4625_8DEE_85B509FE6D1B_.wvu.PrintTitles" sId="3"/>
    <undo index="0" exp="area" ref3D="1" dr="$A$3:$XFD$4" dn="Z_87167B54_14FD_40B4_B520_8ADAF9DCA900_.wvu.PrintTitles" sId="3"/>
    <rfmt sheetId="3" xfDxf="1" sqref="H1:H1048576" start="0" length="0">
      <dxf>
        <fill>
          <patternFill patternType="solid">
            <bgColor theme="0"/>
          </patternFill>
        </fill>
      </dxf>
    </rfmt>
  </rr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расходы!$3:$4</formula>
    <oldFormula>расходы!$3:$4</oldFormula>
  </rdn>
  <rdn rId="0" localSheetId="2" customView="1" name="Z_EC1DDABA_87E5_4CA0_BDFA_3176D5C21D42_.wvu.FilterData" hidden="1" oldHidden="1">
    <formula>расходы!$A$6:$N$527</formula>
    <oldFormula>расходы!$A$6:$N$527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mt sheetId="2" cell="J491" guid="{00000000-0000-0000-0000-000000000000}" action="delete" author="Хотина Кристина Игоревна"/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расходы!$3:$4</formula>
    <oldFormula>расходы!$3:$4</oldFormula>
  </rdn>
  <rdn rId="0" localSheetId="2" customView="1" name="Z_EC1DDABA_87E5_4CA0_BDFA_3176D5C21D42_.wvu.FilterData" hidden="1" oldHidden="1">
    <formula>расходы!$A$6:$N$527</formula>
    <oldFormula>расходы!$A$6:$N$527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53" sId="1">
    <oc r="H1" t="inlineStr">
      <is>
        <t>Утвержден</t>
      </is>
    </oc>
    <nc r="H1" t="inlineStr">
      <is>
        <t>УТВЕРЖДЕН</t>
      </is>
    </nc>
  </rcc>
  <rcc rId="10354" sId="1">
    <nc r="H10">
      <f>H10</f>
    </nc>
  </rcc>
  <rcc rId="10355" sId="1">
    <oc r="K12" t="inlineStr">
      <is>
        <t>% исполнения 
по результатам 
III квртал</t>
      </is>
    </oc>
    <nc r="K12" t="inlineStr">
      <is>
        <t>% исполнения 
по результатам 
III квартал</t>
      </is>
    </nc>
  </rcc>
  <rcv guid="{EC1DDABA-87E5-4CA0-BDFA-3176D5C21D42}" action="delete"/>
  <rdn rId="0" localSheetId="1" customView="1" name="Z_EC1DDABA_87E5_4CA0_BDFA_3176D5C21D42_.wvu.PrintArea" hidden="1" oldHidden="1">
    <formula>доходы!$A$1:$K$70</formula>
    <oldFormula>доходы!$A$1:$K$70</oldFormula>
  </rdn>
  <rdn rId="0" localSheetId="1" customView="1" name="Z_EC1DDABA_87E5_4CA0_BDFA_3176D5C21D42_.wvu.PrintTitles" hidden="1" oldHidden="1">
    <formula>доходы!$12:$13</formula>
    <oldFormula>доходы!$12:$13</oldFormula>
  </rdn>
  <rdn rId="0" localSheetId="1" customView="1" name="Z_EC1DDABA_87E5_4CA0_BDFA_3176D5C21D42_.wvu.FilterData" hidden="1" oldHidden="1">
    <formula>доходы!$A$13:$GF$70</formula>
    <oldFormula>доходы!$A$13:$GF$70</oldFormula>
  </rdn>
  <rdn rId="0" localSheetId="2" customView="1" name="Z_EC1DDABA_87E5_4CA0_BDFA_3176D5C21D42_.wvu.PrintArea" hidden="1" oldHidden="1">
    <formula>расходы!$A$1:$N$535</formula>
    <oldFormula>расходы!$A$1:$N$535</oldFormula>
  </rdn>
  <rdn rId="0" localSheetId="2" customView="1" name="Z_EC1DDABA_87E5_4CA0_BDFA_3176D5C21D42_.wvu.PrintTitles" hidden="1" oldHidden="1">
    <formula>расходы!$3:$4</formula>
    <oldFormula>расходы!$3:$4</oldFormula>
  </rdn>
  <rdn rId="0" localSheetId="2" customView="1" name="Z_EC1DDABA_87E5_4CA0_BDFA_3176D5C21D42_.wvu.FilterData" hidden="1" oldHidden="1">
    <formula>расходы!$A$6:$N$527</formula>
    <oldFormula>расходы!$A$6:$N$527</oldFormula>
  </rdn>
  <rdn rId="0" localSheetId="3" customView="1" name="Z_EC1DDABA_87E5_4CA0_BDFA_3176D5C21D42_.wvu.PrintArea" hidden="1" oldHidden="1">
    <formula>источники!$A$1:$G$22</formula>
    <oldFormula>источники!$A$1:$G$22</oldFormula>
  </rdn>
  <rdn rId="0" localSheetId="3" customView="1" name="Z_EC1DDABA_87E5_4CA0_BDFA_3176D5C21D42_.wvu.PrintTitles" hidden="1" oldHidden="1">
    <formula>источники!$3:$4</formula>
    <oldFormula>источники!$3:$4</oldFormula>
  </rdn>
  <rdn rId="0" localSheetId="4" customView="1" name="Z_EC1DDABA_87E5_4CA0_BDFA_3176D5C21D42_.wvu.Rows" hidden="1" oldHidden="1">
    <formula>'резервный фонд'!$32:$32</formula>
    <oldFormula>'резервный фонд'!$32:$32</oldFormula>
  </rdn>
  <rcv guid="{EC1DDABA-87E5-4CA0-BDFA-3176D5C21D42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65" sId="1">
    <oc r="H3" t="inlineStr">
      <is>
        <t>от "____" _____________ 2024 № ______</t>
      </is>
    </oc>
    <nc r="H3" t="inlineStr">
      <is>
        <t>от 30.10. 2024 № 7007</t>
      </is>
    </nc>
  </rcc>
  <rdn rId="0" localSheetId="1" customView="1" name="Z_80E8BF65_767D_4506_B0FF_6CC46D91BD20_.wvu.PrintArea" hidden="1" oldHidden="1">
    <formula>доходы!$A$1:$K$70</formula>
  </rdn>
  <rdn rId="0" localSheetId="1" customView="1" name="Z_80E8BF65_767D_4506_B0FF_6CC46D91BD20_.wvu.PrintTitles" hidden="1" oldHidden="1">
    <formula>доходы!$12:$13</formula>
  </rdn>
  <rdn rId="0" localSheetId="1" customView="1" name="Z_80E8BF65_767D_4506_B0FF_6CC46D91BD20_.wvu.FilterData" hidden="1" oldHidden="1">
    <formula>доходы!$A$13:$GF$70</formula>
  </rdn>
  <rdn rId="0" localSheetId="2" customView="1" name="Z_80E8BF65_767D_4506_B0FF_6CC46D91BD20_.wvu.PrintArea" hidden="1" oldHidden="1">
    <formula>расходы!$A$1:$N$535</formula>
  </rdn>
  <rdn rId="0" localSheetId="2" customView="1" name="Z_80E8BF65_767D_4506_B0FF_6CC46D91BD20_.wvu.PrintTitles" hidden="1" oldHidden="1">
    <formula>расходы!$3:$4</formula>
  </rdn>
  <rdn rId="0" localSheetId="2" customView="1" name="Z_80E8BF65_767D_4506_B0FF_6CC46D91BD20_.wvu.FilterData" hidden="1" oldHidden="1">
    <formula>расходы!$A$6:$N$527</formula>
  </rdn>
  <rdn rId="0" localSheetId="3" customView="1" name="Z_80E8BF65_767D_4506_B0FF_6CC46D91BD20_.wvu.PrintArea" hidden="1" oldHidden="1">
    <formula>источники!$A$1:$G$22</formula>
  </rdn>
  <rdn rId="0" localSheetId="3" customView="1" name="Z_80E8BF65_767D_4506_B0FF_6CC46D91BD20_.wvu.PrintTitles" hidden="1" oldHidden="1">
    <formula>источники!$3:$4</formula>
  </rdn>
  <rdn rId="0" localSheetId="4" customView="1" name="Z_80E8BF65_767D_4506_B0FF_6CC46D91BD20_.wvu.Rows" hidden="1" oldHidden="1">
    <formula>'резервный фонд'!$32:$32</formula>
  </rdn>
  <rcv guid="{80E8BF65-767D-4506-B0FF-6CC46D91BD2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4" tint="0.59999389629810485"/>
    <pageSetUpPr fitToPage="1"/>
  </sheetPr>
  <dimension ref="A1:GF71"/>
  <sheetViews>
    <sheetView tabSelected="1" zoomScale="90" zoomScaleNormal="90" zoomScaleSheetLayoutView="100" workbookViewId="0">
      <selection activeCell="H3" sqref="H3:K3"/>
    </sheetView>
  </sheetViews>
  <sheetFormatPr defaultRowHeight="14.4" x14ac:dyDescent="0.3"/>
  <cols>
    <col min="1" max="1" width="52.44140625" customWidth="1"/>
    <col min="2" max="2" width="7.109375" customWidth="1"/>
    <col min="3" max="3" width="29.88671875" style="11" customWidth="1"/>
    <col min="4" max="4" width="15.5546875" customWidth="1"/>
    <col min="5" max="5" width="15.5546875" style="20" customWidth="1"/>
    <col min="6" max="7" width="15.5546875" style="92" customWidth="1"/>
    <col min="8" max="8" width="16.44140625" customWidth="1"/>
    <col min="9" max="11" width="15.5546875" customWidth="1"/>
    <col min="12" max="12" width="12.88671875" customWidth="1"/>
    <col min="13" max="13" width="11.33203125" customWidth="1"/>
  </cols>
  <sheetData>
    <row r="1" spans="1:188" ht="15.6" x14ac:dyDescent="0.3">
      <c r="F1" s="83"/>
      <c r="G1" s="83"/>
      <c r="H1" s="188" t="s">
        <v>444</v>
      </c>
      <c r="I1" s="188"/>
      <c r="J1" s="188"/>
      <c r="K1" s="188"/>
    </row>
    <row r="2" spans="1:188" ht="17.25" customHeight="1" x14ac:dyDescent="0.3">
      <c r="F2" s="188" t="s">
        <v>378</v>
      </c>
      <c r="G2" s="188"/>
      <c r="H2" s="188"/>
      <c r="I2" s="188"/>
      <c r="J2" s="188"/>
      <c r="K2" s="188"/>
    </row>
    <row r="3" spans="1:188" ht="15.75" customHeight="1" x14ac:dyDescent="0.3">
      <c r="F3" s="83"/>
      <c r="G3" s="83"/>
      <c r="H3" s="189" t="s">
        <v>446</v>
      </c>
      <c r="I3" s="189"/>
      <c r="J3" s="189"/>
      <c r="K3" s="189"/>
    </row>
    <row r="4" spans="1:188" x14ac:dyDescent="0.3">
      <c r="A4" s="1"/>
      <c r="B4" s="1"/>
      <c r="C4" s="12"/>
      <c r="D4" s="1"/>
      <c r="E4" s="16"/>
      <c r="F4" s="84"/>
      <c r="G4" s="84"/>
      <c r="H4" s="1"/>
      <c r="I4" s="1"/>
      <c r="J4" s="13"/>
      <c r="K4" s="1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</row>
    <row r="5" spans="1:188" ht="15.75" customHeight="1" x14ac:dyDescent="0.3">
      <c r="A5" s="190" t="s">
        <v>405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</row>
    <row r="6" spans="1:188" ht="16.8" x14ac:dyDescent="0.3">
      <c r="A6" s="191" t="s">
        <v>439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3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</row>
    <row r="7" spans="1:188" x14ac:dyDescent="0.3">
      <c r="B7" s="2"/>
      <c r="C7" s="14"/>
      <c r="D7" s="15"/>
      <c r="E7" s="17"/>
      <c r="F7" s="85"/>
      <c r="G7" s="8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3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x14ac:dyDescent="0.3">
      <c r="A8" s="49" t="s">
        <v>407</v>
      </c>
      <c r="B8" s="2"/>
      <c r="C8" s="14"/>
      <c r="D8" s="2"/>
      <c r="E8" s="18"/>
      <c r="F8" s="85"/>
      <c r="G8" s="8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3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</row>
    <row r="9" spans="1:188" x14ac:dyDescent="0.3">
      <c r="A9" s="49" t="s">
        <v>146</v>
      </c>
      <c r="B9" s="2"/>
      <c r="C9" s="14"/>
      <c r="D9" s="2"/>
      <c r="E9" s="18"/>
      <c r="F9" s="86"/>
      <c r="G9" s="8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</row>
    <row r="10" spans="1:188" x14ac:dyDescent="0.3">
      <c r="A10" s="2"/>
      <c r="B10" s="2"/>
      <c r="C10" s="14"/>
      <c r="D10" s="2"/>
      <c r="E10" s="18"/>
      <c r="F10" s="86"/>
      <c r="G10" s="86"/>
      <c r="H10" s="2">
        <f ca="1">H10</f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</row>
    <row r="11" spans="1:188" ht="23.25" customHeight="1" x14ac:dyDescent="0.3">
      <c r="A11" s="185" t="s">
        <v>237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7"/>
      <c r="L11" s="9"/>
      <c r="M11" s="9"/>
      <c r="N11" s="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</row>
    <row r="12" spans="1:188" ht="61.5" customHeight="1" x14ac:dyDescent="0.3">
      <c r="A12" s="48" t="s">
        <v>0</v>
      </c>
      <c r="B12" s="5" t="s">
        <v>1</v>
      </c>
      <c r="C12" s="5" t="s">
        <v>235</v>
      </c>
      <c r="D12" s="5" t="s">
        <v>143</v>
      </c>
      <c r="E12" s="129" t="s">
        <v>440</v>
      </c>
      <c r="F12" s="87" t="s">
        <v>4</v>
      </c>
      <c r="G12" s="129" t="s">
        <v>440</v>
      </c>
      <c r="H12" s="5" t="s">
        <v>5</v>
      </c>
      <c r="I12" s="129" t="s">
        <v>440</v>
      </c>
      <c r="J12" s="5" t="s">
        <v>406</v>
      </c>
      <c r="K12" s="5" t="s">
        <v>445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</row>
    <row r="13" spans="1:188" ht="15" customHeight="1" x14ac:dyDescent="0.3">
      <c r="A13" s="41">
        <v>1</v>
      </c>
      <c r="B13" s="41">
        <v>2</v>
      </c>
      <c r="C13" s="41">
        <v>3</v>
      </c>
      <c r="D13" s="41">
        <v>4</v>
      </c>
      <c r="E13" s="88">
        <v>5</v>
      </c>
      <c r="F13" s="88">
        <v>6</v>
      </c>
      <c r="G13" s="88">
        <v>7</v>
      </c>
      <c r="H13" s="41">
        <v>8</v>
      </c>
      <c r="I13" s="42">
        <v>9</v>
      </c>
      <c r="J13" s="41">
        <v>10</v>
      </c>
      <c r="K13" s="42">
        <v>11</v>
      </c>
    </row>
    <row r="14" spans="1:188" ht="17.25" customHeight="1" x14ac:dyDescent="0.3">
      <c r="A14" s="43" t="s">
        <v>144</v>
      </c>
      <c r="B14" s="45" t="s">
        <v>145</v>
      </c>
      <c r="C14" s="45" t="s">
        <v>9</v>
      </c>
      <c r="D14" s="89">
        <v>33113283.600000001</v>
      </c>
      <c r="E14" s="89">
        <v>6330265.8000000007</v>
      </c>
      <c r="F14" s="89">
        <v>20743717.400000002</v>
      </c>
      <c r="G14" s="89">
        <v>5228987.5004799999</v>
      </c>
      <c r="H14" s="89">
        <v>12369566.199999999</v>
      </c>
      <c r="I14" s="89">
        <v>1101278.2995200008</v>
      </c>
      <c r="J14" s="128">
        <v>0.62644700690450406</v>
      </c>
      <c r="K14" s="128">
        <v>0.82602969064584919</v>
      </c>
      <c r="L14" s="140"/>
      <c r="M14" s="10"/>
    </row>
    <row r="15" spans="1:188" ht="17.25" customHeight="1" x14ac:dyDescent="0.3">
      <c r="A15" s="39" t="s">
        <v>8</v>
      </c>
      <c r="B15" s="44"/>
      <c r="C15" s="44"/>
      <c r="D15" s="90"/>
      <c r="E15" s="90"/>
      <c r="F15" s="90"/>
      <c r="G15" s="90"/>
      <c r="H15" s="91"/>
      <c r="I15" s="91"/>
      <c r="J15" s="128"/>
      <c r="K15" s="128"/>
      <c r="L15" s="140"/>
      <c r="M15" s="10"/>
    </row>
    <row r="16" spans="1:188" ht="17.25" customHeight="1" x14ac:dyDescent="0.3">
      <c r="A16" s="43" t="s">
        <v>183</v>
      </c>
      <c r="B16" s="44"/>
      <c r="C16" s="45" t="s">
        <v>177</v>
      </c>
      <c r="D16" s="89">
        <v>20533104.699999999</v>
      </c>
      <c r="E16" s="89">
        <v>4838770.9000000004</v>
      </c>
      <c r="F16" s="89">
        <v>11962458.900000002</v>
      </c>
      <c r="G16" s="89">
        <v>3696732.8004799997</v>
      </c>
      <c r="H16" s="89">
        <v>8570645.799999997</v>
      </c>
      <c r="I16" s="89">
        <v>1142038.0995200006</v>
      </c>
      <c r="J16" s="128">
        <v>0.58259377112122757</v>
      </c>
      <c r="K16" s="128">
        <v>0.76398177902574382</v>
      </c>
      <c r="L16" s="140"/>
      <c r="M16" s="10"/>
    </row>
    <row r="17" spans="1:13" ht="17.25" customHeight="1" x14ac:dyDescent="0.3">
      <c r="A17" s="43" t="s">
        <v>184</v>
      </c>
      <c r="B17" s="44"/>
      <c r="C17" s="45" t="s">
        <v>255</v>
      </c>
      <c r="D17" s="89">
        <v>15520741.699999999</v>
      </c>
      <c r="E17" s="89">
        <v>3848883.4000000004</v>
      </c>
      <c r="F17" s="89">
        <v>8510010.3000000007</v>
      </c>
      <c r="G17" s="89">
        <v>2583432.5999999996</v>
      </c>
      <c r="H17" s="89">
        <v>7010731.3999999985</v>
      </c>
      <c r="I17" s="89">
        <v>1265450.8000000007</v>
      </c>
      <c r="J17" s="128">
        <v>0.54829920273719912</v>
      </c>
      <c r="K17" s="128">
        <v>0.67121612465578961</v>
      </c>
      <c r="L17" s="140"/>
      <c r="M17" s="10"/>
    </row>
    <row r="18" spans="1:13" ht="17.25" customHeight="1" x14ac:dyDescent="0.3">
      <c r="A18" s="39" t="s">
        <v>179</v>
      </c>
      <c r="B18" s="44"/>
      <c r="C18" s="44" t="s">
        <v>178</v>
      </c>
      <c r="D18" s="91">
        <v>7463949.5999999996</v>
      </c>
      <c r="E18" s="91">
        <v>1776511.3</v>
      </c>
      <c r="F18" s="91">
        <v>3111800.2</v>
      </c>
      <c r="G18" s="91">
        <v>655685.69999999995</v>
      </c>
      <c r="H18" s="91">
        <v>4352149.3999999994</v>
      </c>
      <c r="I18" s="91">
        <v>1120825.6000000001</v>
      </c>
      <c r="J18" s="128">
        <v>0.41691066617062905</v>
      </c>
      <c r="K18" s="128">
        <v>0.36908614090999586</v>
      </c>
      <c r="L18" s="140"/>
      <c r="M18" s="10"/>
    </row>
    <row r="19" spans="1:13" ht="17.25" customHeight="1" x14ac:dyDescent="0.3">
      <c r="A19" s="39" t="s">
        <v>181</v>
      </c>
      <c r="B19" s="44"/>
      <c r="C19" s="44" t="s">
        <v>180</v>
      </c>
      <c r="D19" s="91">
        <v>8056792.0999999996</v>
      </c>
      <c r="E19" s="91">
        <v>2072372.1</v>
      </c>
      <c r="F19" s="91">
        <v>5398210.0999999996</v>
      </c>
      <c r="G19" s="91">
        <v>1927746.9</v>
      </c>
      <c r="H19" s="91">
        <v>2658582</v>
      </c>
      <c r="I19" s="91">
        <v>144625.20000000019</v>
      </c>
      <c r="J19" s="128">
        <v>0.67001978368040549</v>
      </c>
      <c r="K19" s="128">
        <v>0.93021272579378955</v>
      </c>
      <c r="L19" s="140"/>
      <c r="M19" s="10"/>
    </row>
    <row r="20" spans="1:13" ht="45" customHeight="1" x14ac:dyDescent="0.3">
      <c r="A20" s="46" t="s">
        <v>185</v>
      </c>
      <c r="B20" s="44"/>
      <c r="C20" s="45" t="s">
        <v>182</v>
      </c>
      <c r="D20" s="89">
        <v>63951</v>
      </c>
      <c r="E20" s="89">
        <v>16335.5</v>
      </c>
      <c r="F20" s="89">
        <v>45728</v>
      </c>
      <c r="G20" s="89">
        <v>14959.2</v>
      </c>
      <c r="H20" s="89">
        <v>18223</v>
      </c>
      <c r="I20" s="89">
        <v>1376.2999999999993</v>
      </c>
      <c r="J20" s="128">
        <v>0.71504745821019222</v>
      </c>
      <c r="K20" s="128">
        <v>0.91574791099139918</v>
      </c>
      <c r="L20" s="140"/>
      <c r="M20" s="10"/>
    </row>
    <row r="21" spans="1:13" ht="30" customHeight="1" x14ac:dyDescent="0.3">
      <c r="A21" s="47" t="s">
        <v>187</v>
      </c>
      <c r="B21" s="44"/>
      <c r="C21" s="44" t="s">
        <v>186</v>
      </c>
      <c r="D21" s="91">
        <v>63951</v>
      </c>
      <c r="E21" s="91">
        <v>16335.5</v>
      </c>
      <c r="F21" s="91">
        <v>45728</v>
      </c>
      <c r="G21" s="91">
        <v>14959.2</v>
      </c>
      <c r="H21" s="91">
        <v>18223</v>
      </c>
      <c r="I21" s="91">
        <v>1376.2999999999993</v>
      </c>
      <c r="J21" s="128">
        <v>0.71504745821019222</v>
      </c>
      <c r="K21" s="128">
        <v>0.91574791099139918</v>
      </c>
      <c r="L21" s="140"/>
      <c r="M21" s="10"/>
    </row>
    <row r="22" spans="1:13" ht="17.25" customHeight="1" x14ac:dyDescent="0.3">
      <c r="A22" s="43" t="s">
        <v>188</v>
      </c>
      <c r="B22" s="44"/>
      <c r="C22" s="45" t="s">
        <v>256</v>
      </c>
      <c r="D22" s="89">
        <v>1342288.0999999999</v>
      </c>
      <c r="E22" s="89">
        <v>247588.1</v>
      </c>
      <c r="F22" s="89">
        <v>868177.8</v>
      </c>
      <c r="G22" s="89">
        <v>235058.1</v>
      </c>
      <c r="H22" s="89">
        <v>474110.29999999981</v>
      </c>
      <c r="I22" s="89">
        <v>12530</v>
      </c>
      <c r="J22" s="128">
        <v>0.64678946345423172</v>
      </c>
      <c r="K22" s="128">
        <v>0.94939175186529567</v>
      </c>
      <c r="L22" s="140"/>
      <c r="M22" s="10"/>
    </row>
    <row r="23" spans="1:13" ht="29.25" customHeight="1" x14ac:dyDescent="0.3">
      <c r="A23" s="47" t="s">
        <v>303</v>
      </c>
      <c r="B23" s="44"/>
      <c r="C23" s="44" t="s">
        <v>304</v>
      </c>
      <c r="D23" s="91">
        <v>1251779.2</v>
      </c>
      <c r="E23" s="91">
        <v>242432.1</v>
      </c>
      <c r="F23" s="91">
        <v>769359.1</v>
      </c>
      <c r="G23" s="91">
        <v>215768.8</v>
      </c>
      <c r="H23" s="91">
        <v>482420.1</v>
      </c>
      <c r="I23" s="91">
        <v>26663.300000000017</v>
      </c>
      <c r="J23" s="128">
        <v>0.61461246520153079</v>
      </c>
      <c r="K23" s="128">
        <v>0.89001745230932694</v>
      </c>
      <c r="L23" s="140"/>
      <c r="M23" s="10"/>
    </row>
    <row r="24" spans="1:13" ht="27.6" x14ac:dyDescent="0.3">
      <c r="A24" s="47" t="s">
        <v>190</v>
      </c>
      <c r="B24" s="44"/>
      <c r="C24" s="44" t="s">
        <v>189</v>
      </c>
      <c r="D24" s="10">
        <v>0</v>
      </c>
      <c r="E24" s="91">
        <v>0</v>
      </c>
      <c r="F24" s="91">
        <v>167.4</v>
      </c>
      <c r="G24" s="91">
        <v>36.200000000000003</v>
      </c>
      <c r="H24" s="91">
        <v>-167.4</v>
      </c>
      <c r="I24" s="91">
        <v>-36.200000000000003</v>
      </c>
      <c r="J24" s="148" t="s">
        <v>236</v>
      </c>
      <c r="K24" s="128" t="s">
        <v>236</v>
      </c>
      <c r="L24" s="140"/>
      <c r="M24" s="10"/>
    </row>
    <row r="25" spans="1:13" ht="17.25" customHeight="1" x14ac:dyDescent="0.3">
      <c r="A25" s="39" t="s">
        <v>191</v>
      </c>
      <c r="B25" s="44"/>
      <c r="C25" s="44" t="s">
        <v>192</v>
      </c>
      <c r="D25" s="91">
        <v>656</v>
      </c>
      <c r="E25" s="51">
        <v>656</v>
      </c>
      <c r="F25" s="91">
        <v>701.8</v>
      </c>
      <c r="G25" s="91">
        <v>354.2</v>
      </c>
      <c r="H25" s="91">
        <v>-45.799999999999955</v>
      </c>
      <c r="I25" s="91">
        <v>301.8</v>
      </c>
      <c r="J25" s="128">
        <v>1.0698170731707317</v>
      </c>
      <c r="K25" s="128">
        <v>0.53993902439024388</v>
      </c>
      <c r="L25" s="140"/>
      <c r="M25" s="10"/>
    </row>
    <row r="26" spans="1:13" ht="30" customHeight="1" x14ac:dyDescent="0.3">
      <c r="A26" s="47" t="s">
        <v>193</v>
      </c>
      <c r="B26" s="44"/>
      <c r="C26" s="44" t="s">
        <v>194</v>
      </c>
      <c r="D26" s="91">
        <v>89852.9</v>
      </c>
      <c r="E26" s="91">
        <v>4500</v>
      </c>
      <c r="F26" s="91">
        <v>97949.5</v>
      </c>
      <c r="G26" s="91">
        <v>18898.900000000001</v>
      </c>
      <c r="H26" s="91">
        <v>-8096.6000000000058</v>
      </c>
      <c r="I26" s="91">
        <v>-14398.900000000001</v>
      </c>
      <c r="J26" s="128">
        <v>1.0901095011958435</v>
      </c>
      <c r="K26" s="128">
        <v>4.1997555555555559</v>
      </c>
      <c r="L26" s="140"/>
      <c r="M26" s="10"/>
    </row>
    <row r="27" spans="1:13" ht="17.25" customHeight="1" x14ac:dyDescent="0.3">
      <c r="A27" s="43" t="s">
        <v>195</v>
      </c>
      <c r="B27" s="44"/>
      <c r="C27" s="45" t="s">
        <v>257</v>
      </c>
      <c r="D27" s="89">
        <v>80210.899999999994</v>
      </c>
      <c r="E27" s="89">
        <v>11488.1</v>
      </c>
      <c r="F27" s="89">
        <v>45084.6</v>
      </c>
      <c r="G27" s="89">
        <v>26967.599999999999</v>
      </c>
      <c r="H27" s="89">
        <v>35126.299999999996</v>
      </c>
      <c r="I27" s="89">
        <v>-15479.499999999998</v>
      </c>
      <c r="J27" s="128">
        <v>0.56207572786242266</v>
      </c>
      <c r="K27" s="128">
        <v>2.347437783445478</v>
      </c>
      <c r="L27" s="140"/>
      <c r="M27" s="10"/>
    </row>
    <row r="28" spans="1:13" ht="17.25" customHeight="1" x14ac:dyDescent="0.3">
      <c r="A28" s="39" t="s">
        <v>196</v>
      </c>
      <c r="B28" s="44"/>
      <c r="C28" s="44" t="s">
        <v>197</v>
      </c>
      <c r="D28" s="91">
        <v>61332.2</v>
      </c>
      <c r="E28" s="91">
        <v>8517.1</v>
      </c>
      <c r="F28" s="91">
        <v>33411.699999999997</v>
      </c>
      <c r="G28" s="91">
        <v>20601</v>
      </c>
      <c r="H28" s="91">
        <v>27920.5</v>
      </c>
      <c r="I28" s="91">
        <v>-12083.9</v>
      </c>
      <c r="J28" s="128">
        <v>0.54476604458995437</v>
      </c>
      <c r="K28" s="128">
        <v>2.4187810404950039</v>
      </c>
      <c r="L28" s="140"/>
      <c r="M28" s="10"/>
    </row>
    <row r="29" spans="1:13" ht="17.25" customHeight="1" x14ac:dyDescent="0.3">
      <c r="A29" s="39" t="s">
        <v>198</v>
      </c>
      <c r="B29" s="44"/>
      <c r="C29" s="44" t="s">
        <v>199</v>
      </c>
      <c r="D29" s="91">
        <v>18878.7</v>
      </c>
      <c r="E29" s="91">
        <v>2971</v>
      </c>
      <c r="F29" s="91">
        <v>11672.9</v>
      </c>
      <c r="G29" s="91">
        <v>6366.6</v>
      </c>
      <c r="H29" s="91">
        <v>7205.8000000000011</v>
      </c>
      <c r="I29" s="91">
        <v>-3395.6000000000004</v>
      </c>
      <c r="J29" s="128">
        <v>0.61831058282614793</v>
      </c>
      <c r="K29" s="128">
        <v>2.1429148434870413</v>
      </c>
      <c r="L29" s="140"/>
      <c r="M29" s="10"/>
    </row>
    <row r="30" spans="1:13" ht="17.25" customHeight="1" x14ac:dyDescent="0.3">
      <c r="A30" s="43" t="s">
        <v>200</v>
      </c>
      <c r="B30" s="44"/>
      <c r="C30" s="45" t="s">
        <v>201</v>
      </c>
      <c r="D30" s="89">
        <v>48817.9</v>
      </c>
      <c r="E30" s="89">
        <v>12196.8</v>
      </c>
      <c r="F30" s="89">
        <v>42190.5</v>
      </c>
      <c r="G30" s="89">
        <v>16781.099999999999</v>
      </c>
      <c r="H30" s="89">
        <v>6627.4000000000015</v>
      </c>
      <c r="I30" s="89">
        <v>-4584.2999999999993</v>
      </c>
      <c r="J30" s="128">
        <v>0.86424241927653589</v>
      </c>
      <c r="K30" s="128">
        <v>1.3758608815426996</v>
      </c>
      <c r="L30" s="140"/>
      <c r="M30" s="10"/>
    </row>
    <row r="31" spans="1:13" ht="32.25" customHeight="1" x14ac:dyDescent="0.3">
      <c r="A31" s="47" t="s">
        <v>202</v>
      </c>
      <c r="B31" s="44"/>
      <c r="C31" s="44" t="s">
        <v>258</v>
      </c>
      <c r="D31" s="91">
        <v>48755.4</v>
      </c>
      <c r="E31" s="91">
        <v>12180</v>
      </c>
      <c r="F31" s="91">
        <v>42187.1</v>
      </c>
      <c r="G31" s="91">
        <v>16780.3</v>
      </c>
      <c r="H31" s="91">
        <v>6568.3000000000029</v>
      </c>
      <c r="I31" s="91">
        <v>-4600.2999999999993</v>
      </c>
      <c r="J31" s="128">
        <v>0.86528056379395912</v>
      </c>
      <c r="K31" s="128">
        <v>1.3776929392446633</v>
      </c>
      <c r="L31" s="140"/>
      <c r="M31" s="10"/>
    </row>
    <row r="32" spans="1:13" ht="45.75" customHeight="1" x14ac:dyDescent="0.3">
      <c r="A32" s="47" t="s">
        <v>305</v>
      </c>
      <c r="B32" s="44"/>
      <c r="C32" s="44" t="s">
        <v>306</v>
      </c>
      <c r="D32" s="91">
        <v>7.5</v>
      </c>
      <c r="E32" s="91">
        <v>1.8</v>
      </c>
      <c r="F32" s="91">
        <v>3.4</v>
      </c>
      <c r="G32" s="91">
        <v>0.8</v>
      </c>
      <c r="H32" s="91">
        <v>4.0999999999999996</v>
      </c>
      <c r="I32" s="91">
        <v>1</v>
      </c>
      <c r="J32" s="128">
        <v>0.45333333333333331</v>
      </c>
      <c r="K32" s="128">
        <v>0.44444444444444448</v>
      </c>
      <c r="L32" s="140"/>
      <c r="M32" s="10"/>
    </row>
    <row r="33" spans="1:13" ht="47.25" customHeight="1" x14ac:dyDescent="0.3">
      <c r="A33" s="47" t="s">
        <v>204</v>
      </c>
      <c r="B33" s="44"/>
      <c r="C33" s="44" t="s">
        <v>203</v>
      </c>
      <c r="D33" s="91">
        <v>55</v>
      </c>
      <c r="E33" s="91">
        <v>15</v>
      </c>
      <c r="F33" s="91">
        <v>0</v>
      </c>
      <c r="G33" s="91">
        <v>0</v>
      </c>
      <c r="H33" s="91">
        <v>55</v>
      </c>
      <c r="I33" s="91">
        <v>15</v>
      </c>
      <c r="J33" s="128">
        <v>0</v>
      </c>
      <c r="K33" s="128">
        <v>0</v>
      </c>
      <c r="L33" s="140"/>
      <c r="M33" s="10"/>
    </row>
    <row r="34" spans="1:13" ht="45" customHeight="1" x14ac:dyDescent="0.3">
      <c r="A34" s="46" t="s">
        <v>205</v>
      </c>
      <c r="B34" s="44"/>
      <c r="C34" s="45" t="s">
        <v>206</v>
      </c>
      <c r="D34" s="89">
        <v>1250719</v>
      </c>
      <c r="E34" s="89">
        <v>269243.7</v>
      </c>
      <c r="F34" s="89">
        <v>868535.8</v>
      </c>
      <c r="G34" s="89">
        <v>264862.60047999996</v>
      </c>
      <c r="H34" s="89">
        <v>382183.19999999995</v>
      </c>
      <c r="I34" s="89">
        <v>4381.0995200000471</v>
      </c>
      <c r="J34" s="128">
        <v>0.69442920432167421</v>
      </c>
      <c r="K34" s="128">
        <v>0.98372812615485505</v>
      </c>
      <c r="L34" s="140"/>
      <c r="M34" s="10"/>
    </row>
    <row r="35" spans="1:13" ht="90" customHeight="1" x14ac:dyDescent="0.3">
      <c r="A35" s="47" t="s">
        <v>410</v>
      </c>
      <c r="B35" s="44"/>
      <c r="C35" s="44" t="s">
        <v>207</v>
      </c>
      <c r="D35" s="91">
        <v>1058166.3</v>
      </c>
      <c r="E35" s="91">
        <v>219260.3</v>
      </c>
      <c r="F35" s="91">
        <v>704629.4</v>
      </c>
      <c r="G35" s="91">
        <v>211871.00047999999</v>
      </c>
      <c r="H35" s="91">
        <v>353536.9</v>
      </c>
      <c r="I35" s="91">
        <v>7389.2995200000005</v>
      </c>
      <c r="J35" s="128">
        <v>0.66589665537449072</v>
      </c>
      <c r="K35" s="128">
        <v>0.96629896283093653</v>
      </c>
      <c r="L35" s="140"/>
      <c r="M35" s="10"/>
    </row>
    <row r="36" spans="1:13" ht="75" customHeight="1" x14ac:dyDescent="0.3">
      <c r="A36" s="47" t="s">
        <v>411</v>
      </c>
      <c r="B36" s="44"/>
      <c r="C36" s="44" t="s">
        <v>208</v>
      </c>
      <c r="D36" s="91">
        <v>917053.8</v>
      </c>
      <c r="E36" s="91">
        <v>184000</v>
      </c>
      <c r="F36" s="91">
        <v>578281.1</v>
      </c>
      <c r="G36" s="91">
        <v>172278.39999999999</v>
      </c>
      <c r="H36" s="91">
        <v>338772.70000000007</v>
      </c>
      <c r="I36" s="91">
        <v>11721.600000000006</v>
      </c>
      <c r="J36" s="128">
        <v>0.63058579551167004</v>
      </c>
      <c r="K36" s="128">
        <v>0.93629565217391297</v>
      </c>
      <c r="L36" s="140"/>
      <c r="M36" s="10"/>
    </row>
    <row r="37" spans="1:13" ht="90.75" customHeight="1" x14ac:dyDescent="0.3">
      <c r="A37" s="47" t="s">
        <v>412</v>
      </c>
      <c r="B37" s="44"/>
      <c r="C37" s="44" t="s">
        <v>209</v>
      </c>
      <c r="D37" s="91">
        <v>2798.5</v>
      </c>
      <c r="E37" s="91">
        <v>700</v>
      </c>
      <c r="F37" s="91">
        <v>1093.9000000000001</v>
      </c>
      <c r="G37" s="91">
        <v>180.2</v>
      </c>
      <c r="H37" s="91">
        <v>1704.6</v>
      </c>
      <c r="I37" s="91">
        <v>519.79999999999995</v>
      </c>
      <c r="J37" s="128">
        <v>0.39088797570126854</v>
      </c>
      <c r="K37" s="128">
        <v>0.2574285714285714</v>
      </c>
      <c r="L37" s="140"/>
      <c r="M37" s="10"/>
    </row>
    <row r="38" spans="1:13" ht="90" customHeight="1" x14ac:dyDescent="0.3">
      <c r="A38" s="47" t="s">
        <v>317</v>
      </c>
      <c r="B38" s="44"/>
      <c r="C38" s="44" t="s">
        <v>210</v>
      </c>
      <c r="D38" s="91">
        <v>1573.6</v>
      </c>
      <c r="E38" s="91">
        <v>392.1</v>
      </c>
      <c r="F38" s="91">
        <v>1251.3</v>
      </c>
      <c r="G38" s="91">
        <v>442.3</v>
      </c>
      <c r="H38" s="91">
        <v>322.29999999999995</v>
      </c>
      <c r="I38" s="91">
        <v>-50.199999999999989</v>
      </c>
      <c r="J38" s="128">
        <v>0.79518301982714801</v>
      </c>
      <c r="K38" s="128">
        <v>1.1280285641418004</v>
      </c>
      <c r="L38" s="140"/>
      <c r="M38" s="10"/>
    </row>
    <row r="39" spans="1:13" ht="46.5" customHeight="1" x14ac:dyDescent="0.3">
      <c r="A39" s="47" t="s">
        <v>413</v>
      </c>
      <c r="B39" s="44"/>
      <c r="C39" s="44" t="s">
        <v>211</v>
      </c>
      <c r="D39" s="91">
        <v>136740.4</v>
      </c>
      <c r="E39" s="91">
        <v>34168.199999999997</v>
      </c>
      <c r="F39" s="91">
        <v>121346.9</v>
      </c>
      <c r="G39" s="91">
        <v>38270.5</v>
      </c>
      <c r="H39" s="91">
        <v>15393.5</v>
      </c>
      <c r="I39" s="91">
        <v>-4102.3000000000029</v>
      </c>
      <c r="J39" s="128">
        <v>0.88742536953234008</v>
      </c>
      <c r="K39" s="128">
        <v>1.1200619289280678</v>
      </c>
      <c r="L39" s="140"/>
      <c r="M39" s="10"/>
    </row>
    <row r="40" spans="1:13" ht="47.25" customHeight="1" x14ac:dyDescent="0.3">
      <c r="A40" s="47" t="s">
        <v>307</v>
      </c>
      <c r="B40" s="44"/>
      <c r="C40" s="44" t="s">
        <v>308</v>
      </c>
      <c r="D40" s="91">
        <v>1058.3</v>
      </c>
      <c r="E40" s="91">
        <v>264</v>
      </c>
      <c r="F40" s="91">
        <v>2656.1</v>
      </c>
      <c r="G40" s="91">
        <v>699.6</v>
      </c>
      <c r="H40" s="91">
        <v>-1597.8</v>
      </c>
      <c r="I40" s="91">
        <v>-435.6</v>
      </c>
      <c r="J40" s="128">
        <v>2.5097798355853729</v>
      </c>
      <c r="K40" s="128">
        <v>2.65</v>
      </c>
      <c r="L40" s="140"/>
      <c r="M40" s="10"/>
    </row>
    <row r="41" spans="1:13" ht="48" customHeight="1" x14ac:dyDescent="0.3">
      <c r="A41" s="47" t="s">
        <v>333</v>
      </c>
      <c r="B41" s="44"/>
      <c r="C41" s="44" t="s">
        <v>328</v>
      </c>
      <c r="D41" s="10">
        <v>0</v>
      </c>
      <c r="E41" s="10">
        <v>0</v>
      </c>
      <c r="F41" s="91">
        <v>0.1</v>
      </c>
      <c r="G41" s="91">
        <v>4.7999999999999996E-4</v>
      </c>
      <c r="H41" s="91">
        <v>-0.1</v>
      </c>
      <c r="I41" s="91">
        <v>-4.7999999999999996E-4</v>
      </c>
      <c r="J41" s="128" t="s">
        <v>236</v>
      </c>
      <c r="K41" s="128" t="s">
        <v>236</v>
      </c>
      <c r="L41" s="140"/>
      <c r="M41" s="10"/>
    </row>
    <row r="42" spans="1:13" ht="90" customHeight="1" x14ac:dyDescent="0.3">
      <c r="A42" s="47" t="s">
        <v>213</v>
      </c>
      <c r="B42" s="44"/>
      <c r="C42" s="44" t="s">
        <v>212</v>
      </c>
      <c r="D42" s="91">
        <v>191494.39999999999</v>
      </c>
      <c r="E42" s="91">
        <v>49719.4</v>
      </c>
      <c r="F42" s="91">
        <v>163906.4</v>
      </c>
      <c r="G42" s="91">
        <v>52991.6</v>
      </c>
      <c r="H42" s="91">
        <v>27588</v>
      </c>
      <c r="I42" s="91">
        <v>-3272.1999999999971</v>
      </c>
      <c r="J42" s="128">
        <v>0.85593312389291798</v>
      </c>
      <c r="K42" s="128">
        <v>1.0658133444892737</v>
      </c>
      <c r="L42" s="140"/>
      <c r="M42" s="10"/>
    </row>
    <row r="43" spans="1:13" ht="30.75" customHeight="1" x14ac:dyDescent="0.3">
      <c r="A43" s="46" t="s">
        <v>414</v>
      </c>
      <c r="B43" s="44"/>
      <c r="C43" s="45" t="s">
        <v>214</v>
      </c>
      <c r="D43" s="89">
        <v>1002772.5</v>
      </c>
      <c r="E43" s="89">
        <v>214734.40000000002</v>
      </c>
      <c r="F43" s="89">
        <v>789683.19999999995</v>
      </c>
      <c r="G43" s="89">
        <v>215950.3</v>
      </c>
      <c r="H43" s="89">
        <v>213089.30000000005</v>
      </c>
      <c r="I43" s="89">
        <v>-1215.8999999999651</v>
      </c>
      <c r="J43" s="128">
        <v>0.78749985664744493</v>
      </c>
      <c r="K43" s="128">
        <v>1.0056623438070471</v>
      </c>
      <c r="L43" s="140"/>
      <c r="M43" s="10"/>
    </row>
    <row r="44" spans="1:13" ht="17.25" customHeight="1" x14ac:dyDescent="0.3">
      <c r="A44" s="47" t="s">
        <v>216</v>
      </c>
      <c r="B44" s="44"/>
      <c r="C44" s="44" t="s">
        <v>215</v>
      </c>
      <c r="D44" s="91">
        <v>1002772.5</v>
      </c>
      <c r="E44" s="91">
        <v>214734.40000000002</v>
      </c>
      <c r="F44" s="91">
        <v>789683.19999999995</v>
      </c>
      <c r="G44" s="91">
        <v>215950.3</v>
      </c>
      <c r="H44" s="91">
        <v>213089.30000000005</v>
      </c>
      <c r="I44" s="91">
        <v>-1215.8999999999651</v>
      </c>
      <c r="J44" s="128">
        <v>0.78749985664744493</v>
      </c>
      <c r="K44" s="128">
        <v>1.0056623438070471</v>
      </c>
      <c r="L44" s="140"/>
      <c r="M44" s="10"/>
    </row>
    <row r="45" spans="1:13" ht="33" customHeight="1" x14ac:dyDescent="0.3">
      <c r="A45" s="47" t="s">
        <v>217</v>
      </c>
      <c r="B45" s="44"/>
      <c r="C45" s="44" t="s">
        <v>218</v>
      </c>
      <c r="D45" s="91">
        <v>252724.7</v>
      </c>
      <c r="E45" s="91">
        <v>36754.9</v>
      </c>
      <c r="F45" s="91">
        <v>216270.5</v>
      </c>
      <c r="G45" s="91">
        <v>36902.400000000001</v>
      </c>
      <c r="H45" s="91">
        <v>36454.200000000012</v>
      </c>
      <c r="I45" s="91">
        <v>-147.5</v>
      </c>
      <c r="J45" s="128">
        <v>0.85575529419957763</v>
      </c>
      <c r="K45" s="128">
        <v>1.0040130703661281</v>
      </c>
      <c r="L45" s="140"/>
      <c r="M45" s="10"/>
    </row>
    <row r="46" spans="1:13" ht="17.25" customHeight="1" x14ac:dyDescent="0.3">
      <c r="A46" s="47" t="s">
        <v>300</v>
      </c>
      <c r="B46" s="44"/>
      <c r="C46" s="44" t="s">
        <v>219</v>
      </c>
      <c r="D46" s="91">
        <v>219264.4</v>
      </c>
      <c r="E46" s="91">
        <v>57605.9</v>
      </c>
      <c r="F46" s="91">
        <v>161314</v>
      </c>
      <c r="G46" s="91">
        <v>58469.4</v>
      </c>
      <c r="H46" s="91">
        <v>57950.399999999994</v>
      </c>
      <c r="I46" s="91">
        <v>-863.5</v>
      </c>
      <c r="J46" s="128">
        <v>0.73570538582642697</v>
      </c>
      <c r="K46" s="128">
        <v>1.0149897840325384</v>
      </c>
      <c r="L46" s="140"/>
      <c r="M46" s="10"/>
    </row>
    <row r="47" spans="1:13" ht="28.5" customHeight="1" x14ac:dyDescent="0.3">
      <c r="A47" s="47" t="s">
        <v>221</v>
      </c>
      <c r="B47" s="44"/>
      <c r="C47" s="44" t="s">
        <v>220</v>
      </c>
      <c r="D47" s="91">
        <v>530783.4</v>
      </c>
      <c r="E47" s="91">
        <v>120373.6</v>
      </c>
      <c r="F47" s="91">
        <v>412098.7</v>
      </c>
      <c r="G47" s="91">
        <v>120578.5</v>
      </c>
      <c r="H47" s="91">
        <v>118684.70000000001</v>
      </c>
      <c r="I47" s="91">
        <v>-204.89999999999418</v>
      </c>
      <c r="J47" s="128">
        <v>0.77639711415240187</v>
      </c>
      <c r="K47" s="128">
        <v>1.0017022004824978</v>
      </c>
      <c r="L47" s="140"/>
      <c r="M47" s="10"/>
    </row>
    <row r="48" spans="1:13" ht="32.25" customHeight="1" x14ac:dyDescent="0.3">
      <c r="A48" s="46" t="s">
        <v>301</v>
      </c>
      <c r="B48" s="38"/>
      <c r="C48" s="45" t="s">
        <v>222</v>
      </c>
      <c r="D48" s="89">
        <v>63413.3</v>
      </c>
      <c r="E48" s="89">
        <v>8214.6</v>
      </c>
      <c r="F48" s="89">
        <v>73696.399999999994</v>
      </c>
      <c r="G48" s="89">
        <v>8708.7999999999993</v>
      </c>
      <c r="H48" s="89">
        <v>-10283.099999999991</v>
      </c>
      <c r="I48" s="89">
        <v>-494.19999999999891</v>
      </c>
      <c r="J48" s="128">
        <v>1.1621599885197584</v>
      </c>
      <c r="K48" s="128">
        <v>1.0601611764419447</v>
      </c>
      <c r="L48" s="140"/>
      <c r="M48" s="10"/>
    </row>
    <row r="49" spans="1:13" ht="33" customHeight="1" x14ac:dyDescent="0.3">
      <c r="A49" s="46" t="s">
        <v>223</v>
      </c>
      <c r="B49" s="47"/>
      <c r="C49" s="45" t="s">
        <v>224</v>
      </c>
      <c r="D49" s="89">
        <v>53588.6</v>
      </c>
      <c r="E49" s="89">
        <v>10566.6</v>
      </c>
      <c r="F49" s="89">
        <v>109360.79999999999</v>
      </c>
      <c r="G49" s="89">
        <v>72946.399999999994</v>
      </c>
      <c r="H49" s="89">
        <v>-55772.19999999999</v>
      </c>
      <c r="I49" s="89">
        <v>-62379.799999999996</v>
      </c>
      <c r="J49" s="128">
        <v>2.0407474724101768</v>
      </c>
      <c r="K49" s="128">
        <v>6.9034883500842268</v>
      </c>
      <c r="L49" s="140"/>
      <c r="M49" s="10"/>
    </row>
    <row r="50" spans="1:13" ht="91.5" customHeight="1" x14ac:dyDescent="0.3">
      <c r="A50" s="47" t="s">
        <v>415</v>
      </c>
      <c r="B50" s="47"/>
      <c r="C50" s="6" t="s">
        <v>225</v>
      </c>
      <c r="D50" s="91">
        <v>37835</v>
      </c>
      <c r="E50" s="91">
        <v>9000</v>
      </c>
      <c r="F50" s="91">
        <v>82356.7</v>
      </c>
      <c r="G50" s="91">
        <v>58709</v>
      </c>
      <c r="H50" s="91">
        <v>-44521.7</v>
      </c>
      <c r="I50" s="91">
        <v>-49709</v>
      </c>
      <c r="J50" s="128">
        <v>2.1767331835601955</v>
      </c>
      <c r="K50" s="128">
        <v>6.5232222222222225</v>
      </c>
      <c r="L50" s="140"/>
      <c r="M50" s="10"/>
    </row>
    <row r="51" spans="1:13" ht="30" customHeight="1" x14ac:dyDescent="0.3">
      <c r="A51" s="47" t="s">
        <v>259</v>
      </c>
      <c r="B51" s="47"/>
      <c r="C51" s="6" t="s">
        <v>226</v>
      </c>
      <c r="D51" s="91">
        <v>15753.6</v>
      </c>
      <c r="E51" s="91">
        <v>1566.6</v>
      </c>
      <c r="F51" s="91">
        <v>27004.1</v>
      </c>
      <c r="G51" s="91">
        <v>14237.4</v>
      </c>
      <c r="H51" s="91">
        <v>-11250.499999999998</v>
      </c>
      <c r="I51" s="91">
        <v>-12670.8</v>
      </c>
      <c r="J51" s="128">
        <v>1.7141542250660164</v>
      </c>
      <c r="K51" s="128">
        <v>9.0880888548448873</v>
      </c>
      <c r="L51" s="140"/>
      <c r="M51" s="10"/>
    </row>
    <row r="52" spans="1:13" ht="17.25" customHeight="1" x14ac:dyDescent="0.3">
      <c r="A52" s="46" t="s">
        <v>416</v>
      </c>
      <c r="B52" s="47"/>
      <c r="C52" s="5" t="s">
        <v>227</v>
      </c>
      <c r="D52" s="89">
        <v>1106601.7</v>
      </c>
      <c r="E52" s="89">
        <v>199519.7</v>
      </c>
      <c r="F52" s="89">
        <v>616996.1</v>
      </c>
      <c r="G52" s="89">
        <v>256145.2</v>
      </c>
      <c r="H52" s="89">
        <v>489605.6</v>
      </c>
      <c r="I52" s="89">
        <v>-56625.5</v>
      </c>
      <c r="J52" s="128">
        <v>0.55755932780511719</v>
      </c>
      <c r="K52" s="128">
        <v>1.2838090674755425</v>
      </c>
      <c r="L52" s="140"/>
      <c r="M52" s="10"/>
    </row>
    <row r="53" spans="1:13" s="30" customFormat="1" ht="17.25" customHeight="1" x14ac:dyDescent="0.3">
      <c r="A53" s="46" t="s">
        <v>228</v>
      </c>
      <c r="B53" s="46"/>
      <c r="C53" s="5" t="s">
        <v>229</v>
      </c>
      <c r="D53" s="10">
        <v>0</v>
      </c>
      <c r="E53" s="89">
        <v>0</v>
      </c>
      <c r="F53" s="89">
        <v>-7004.6</v>
      </c>
      <c r="G53" s="89">
        <v>920.9</v>
      </c>
      <c r="H53" s="89">
        <v>7004.6</v>
      </c>
      <c r="I53" s="89">
        <v>-920.9</v>
      </c>
      <c r="J53" s="128" t="s">
        <v>236</v>
      </c>
      <c r="K53" s="128" t="s">
        <v>236</v>
      </c>
      <c r="L53" s="140"/>
      <c r="M53" s="10"/>
    </row>
    <row r="54" spans="1:13" ht="17.25" customHeight="1" x14ac:dyDescent="0.3">
      <c r="A54" s="46" t="s">
        <v>230</v>
      </c>
      <c r="B54" s="47"/>
      <c r="C54" s="5" t="s">
        <v>231</v>
      </c>
      <c r="D54" s="89">
        <v>12580178.9</v>
      </c>
      <c r="E54" s="89">
        <v>1491494.9000000001</v>
      </c>
      <c r="F54" s="89">
        <v>8781258.5</v>
      </c>
      <c r="G54" s="89">
        <v>1532254.6999999997</v>
      </c>
      <c r="H54" s="89">
        <v>3798920.4000000004</v>
      </c>
      <c r="I54" s="89">
        <v>-40759.799999999581</v>
      </c>
      <c r="J54" s="128">
        <v>0.69802334051068227</v>
      </c>
      <c r="K54" s="128">
        <v>1.0273281524462468</v>
      </c>
      <c r="L54" s="140"/>
      <c r="M54" s="10"/>
    </row>
    <row r="55" spans="1:13" ht="45.75" customHeight="1" x14ac:dyDescent="0.3">
      <c r="A55" s="46" t="s">
        <v>232</v>
      </c>
      <c r="B55" s="47"/>
      <c r="C55" s="5" t="s">
        <v>233</v>
      </c>
      <c r="D55" s="89">
        <v>11130010.299999999</v>
      </c>
      <c r="E55" s="89">
        <v>1425409.9000000001</v>
      </c>
      <c r="F55" s="89">
        <v>7333622.0999999996</v>
      </c>
      <c r="G55" s="89">
        <v>1472353.1999999997</v>
      </c>
      <c r="H55" s="89">
        <v>3796388.1999999993</v>
      </c>
      <c r="I55" s="89">
        <v>-46943.299999999581</v>
      </c>
      <c r="J55" s="128">
        <v>0.65890523928805356</v>
      </c>
      <c r="K55" s="128">
        <v>1.0329331934624557</v>
      </c>
      <c r="L55" s="140"/>
      <c r="M55" s="10"/>
    </row>
    <row r="56" spans="1:13" s="30" customFormat="1" ht="30.75" customHeight="1" x14ac:dyDescent="0.3">
      <c r="A56" s="47" t="s">
        <v>251</v>
      </c>
      <c r="B56" s="46"/>
      <c r="C56" s="6" t="s">
        <v>288</v>
      </c>
      <c r="D56" s="91">
        <v>2045578.2999999998</v>
      </c>
      <c r="E56" s="89">
        <v>195406.1</v>
      </c>
      <c r="F56" s="91">
        <v>623568</v>
      </c>
      <c r="G56" s="91">
        <v>264118.59999999998</v>
      </c>
      <c r="H56" s="89">
        <v>1422010.2999999998</v>
      </c>
      <c r="I56" s="89">
        <v>-68712.499999999971</v>
      </c>
      <c r="J56" s="128">
        <v>0.30483702334933843</v>
      </c>
      <c r="K56" s="128">
        <v>1.3516394831072314</v>
      </c>
      <c r="L56" s="140"/>
      <c r="M56" s="10"/>
    </row>
    <row r="57" spans="1:13" ht="105" customHeight="1" x14ac:dyDescent="0.3">
      <c r="A57" s="47" t="s">
        <v>373</v>
      </c>
      <c r="B57" s="47"/>
      <c r="C57" s="6" t="s">
        <v>374</v>
      </c>
      <c r="D57" s="91">
        <v>1569639.9</v>
      </c>
      <c r="E57" s="91">
        <v>75291</v>
      </c>
      <c r="F57" s="91">
        <v>325433.3</v>
      </c>
      <c r="G57" s="91">
        <v>176894.6</v>
      </c>
      <c r="H57" s="91">
        <v>1244206.5999999999</v>
      </c>
      <c r="I57" s="91">
        <v>-101603.6</v>
      </c>
      <c r="J57" s="128">
        <v>0.20732991051004757</v>
      </c>
      <c r="K57" s="128">
        <v>2.3494786893519812</v>
      </c>
      <c r="L57" s="140"/>
      <c r="M57" s="10"/>
    </row>
    <row r="58" spans="1:13" ht="61.5" customHeight="1" x14ac:dyDescent="0.3">
      <c r="A58" s="47" t="s">
        <v>309</v>
      </c>
      <c r="B58" s="47"/>
      <c r="C58" s="6" t="s">
        <v>310</v>
      </c>
      <c r="D58" s="91">
        <v>264244.90000000002</v>
      </c>
      <c r="E58" s="91">
        <v>47334</v>
      </c>
      <c r="F58" s="91">
        <v>170082.3</v>
      </c>
      <c r="G58" s="91">
        <v>42500</v>
      </c>
      <c r="H58" s="91">
        <v>94162.600000000035</v>
      </c>
      <c r="I58" s="91">
        <v>4834</v>
      </c>
      <c r="J58" s="128">
        <v>0.64365404970919016</v>
      </c>
      <c r="K58" s="128">
        <v>0.89787467782143915</v>
      </c>
      <c r="L58" s="140"/>
      <c r="M58" s="10"/>
    </row>
    <row r="59" spans="1:13" ht="27.6" x14ac:dyDescent="0.3">
      <c r="A59" s="47" t="s">
        <v>425</v>
      </c>
      <c r="B59" s="47"/>
      <c r="C59" s="6" t="s">
        <v>424</v>
      </c>
      <c r="D59" s="91">
        <v>20157.2</v>
      </c>
      <c r="E59" s="91">
        <v>0</v>
      </c>
      <c r="F59" s="91">
        <v>20157.2</v>
      </c>
      <c r="G59" s="91">
        <v>0</v>
      </c>
      <c r="H59" s="91">
        <v>0</v>
      </c>
      <c r="I59" s="91">
        <v>0</v>
      </c>
      <c r="J59" s="128">
        <v>1</v>
      </c>
      <c r="K59" s="128" t="s">
        <v>236</v>
      </c>
      <c r="L59" s="140"/>
      <c r="M59" s="10"/>
    </row>
    <row r="60" spans="1:13" ht="20.25" customHeight="1" x14ac:dyDescent="0.3">
      <c r="A60" s="47" t="s">
        <v>329</v>
      </c>
      <c r="B60" s="47"/>
      <c r="C60" s="6" t="s">
        <v>408</v>
      </c>
      <c r="D60" s="91">
        <v>121.9</v>
      </c>
      <c r="E60" s="10">
        <v>0</v>
      </c>
      <c r="F60" s="51">
        <v>121.9</v>
      </c>
      <c r="G60" s="91">
        <v>0</v>
      </c>
      <c r="H60" s="91">
        <v>0</v>
      </c>
      <c r="I60" s="91">
        <v>0</v>
      </c>
      <c r="J60" s="128">
        <v>1</v>
      </c>
      <c r="K60" s="128" t="s">
        <v>236</v>
      </c>
      <c r="L60" s="140"/>
      <c r="M60" s="10"/>
    </row>
    <row r="61" spans="1:13" ht="33" customHeight="1" x14ac:dyDescent="0.3">
      <c r="A61" s="47" t="s">
        <v>292</v>
      </c>
      <c r="B61" s="47"/>
      <c r="C61" s="6" t="s">
        <v>409</v>
      </c>
      <c r="D61" s="91">
        <v>59174.8</v>
      </c>
      <c r="E61" s="91">
        <v>37299.599999999999</v>
      </c>
      <c r="F61" s="91">
        <v>13798</v>
      </c>
      <c r="G61" s="91">
        <v>8890</v>
      </c>
      <c r="H61" s="91">
        <v>45376.800000000003</v>
      </c>
      <c r="I61" s="91">
        <v>28409.599999999999</v>
      </c>
      <c r="J61" s="128">
        <v>0.23317358064581545</v>
      </c>
      <c r="K61" s="128">
        <v>0.23834035753734625</v>
      </c>
      <c r="L61" s="140"/>
      <c r="M61" s="10"/>
    </row>
    <row r="62" spans="1:13" ht="17.25" customHeight="1" x14ac:dyDescent="0.3">
      <c r="A62" s="47" t="s">
        <v>234</v>
      </c>
      <c r="B62" s="47"/>
      <c r="C62" s="6" t="s">
        <v>289</v>
      </c>
      <c r="D62" s="91">
        <v>132239.6</v>
      </c>
      <c r="E62" s="91">
        <v>35481.5</v>
      </c>
      <c r="F62" s="91">
        <v>93975.3</v>
      </c>
      <c r="G62" s="91">
        <v>35834</v>
      </c>
      <c r="H62" s="91">
        <v>38264.300000000003</v>
      </c>
      <c r="I62" s="91">
        <v>-352.5</v>
      </c>
      <c r="J62" s="128">
        <v>0.7106441640779313</v>
      </c>
      <c r="K62" s="128">
        <v>1.0099347547313389</v>
      </c>
      <c r="L62" s="140"/>
      <c r="M62" s="10"/>
    </row>
    <row r="63" spans="1:13" ht="27.6" x14ac:dyDescent="0.3">
      <c r="A63" s="47" t="s">
        <v>252</v>
      </c>
      <c r="B63" s="47"/>
      <c r="C63" s="6" t="s">
        <v>290</v>
      </c>
      <c r="D63" s="91">
        <v>8803421.5999999996</v>
      </c>
      <c r="E63" s="91">
        <v>1211395.2</v>
      </c>
      <c r="F63" s="91">
        <v>6498663.2999999998</v>
      </c>
      <c r="G63" s="91">
        <v>1168084.7</v>
      </c>
      <c r="H63" s="91">
        <v>2304758.2999999998</v>
      </c>
      <c r="I63" s="91">
        <v>43310.5</v>
      </c>
      <c r="J63" s="128">
        <v>0.73819744132213316</v>
      </c>
      <c r="K63" s="128">
        <v>0.96424742313656187</v>
      </c>
      <c r="L63" s="140"/>
      <c r="M63" s="10"/>
    </row>
    <row r="64" spans="1:13" ht="17.25" customHeight="1" x14ac:dyDescent="0.3">
      <c r="A64" s="47" t="s">
        <v>272</v>
      </c>
      <c r="B64" s="47"/>
      <c r="C64" s="6" t="s">
        <v>291</v>
      </c>
      <c r="D64" s="91">
        <v>281010.40000000002</v>
      </c>
      <c r="E64" s="91">
        <v>18608.599999999999</v>
      </c>
      <c r="F64" s="91">
        <v>211390.8</v>
      </c>
      <c r="G64" s="91">
        <v>40149.9</v>
      </c>
      <c r="H64" s="91">
        <v>69619.600000000035</v>
      </c>
      <c r="I64" s="91">
        <v>-21541.300000000003</v>
      </c>
      <c r="J64" s="128">
        <v>0.7522525856694271</v>
      </c>
      <c r="K64" s="128">
        <v>2.1575991745751968</v>
      </c>
      <c r="L64" s="140"/>
      <c r="M64" s="10"/>
    </row>
    <row r="65" spans="1:13" ht="29.25" customHeight="1" x14ac:dyDescent="0.3">
      <c r="A65" s="50" t="s">
        <v>286</v>
      </c>
      <c r="B65" s="39"/>
      <c r="C65" s="5" t="s">
        <v>253</v>
      </c>
      <c r="D65" s="89">
        <v>1361046.4</v>
      </c>
      <c r="E65" s="89">
        <v>66085</v>
      </c>
      <c r="F65" s="89">
        <v>1354961.4</v>
      </c>
      <c r="G65" s="89">
        <v>60000</v>
      </c>
      <c r="H65" s="89">
        <v>6085</v>
      </c>
      <c r="I65" s="89">
        <v>6085</v>
      </c>
      <c r="J65" s="128">
        <v>0.99552917519931727</v>
      </c>
      <c r="K65" s="128">
        <v>0.90792161610047661</v>
      </c>
      <c r="L65" s="140"/>
      <c r="M65" s="10"/>
    </row>
    <row r="66" spans="1:13" ht="31.5" customHeight="1" x14ac:dyDescent="0.3">
      <c r="A66" s="47" t="s">
        <v>287</v>
      </c>
      <c r="B66" s="39"/>
      <c r="C66" s="6" t="s">
        <v>302</v>
      </c>
      <c r="D66" s="91">
        <v>1361046.4</v>
      </c>
      <c r="E66" s="91">
        <v>66085</v>
      </c>
      <c r="F66" s="91">
        <v>1354961.4</v>
      </c>
      <c r="G66" s="91">
        <v>60000</v>
      </c>
      <c r="H66" s="91">
        <v>6085</v>
      </c>
      <c r="I66" s="91">
        <v>6085</v>
      </c>
      <c r="J66" s="128">
        <v>0.99552917519931727</v>
      </c>
      <c r="K66" s="128">
        <v>0.90792161610047661</v>
      </c>
      <c r="L66" s="140"/>
      <c r="M66" s="10"/>
    </row>
    <row r="67" spans="1:13" ht="73.5" customHeight="1" x14ac:dyDescent="0.3">
      <c r="A67" s="46" t="s">
        <v>417</v>
      </c>
      <c r="B67" s="40"/>
      <c r="C67" s="5" t="s">
        <v>419</v>
      </c>
      <c r="D67" s="89">
        <v>111990.3</v>
      </c>
      <c r="E67" s="89">
        <v>0</v>
      </c>
      <c r="F67" s="89">
        <v>123214.5</v>
      </c>
      <c r="G67" s="89">
        <v>171.1</v>
      </c>
      <c r="H67" s="89">
        <v>-11224.199999999997</v>
      </c>
      <c r="I67" s="89">
        <v>-171.1</v>
      </c>
      <c r="J67" s="128">
        <v>1.1002247516079517</v>
      </c>
      <c r="K67" s="128" t="s">
        <v>236</v>
      </c>
      <c r="L67" s="140"/>
      <c r="M67" s="10"/>
    </row>
    <row r="68" spans="1:13" ht="93" customHeight="1" x14ac:dyDescent="0.3">
      <c r="A68" s="47" t="s">
        <v>379</v>
      </c>
      <c r="B68" s="38"/>
      <c r="C68" s="6" t="s">
        <v>293</v>
      </c>
      <c r="D68" s="91">
        <v>111990.3</v>
      </c>
      <c r="E68" s="91">
        <v>0</v>
      </c>
      <c r="F68" s="91">
        <v>123214.5</v>
      </c>
      <c r="G68" s="91">
        <v>171.1</v>
      </c>
      <c r="H68" s="91">
        <v>-11224.199999999997</v>
      </c>
      <c r="I68" s="91">
        <v>-171.1</v>
      </c>
      <c r="J68" s="128">
        <v>1.1002247516079517</v>
      </c>
      <c r="K68" s="128" t="s">
        <v>236</v>
      </c>
      <c r="L68" s="140"/>
      <c r="M68" s="10"/>
    </row>
    <row r="69" spans="1:13" ht="57.75" customHeight="1" x14ac:dyDescent="0.3">
      <c r="A69" s="46" t="s">
        <v>418</v>
      </c>
      <c r="B69" s="40"/>
      <c r="C69" s="5" t="s">
        <v>254</v>
      </c>
      <c r="D69" s="89">
        <v>-22868.1</v>
      </c>
      <c r="E69" s="89">
        <v>0</v>
      </c>
      <c r="F69" s="89">
        <v>-30539.5</v>
      </c>
      <c r="G69" s="89">
        <v>-269.60000000000002</v>
      </c>
      <c r="H69" s="89">
        <v>7671.4000000000015</v>
      </c>
      <c r="I69" s="89">
        <v>269.60000000000002</v>
      </c>
      <c r="J69" s="128">
        <v>1.3354629374543578</v>
      </c>
      <c r="K69" s="128" t="s">
        <v>236</v>
      </c>
      <c r="L69" s="140"/>
      <c r="M69" s="10"/>
    </row>
    <row r="70" spans="1:13" ht="48" customHeight="1" x14ac:dyDescent="0.3">
      <c r="A70" s="47" t="s">
        <v>380</v>
      </c>
      <c r="B70" s="38"/>
      <c r="C70" s="6" t="s">
        <v>381</v>
      </c>
      <c r="D70" s="91">
        <v>-22868.1</v>
      </c>
      <c r="E70" s="91">
        <v>0</v>
      </c>
      <c r="F70" s="91">
        <v>-30539.5</v>
      </c>
      <c r="G70" s="91">
        <v>-269.60000000000002</v>
      </c>
      <c r="H70" s="91">
        <v>7671.4000000000015</v>
      </c>
      <c r="I70" s="91">
        <v>269.60000000000002</v>
      </c>
      <c r="J70" s="128">
        <v>1.3354629374543578</v>
      </c>
      <c r="K70" s="128" t="s">
        <v>236</v>
      </c>
      <c r="L70" s="140"/>
      <c r="M70" s="10"/>
    </row>
    <row r="71" spans="1:13" x14ac:dyDescent="0.3">
      <c r="D71" s="10"/>
      <c r="E71" s="19"/>
    </row>
  </sheetData>
  <customSheetViews>
    <customSheetView guid="{80E8BF65-767D-4506-B0FF-6CC46D91BD20}" scale="90" fitToPage="1">
      <selection activeCell="H3" sqref="H3:K3"/>
      <rowBreaks count="2" manualBreakCount="2">
        <brk id="35" max="10" man="1"/>
        <brk id="52" max="10" man="1"/>
      </rowBreaks>
      <pageMargins left="0.55118110236220474" right="0.27559055118110237" top="0.35433070866141736" bottom="0.23622047244094491" header="0.35433070866141736" footer="0.23622047244094491"/>
      <pageSetup paperSize="9" scale="62" fitToHeight="3" orientation="landscape" r:id="rId1"/>
    </customSheetView>
    <customSheetView guid="{87167B54-14FD-40B4-B520-8ADAF9DCA900}" scale="70" showPageBreaks="1" printArea="1" hiddenColumns="1">
      <pane xSplit="3" ySplit="12" topLeftCell="D32" activePane="bottomRight" state="frozen"/>
      <selection pane="bottomRight" activeCell="E34" sqref="E34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2"/>
    </customSheetView>
    <customSheetView guid="{34FCE91F-37BB-4E1C-80D8-8DC0E1239857}" scale="70" showPageBreaks="1" printArea="1">
      <pane xSplit="3" ySplit="12" topLeftCell="D13" activePane="bottomRight" state="frozen"/>
      <selection pane="bottomRight" activeCell="F20" sqref="F20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3"/>
    </customSheetView>
    <customSheetView guid="{354784A5-404C-43C6-9215-508293194394}" scale="90" showPageBreaks="1" printArea="1">
      <pane xSplit="3" ySplit="12" topLeftCell="F13" activePane="bottomRight" state="frozen"/>
      <selection pane="bottomRight" activeCell="G36" sqref="G36:G39"/>
      <rowBreaks count="2" manualBreakCount="2">
        <brk id="35" max="10" man="1"/>
        <brk id="51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horizontalDpi="4294967294" verticalDpi="4294967294" r:id="rId4"/>
    </customSheetView>
    <customSheetView guid="{B358A58E-8635-4813-99A2-4F1FD4FD075C}" scale="90" showPageBreaks="1" printArea="1">
      <pane xSplit="3" ySplit="12" topLeftCell="D13" activePane="bottomRight" state="frozen"/>
      <selection pane="bottomRight" activeCell="C70" sqref="C70"/>
      <rowBreaks count="2" manualBreakCount="2">
        <brk id="35" max="10" man="1"/>
        <brk id="51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horizontalDpi="4294967294" verticalDpi="4294967294" r:id="rId5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8F1248FC-EA8E-4DC7-8B97-6406CD1514A9}" scale="70" showPageBreaks="1" printArea="1">
      <pane xSplit="3" ySplit="12" topLeftCell="D20" activePane="bottomRight" state="frozen"/>
      <selection pane="bottomRight" activeCell="E42" sqref="E42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6"/>
    </customSheetView>
    <customSheetView guid="{B1E9D3A3-6A2B-4E76-A163-C3C5D3CBC4BC}" scale="70" showPageBreaks="1" printArea="1">
      <pane xSplit="3" ySplit="12" topLeftCell="D13" activePane="bottomRight" state="frozen"/>
      <selection pane="bottomRight" activeCell="G15" sqref="G15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7"/>
    </customSheetView>
    <customSheetView guid="{DE0F5E73-EF4C-476D-B6AE-BFEFF57E867A}" scale="70">
      <pane xSplit="3" ySplit="12" topLeftCell="D13" activePane="bottomRight" state="frozen"/>
      <selection pane="bottomRight" activeCell="K25" sqref="K25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8"/>
    </customSheetView>
    <customSheetView guid="{F8C4027D-D6CA-4157-8FAE-71E83CC44D4D}" scale="70" showPageBreaks="1" printArea="1">
      <pane xSplit="3" ySplit="12" topLeftCell="D13" activePane="bottomRight" state="frozen"/>
      <selection pane="bottomRight" activeCell="F20" sqref="F20"/>
      <rowBreaks count="2" manualBreakCount="2">
        <brk id="35" max="10" man="1"/>
        <brk id="52" max="10" man="1"/>
      </rowBreaks>
      <pageMargins left="0.55000000000000004" right="0.27559055118110237" top="0.36" bottom="0.23622047244094491" header="0.37" footer="0.23622047244094491"/>
      <pageSetup paperSize="9" scale="64" fitToHeight="0" orientation="landscape" r:id="rId9"/>
    </customSheetView>
    <customSheetView guid="{EC1DDABA-87E5-4CA0-BDFA-3176D5C21D42}" scale="90" showPageBreaks="1" fitToPage="1" printArea="1">
      <pane xSplit="3" ySplit="12" topLeftCell="D13" activePane="bottomRight" state="frozen"/>
      <selection pane="bottomRight" activeCell="G12" sqref="G12"/>
      <rowBreaks count="2" manualBreakCount="2">
        <brk id="35" max="10" man="1"/>
        <brk id="52" max="10" man="1"/>
      </rowBreaks>
      <pageMargins left="0.55118110236220474" right="0.27559055118110237" top="0.35433070866141736" bottom="0.23622047244094491" header="0.35433070866141736" footer="0.23622047244094491"/>
      <pageSetup paperSize="9" scale="62" fitToHeight="3" orientation="landscape" r:id="rId10"/>
    </customSheetView>
  </customSheetViews>
  <mergeCells count="6">
    <mergeCell ref="A11:K11"/>
    <mergeCell ref="H1:K1"/>
    <mergeCell ref="F2:K2"/>
    <mergeCell ref="H3:K3"/>
    <mergeCell ref="A5:K5"/>
    <mergeCell ref="A6:K6"/>
  </mergeCells>
  <pageMargins left="0.55118110236220474" right="0.27559055118110237" top="0.35433070866141736" bottom="0.23622047244094491" header="0.35433070866141736" footer="0.23622047244094491"/>
  <pageSetup paperSize="9" scale="62" fitToHeight="3" orientation="landscape" r:id="rId11"/>
  <rowBreaks count="2" manualBreakCount="2">
    <brk id="35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N535"/>
  <sheetViews>
    <sheetView view="pageBreakPreview" zoomScale="90" zoomScaleNormal="85" zoomScaleSheetLayoutView="90" workbookViewId="0">
      <selection activeCell="K494" sqref="K494"/>
    </sheetView>
  </sheetViews>
  <sheetFormatPr defaultColWidth="9.109375" defaultRowHeight="13.8" x14ac:dyDescent="0.3"/>
  <cols>
    <col min="1" max="1" width="58.6640625" style="93" customWidth="1"/>
    <col min="2" max="2" width="10.33203125" style="117" customWidth="1"/>
    <col min="3" max="3" width="7.109375" style="117" customWidth="1"/>
    <col min="4" max="4" width="6.109375" style="117" customWidth="1"/>
    <col min="5" max="5" width="16.5546875" style="117" customWidth="1"/>
    <col min="6" max="6" width="5.44140625" style="117" customWidth="1"/>
    <col min="7" max="7" width="17.6640625" style="127" customWidth="1"/>
    <col min="8" max="8" width="20.33203125" style="147" customWidth="1"/>
    <col min="9" max="9" width="16.33203125" style="146" customWidth="1"/>
    <col min="10" max="10" width="17.33203125" style="147" customWidth="1"/>
    <col min="11" max="11" width="16.6640625" style="147" customWidth="1"/>
    <col min="12" max="12" width="12.44140625" style="146" customWidth="1"/>
    <col min="13" max="13" width="17.88671875" style="118" customWidth="1"/>
    <col min="14" max="14" width="15.33203125" style="93" bestFit="1" customWidth="1"/>
    <col min="15" max="16384" width="9.109375" style="93"/>
  </cols>
  <sheetData>
    <row r="1" spans="1:14" ht="18.600000000000001" x14ac:dyDescent="0.3">
      <c r="A1" s="196" t="s">
        <v>142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</row>
    <row r="2" spans="1:14" ht="18.600000000000001" x14ac:dyDescent="0.3">
      <c r="A2" s="141"/>
      <c r="B2" s="141"/>
      <c r="C2" s="141"/>
      <c r="D2" s="141"/>
      <c r="E2" s="141"/>
      <c r="F2" s="141"/>
      <c r="G2" s="123"/>
      <c r="H2" s="123"/>
      <c r="I2" s="123"/>
      <c r="J2" s="123"/>
      <c r="K2" s="123"/>
      <c r="L2" s="123"/>
      <c r="M2" s="123"/>
      <c r="N2" s="123"/>
    </row>
    <row r="3" spans="1:14" ht="41.4" x14ac:dyDescent="0.3">
      <c r="A3" s="144" t="s">
        <v>0</v>
      </c>
      <c r="B3" s="144" t="s">
        <v>1</v>
      </c>
      <c r="C3" s="193" t="s">
        <v>2</v>
      </c>
      <c r="D3" s="193"/>
      <c r="E3" s="193"/>
      <c r="F3" s="193"/>
      <c r="G3" s="124" t="s">
        <v>3</v>
      </c>
      <c r="H3" s="124" t="s">
        <v>435</v>
      </c>
      <c r="I3" s="124" t="s">
        <v>4</v>
      </c>
      <c r="J3" s="124" t="s">
        <v>436</v>
      </c>
      <c r="K3" s="124" t="s">
        <v>5</v>
      </c>
      <c r="L3" s="124" t="s">
        <v>436</v>
      </c>
      <c r="M3" s="144" t="s">
        <v>6</v>
      </c>
      <c r="N3" s="144" t="s">
        <v>437</v>
      </c>
    </row>
    <row r="4" spans="1:14" s="94" customFormat="1" ht="10.199999999999999" x14ac:dyDescent="0.3">
      <c r="A4" s="142">
        <v>1</v>
      </c>
      <c r="B4" s="142">
        <v>2</v>
      </c>
      <c r="C4" s="197">
        <v>3</v>
      </c>
      <c r="D4" s="197"/>
      <c r="E4" s="197"/>
      <c r="F4" s="197"/>
      <c r="G4" s="137">
        <v>4</v>
      </c>
      <c r="H4" s="137">
        <v>5</v>
      </c>
      <c r="I4" s="137">
        <v>6</v>
      </c>
      <c r="J4" s="137">
        <v>7</v>
      </c>
      <c r="K4" s="149" t="s">
        <v>401</v>
      </c>
      <c r="L4" s="149" t="s">
        <v>403</v>
      </c>
      <c r="M4" s="142" t="s">
        <v>402</v>
      </c>
      <c r="N4" s="142" t="s">
        <v>404</v>
      </c>
    </row>
    <row r="5" spans="1:14" s="97" customFormat="1" ht="15.6" x14ac:dyDescent="0.3">
      <c r="A5" s="95" t="s">
        <v>7</v>
      </c>
      <c r="B5" s="143">
        <v>200</v>
      </c>
      <c r="C5" s="194" t="s">
        <v>9</v>
      </c>
      <c r="D5" s="194"/>
      <c r="E5" s="194"/>
      <c r="F5" s="194"/>
      <c r="G5" s="166">
        <v>38564030.600000001</v>
      </c>
      <c r="H5" s="166">
        <v>9190806.4999999981</v>
      </c>
      <c r="I5" s="166">
        <v>21891918.299999997</v>
      </c>
      <c r="J5" s="166">
        <v>7077863.0000000009</v>
      </c>
      <c r="K5" s="166">
        <v>16672112.300000001</v>
      </c>
      <c r="L5" s="166">
        <v>2112943.5</v>
      </c>
      <c r="M5" s="159">
        <v>0.56767713227569105</v>
      </c>
      <c r="N5" s="161">
        <v>0.77010249318163781</v>
      </c>
    </row>
    <row r="6" spans="1:14" ht="15.6" x14ac:dyDescent="0.3">
      <c r="A6" s="98" t="s">
        <v>8</v>
      </c>
      <c r="B6" s="145"/>
      <c r="C6" s="99"/>
      <c r="D6" s="99"/>
      <c r="E6" s="99"/>
      <c r="F6" s="99"/>
      <c r="G6" s="167"/>
      <c r="H6" s="167"/>
      <c r="I6" s="167"/>
      <c r="J6" s="167"/>
      <c r="K6" s="167"/>
      <c r="L6" s="168"/>
      <c r="M6" s="100"/>
      <c r="N6" s="96"/>
    </row>
    <row r="7" spans="1:14" s="184" customFormat="1" ht="15.75" customHeight="1" x14ac:dyDescent="0.3">
      <c r="A7" s="181" t="s">
        <v>78</v>
      </c>
      <c r="B7" s="53">
        <v>200</v>
      </c>
      <c r="C7" s="155" t="s">
        <v>139</v>
      </c>
      <c r="D7" s="155" t="s">
        <v>10</v>
      </c>
      <c r="E7" s="155" t="s">
        <v>140</v>
      </c>
      <c r="F7" s="155"/>
      <c r="G7" s="182">
        <v>3800676.3999999994</v>
      </c>
      <c r="H7" s="182">
        <v>721219.6</v>
      </c>
      <c r="I7" s="182">
        <v>2106683</v>
      </c>
      <c r="J7" s="182">
        <v>719184.9</v>
      </c>
      <c r="K7" s="182">
        <v>1693993.3999999994</v>
      </c>
      <c r="L7" s="182">
        <v>2034.6999999999534</v>
      </c>
      <c r="M7" s="183">
        <v>0.5542915992532278</v>
      </c>
      <c r="N7" s="183">
        <v>0.99717880656598912</v>
      </c>
    </row>
    <row r="8" spans="1:14" ht="35.25" customHeight="1" x14ac:dyDescent="0.3">
      <c r="A8" s="101" t="s">
        <v>79</v>
      </c>
      <c r="B8" s="151">
        <v>200</v>
      </c>
      <c r="C8" s="102" t="s">
        <v>139</v>
      </c>
      <c r="D8" s="102" t="s">
        <v>11</v>
      </c>
      <c r="E8" s="102" t="s">
        <v>140</v>
      </c>
      <c r="F8" s="102"/>
      <c r="G8" s="89">
        <v>13974.5</v>
      </c>
      <c r="H8" s="89">
        <v>2942.7</v>
      </c>
      <c r="I8" s="89">
        <v>10863.4</v>
      </c>
      <c r="J8" s="89">
        <v>2942.7</v>
      </c>
      <c r="K8" s="89">
        <v>3111.1000000000004</v>
      </c>
      <c r="L8" s="89">
        <v>0</v>
      </c>
      <c r="M8" s="159">
        <v>0.77737307238183828</v>
      </c>
      <c r="N8" s="159">
        <v>1</v>
      </c>
    </row>
    <row r="9" spans="1:14" ht="55.2" x14ac:dyDescent="0.3">
      <c r="A9" s="101" t="s">
        <v>80</v>
      </c>
      <c r="B9" s="151">
        <v>200</v>
      </c>
      <c r="C9" s="102" t="s">
        <v>139</v>
      </c>
      <c r="D9" s="102" t="s">
        <v>11</v>
      </c>
      <c r="E9" s="102" t="s">
        <v>140</v>
      </c>
      <c r="F9" s="102" t="s">
        <v>12</v>
      </c>
      <c r="G9" s="89">
        <v>13974.5</v>
      </c>
      <c r="H9" s="89">
        <v>2942.7</v>
      </c>
      <c r="I9" s="89">
        <v>10863.4</v>
      </c>
      <c r="J9" s="89">
        <v>2942.7</v>
      </c>
      <c r="K9" s="89">
        <v>3111.1000000000004</v>
      </c>
      <c r="L9" s="89">
        <v>0</v>
      </c>
      <c r="M9" s="159">
        <v>0.77737307238183828</v>
      </c>
      <c r="N9" s="159">
        <v>1</v>
      </c>
    </row>
    <row r="10" spans="1:14" ht="27.6" x14ac:dyDescent="0.3">
      <c r="A10" s="101" t="s">
        <v>81</v>
      </c>
      <c r="B10" s="151">
        <v>200</v>
      </c>
      <c r="C10" s="102" t="s">
        <v>139</v>
      </c>
      <c r="D10" s="102" t="s">
        <v>11</v>
      </c>
      <c r="E10" s="102" t="s">
        <v>140</v>
      </c>
      <c r="F10" s="102" t="s">
        <v>13</v>
      </c>
      <c r="G10" s="89">
        <v>13974.5</v>
      </c>
      <c r="H10" s="89">
        <v>2942.7</v>
      </c>
      <c r="I10" s="89">
        <v>10863.4</v>
      </c>
      <c r="J10" s="89">
        <v>2942.7</v>
      </c>
      <c r="K10" s="89">
        <v>3111.1000000000004</v>
      </c>
      <c r="L10" s="89">
        <v>0</v>
      </c>
      <c r="M10" s="159">
        <v>0.77737307238183828</v>
      </c>
      <c r="N10" s="159">
        <v>1</v>
      </c>
    </row>
    <row r="11" spans="1:14" x14ac:dyDescent="0.3">
      <c r="A11" s="103" t="s">
        <v>82</v>
      </c>
      <c r="B11" s="152">
        <v>200</v>
      </c>
      <c r="C11" s="104" t="s">
        <v>139</v>
      </c>
      <c r="D11" s="104" t="s">
        <v>11</v>
      </c>
      <c r="E11" s="104" t="s">
        <v>140</v>
      </c>
      <c r="F11" s="104" t="s">
        <v>14</v>
      </c>
      <c r="G11" s="173">
        <v>11767.6</v>
      </c>
      <c r="H11" s="173">
        <v>2547.6999999999998</v>
      </c>
      <c r="I11" s="173">
        <v>9155.4</v>
      </c>
      <c r="J11" s="173">
        <v>2547.6999999999998</v>
      </c>
      <c r="K11" s="91">
        <v>2612.2000000000007</v>
      </c>
      <c r="L11" s="91">
        <v>0</v>
      </c>
      <c r="M11" s="159">
        <v>0.77801760766851347</v>
      </c>
      <c r="N11" s="159">
        <v>1</v>
      </c>
    </row>
    <row r="12" spans="1:14" ht="30.75" customHeight="1" x14ac:dyDescent="0.3">
      <c r="A12" s="103" t="s">
        <v>83</v>
      </c>
      <c r="B12" s="152">
        <v>200</v>
      </c>
      <c r="C12" s="104" t="s">
        <v>139</v>
      </c>
      <c r="D12" s="104" t="s">
        <v>11</v>
      </c>
      <c r="E12" s="104" t="s">
        <v>140</v>
      </c>
      <c r="F12" s="104" t="s">
        <v>15</v>
      </c>
      <c r="G12" s="173">
        <v>120.8</v>
      </c>
      <c r="H12" s="173">
        <v>0</v>
      </c>
      <c r="I12" s="173">
        <v>0</v>
      </c>
      <c r="J12" s="173">
        <v>0</v>
      </c>
      <c r="K12" s="91">
        <v>120.8</v>
      </c>
      <c r="L12" s="91">
        <v>0</v>
      </c>
      <c r="M12" s="159">
        <v>0</v>
      </c>
      <c r="N12" s="159" t="s">
        <v>236</v>
      </c>
    </row>
    <row r="13" spans="1:14" ht="41.4" x14ac:dyDescent="0.3">
      <c r="A13" s="103" t="s">
        <v>242</v>
      </c>
      <c r="B13" s="152">
        <v>200</v>
      </c>
      <c r="C13" s="104" t="s">
        <v>139</v>
      </c>
      <c r="D13" s="104" t="s">
        <v>11</v>
      </c>
      <c r="E13" s="104" t="s">
        <v>140</v>
      </c>
      <c r="F13" s="104" t="s">
        <v>240</v>
      </c>
      <c r="G13" s="173">
        <v>2086.1</v>
      </c>
      <c r="H13" s="173">
        <v>395</v>
      </c>
      <c r="I13" s="173">
        <v>1708</v>
      </c>
      <c r="J13" s="173">
        <v>395</v>
      </c>
      <c r="K13" s="91">
        <v>378.09999999999991</v>
      </c>
      <c r="L13" s="91">
        <v>0</v>
      </c>
      <c r="M13" s="159">
        <v>0.81875269641915538</v>
      </c>
      <c r="N13" s="159">
        <v>1</v>
      </c>
    </row>
    <row r="14" spans="1:14" ht="48" customHeight="1" x14ac:dyDescent="0.3">
      <c r="A14" s="101" t="s">
        <v>84</v>
      </c>
      <c r="B14" s="151">
        <v>200</v>
      </c>
      <c r="C14" s="102" t="s">
        <v>139</v>
      </c>
      <c r="D14" s="102" t="s">
        <v>16</v>
      </c>
      <c r="E14" s="102" t="s">
        <v>140</v>
      </c>
      <c r="F14" s="102"/>
      <c r="G14" s="176">
        <v>163699</v>
      </c>
      <c r="H14" s="176">
        <v>35098.5</v>
      </c>
      <c r="I14" s="176">
        <v>111577</v>
      </c>
      <c r="J14" s="176">
        <v>34777.699999999997</v>
      </c>
      <c r="K14" s="89">
        <v>52122</v>
      </c>
      <c r="L14" s="89">
        <v>320.80000000000291</v>
      </c>
      <c r="M14" s="159">
        <v>0.68159854366856243</v>
      </c>
      <c r="N14" s="159">
        <v>0.99086000826246123</v>
      </c>
    </row>
    <row r="15" spans="1:14" ht="55.2" x14ac:dyDescent="0.3">
      <c r="A15" s="101" t="s">
        <v>80</v>
      </c>
      <c r="B15" s="151">
        <v>200</v>
      </c>
      <c r="C15" s="102" t="s">
        <v>139</v>
      </c>
      <c r="D15" s="102" t="s">
        <v>16</v>
      </c>
      <c r="E15" s="102" t="s">
        <v>140</v>
      </c>
      <c r="F15" s="102" t="s">
        <v>12</v>
      </c>
      <c r="G15" s="176">
        <v>148713.5</v>
      </c>
      <c r="H15" s="176">
        <v>33073.199999999997</v>
      </c>
      <c r="I15" s="176">
        <v>104331.20000000001</v>
      </c>
      <c r="J15" s="176">
        <v>32764.5</v>
      </c>
      <c r="K15" s="89">
        <v>44382.299999999988</v>
      </c>
      <c r="L15" s="89">
        <v>308.69999999999709</v>
      </c>
      <c r="M15" s="159">
        <v>0.70155836558214291</v>
      </c>
      <c r="N15" s="159">
        <v>0.99066615870251451</v>
      </c>
    </row>
    <row r="16" spans="1:14" ht="27.6" x14ac:dyDescent="0.3">
      <c r="A16" s="101" t="s">
        <v>81</v>
      </c>
      <c r="B16" s="151">
        <v>200</v>
      </c>
      <c r="C16" s="102" t="s">
        <v>139</v>
      </c>
      <c r="D16" s="102" t="s">
        <v>16</v>
      </c>
      <c r="E16" s="102" t="s">
        <v>140</v>
      </c>
      <c r="F16" s="102" t="s">
        <v>13</v>
      </c>
      <c r="G16" s="176">
        <v>148713.5</v>
      </c>
      <c r="H16" s="176">
        <v>33073.199999999997</v>
      </c>
      <c r="I16" s="176">
        <v>104331.20000000001</v>
      </c>
      <c r="J16" s="176">
        <v>32764.5</v>
      </c>
      <c r="K16" s="89">
        <v>44382.299999999988</v>
      </c>
      <c r="L16" s="89">
        <v>308.69999999999709</v>
      </c>
      <c r="M16" s="159">
        <v>0.70155836558214291</v>
      </c>
      <c r="N16" s="159">
        <v>0.99066615870251451</v>
      </c>
    </row>
    <row r="17" spans="1:14" x14ac:dyDescent="0.3">
      <c r="A17" s="103" t="s">
        <v>82</v>
      </c>
      <c r="B17" s="152">
        <v>200</v>
      </c>
      <c r="C17" s="104" t="s">
        <v>139</v>
      </c>
      <c r="D17" s="104" t="s">
        <v>16</v>
      </c>
      <c r="E17" s="104" t="s">
        <v>140</v>
      </c>
      <c r="F17" s="104" t="s">
        <v>14</v>
      </c>
      <c r="G17" s="173">
        <v>116755.5</v>
      </c>
      <c r="H17" s="173">
        <v>25295.9</v>
      </c>
      <c r="I17" s="173">
        <v>81101.600000000006</v>
      </c>
      <c r="J17" s="173">
        <v>25295.9</v>
      </c>
      <c r="K17" s="91">
        <v>35653.899999999994</v>
      </c>
      <c r="L17" s="91">
        <v>0</v>
      </c>
      <c r="M17" s="159">
        <v>0.69462766208015903</v>
      </c>
      <c r="N17" s="159">
        <v>1</v>
      </c>
    </row>
    <row r="18" spans="1:14" ht="27.6" x14ac:dyDescent="0.3">
      <c r="A18" s="103" t="s">
        <v>83</v>
      </c>
      <c r="B18" s="152">
        <v>200</v>
      </c>
      <c r="C18" s="104" t="s">
        <v>139</v>
      </c>
      <c r="D18" s="104" t="s">
        <v>16</v>
      </c>
      <c r="E18" s="104" t="s">
        <v>140</v>
      </c>
      <c r="F18" s="104" t="s">
        <v>15</v>
      </c>
      <c r="G18" s="173">
        <v>4959.5</v>
      </c>
      <c r="H18" s="173">
        <v>1156.9000000000001</v>
      </c>
      <c r="I18" s="173">
        <v>2307.1</v>
      </c>
      <c r="J18" s="173">
        <v>848.2</v>
      </c>
      <c r="K18" s="91">
        <v>2652.4</v>
      </c>
      <c r="L18" s="91">
        <v>308.70000000000005</v>
      </c>
      <c r="M18" s="159">
        <v>0.46518802298618811</v>
      </c>
      <c r="N18" s="159">
        <v>0.73316622007087906</v>
      </c>
    </row>
    <row r="19" spans="1:14" ht="55.2" x14ac:dyDescent="0.3">
      <c r="A19" s="103" t="s">
        <v>274</v>
      </c>
      <c r="B19" s="152">
        <v>200</v>
      </c>
      <c r="C19" s="104" t="s">
        <v>139</v>
      </c>
      <c r="D19" s="104" t="s">
        <v>16</v>
      </c>
      <c r="E19" s="104" t="s">
        <v>140</v>
      </c>
      <c r="F19" s="104" t="s">
        <v>273</v>
      </c>
      <c r="G19" s="173">
        <v>231</v>
      </c>
      <c r="H19" s="173">
        <v>75.099999999999994</v>
      </c>
      <c r="I19" s="173">
        <v>231</v>
      </c>
      <c r="J19" s="173">
        <v>75.099999999999994</v>
      </c>
      <c r="K19" s="91">
        <v>0</v>
      </c>
      <c r="L19" s="91">
        <v>0</v>
      </c>
      <c r="M19" s="159">
        <v>1</v>
      </c>
      <c r="N19" s="159">
        <v>1</v>
      </c>
    </row>
    <row r="20" spans="1:14" ht="41.4" x14ac:dyDescent="0.3">
      <c r="A20" s="103" t="s">
        <v>242</v>
      </c>
      <c r="B20" s="152">
        <v>200</v>
      </c>
      <c r="C20" s="104" t="s">
        <v>139</v>
      </c>
      <c r="D20" s="104" t="s">
        <v>16</v>
      </c>
      <c r="E20" s="104" t="s">
        <v>140</v>
      </c>
      <c r="F20" s="104" t="s">
        <v>240</v>
      </c>
      <c r="G20" s="173">
        <v>26767.5</v>
      </c>
      <c r="H20" s="173">
        <v>6545.2999999999993</v>
      </c>
      <c r="I20" s="173">
        <v>20691.5</v>
      </c>
      <c r="J20" s="173">
        <v>6545.3</v>
      </c>
      <c r="K20" s="91">
        <v>6076</v>
      </c>
      <c r="L20" s="91">
        <v>0</v>
      </c>
      <c r="M20" s="159">
        <v>0.77300831231904366</v>
      </c>
      <c r="N20" s="159">
        <v>1.0000000000000002</v>
      </c>
    </row>
    <row r="21" spans="1:14" ht="27.6" x14ac:dyDescent="0.3">
      <c r="A21" s="101" t="s">
        <v>85</v>
      </c>
      <c r="B21" s="151">
        <v>200</v>
      </c>
      <c r="C21" s="102" t="s">
        <v>139</v>
      </c>
      <c r="D21" s="102" t="s">
        <v>16</v>
      </c>
      <c r="E21" s="102" t="s">
        <v>140</v>
      </c>
      <c r="F21" s="102" t="s">
        <v>17</v>
      </c>
      <c r="G21" s="176">
        <v>14707.7</v>
      </c>
      <c r="H21" s="176">
        <v>1951.8000000000002</v>
      </c>
      <c r="I21" s="176">
        <v>7057.4</v>
      </c>
      <c r="J21" s="176">
        <v>1939.7</v>
      </c>
      <c r="K21" s="89">
        <v>7650.3000000000011</v>
      </c>
      <c r="L21" s="89">
        <v>12.100000000000136</v>
      </c>
      <c r="M21" s="159">
        <v>0.47984389129503591</v>
      </c>
      <c r="N21" s="159">
        <v>0.99380059432318879</v>
      </c>
    </row>
    <row r="22" spans="1:14" ht="27.6" x14ac:dyDescent="0.3">
      <c r="A22" s="101" t="s">
        <v>86</v>
      </c>
      <c r="B22" s="151">
        <v>200</v>
      </c>
      <c r="C22" s="102" t="s">
        <v>139</v>
      </c>
      <c r="D22" s="102" t="s">
        <v>16</v>
      </c>
      <c r="E22" s="102" t="s">
        <v>140</v>
      </c>
      <c r="F22" s="102" t="s">
        <v>18</v>
      </c>
      <c r="G22" s="176">
        <v>14707.7</v>
      </c>
      <c r="H22" s="176">
        <v>1951.8000000000002</v>
      </c>
      <c r="I22" s="176">
        <v>7057.4</v>
      </c>
      <c r="J22" s="176">
        <v>1939.7</v>
      </c>
      <c r="K22" s="89">
        <v>7650.3000000000011</v>
      </c>
      <c r="L22" s="89">
        <v>12.100000000000136</v>
      </c>
      <c r="M22" s="159">
        <v>0.47984389129503591</v>
      </c>
      <c r="N22" s="159">
        <v>0.99380059432318879</v>
      </c>
    </row>
    <row r="23" spans="1:14" ht="27.6" x14ac:dyDescent="0.3">
      <c r="A23" s="103" t="s">
        <v>87</v>
      </c>
      <c r="B23" s="152">
        <v>200</v>
      </c>
      <c r="C23" s="104" t="s">
        <v>139</v>
      </c>
      <c r="D23" s="104" t="s">
        <v>16</v>
      </c>
      <c r="E23" s="104" t="s">
        <v>140</v>
      </c>
      <c r="F23" s="104" t="s">
        <v>19</v>
      </c>
      <c r="G23" s="173">
        <v>14707.7</v>
      </c>
      <c r="H23" s="173">
        <v>1951.8000000000002</v>
      </c>
      <c r="I23" s="173">
        <v>7057.4</v>
      </c>
      <c r="J23" s="173">
        <v>1939.7</v>
      </c>
      <c r="K23" s="91">
        <v>7650.3000000000011</v>
      </c>
      <c r="L23" s="91">
        <v>12.100000000000136</v>
      </c>
      <c r="M23" s="159">
        <v>0.47984389129503591</v>
      </c>
      <c r="N23" s="159">
        <v>0.99380059432318879</v>
      </c>
    </row>
    <row r="24" spans="1:14" x14ac:dyDescent="0.3">
      <c r="A24" s="101" t="s">
        <v>114</v>
      </c>
      <c r="B24" s="151">
        <v>200</v>
      </c>
      <c r="C24" s="102" t="s">
        <v>139</v>
      </c>
      <c r="D24" s="102" t="s">
        <v>16</v>
      </c>
      <c r="E24" s="102" t="s">
        <v>140</v>
      </c>
      <c r="F24" s="102" t="s">
        <v>50</v>
      </c>
      <c r="G24" s="176">
        <v>204.3</v>
      </c>
      <c r="H24" s="176">
        <v>0</v>
      </c>
      <c r="I24" s="176">
        <v>114.9</v>
      </c>
      <c r="J24" s="176">
        <v>0</v>
      </c>
      <c r="K24" s="89">
        <v>89.4</v>
      </c>
      <c r="L24" s="89">
        <v>0</v>
      </c>
      <c r="M24" s="159">
        <v>0.56240822320117478</v>
      </c>
      <c r="N24" s="159" t="s">
        <v>236</v>
      </c>
    </row>
    <row r="25" spans="1:14" ht="27.6" x14ac:dyDescent="0.3">
      <c r="A25" s="101" t="s">
        <v>121</v>
      </c>
      <c r="B25" s="151">
        <v>200</v>
      </c>
      <c r="C25" s="102" t="s">
        <v>139</v>
      </c>
      <c r="D25" s="102" t="s">
        <v>16</v>
      </c>
      <c r="E25" s="102" t="s">
        <v>140</v>
      </c>
      <c r="F25" s="102" t="s">
        <v>58</v>
      </c>
      <c r="G25" s="176">
        <v>89.4</v>
      </c>
      <c r="H25" s="176">
        <v>0</v>
      </c>
      <c r="I25" s="176">
        <v>0</v>
      </c>
      <c r="J25" s="176">
        <v>0</v>
      </c>
      <c r="K25" s="89">
        <v>89.4</v>
      </c>
      <c r="L25" s="89">
        <v>0</v>
      </c>
      <c r="M25" s="159">
        <v>0</v>
      </c>
      <c r="N25" s="159" t="s">
        <v>236</v>
      </c>
    </row>
    <row r="26" spans="1:14" ht="27.6" x14ac:dyDescent="0.3">
      <c r="A26" s="105" t="s">
        <v>122</v>
      </c>
      <c r="B26" s="152">
        <v>200</v>
      </c>
      <c r="C26" s="104" t="s">
        <v>139</v>
      </c>
      <c r="D26" s="104" t="s">
        <v>16</v>
      </c>
      <c r="E26" s="104" t="s">
        <v>140</v>
      </c>
      <c r="F26" s="104" t="s">
        <v>59</v>
      </c>
      <c r="G26" s="173">
        <v>89.4</v>
      </c>
      <c r="H26" s="173">
        <v>0</v>
      </c>
      <c r="I26" s="173">
        <v>0</v>
      </c>
      <c r="J26" s="173">
        <v>0</v>
      </c>
      <c r="K26" s="91">
        <v>89.4</v>
      </c>
      <c r="L26" s="91">
        <v>0</v>
      </c>
      <c r="M26" s="159">
        <v>0</v>
      </c>
      <c r="N26" s="159" t="s">
        <v>236</v>
      </c>
    </row>
    <row r="27" spans="1:14" x14ac:dyDescent="0.3">
      <c r="A27" s="107" t="s">
        <v>318</v>
      </c>
      <c r="B27" s="151">
        <v>200</v>
      </c>
      <c r="C27" s="102" t="s">
        <v>139</v>
      </c>
      <c r="D27" s="102" t="s">
        <v>16</v>
      </c>
      <c r="E27" s="102" t="s">
        <v>140</v>
      </c>
      <c r="F27" s="102" t="s">
        <v>319</v>
      </c>
      <c r="G27" s="176">
        <v>114.9</v>
      </c>
      <c r="H27" s="176">
        <v>0</v>
      </c>
      <c r="I27" s="176">
        <v>114.9</v>
      </c>
      <c r="J27" s="173">
        <v>0</v>
      </c>
      <c r="K27" s="91">
        <v>0</v>
      </c>
      <c r="L27" s="91">
        <v>0</v>
      </c>
      <c r="M27" s="159">
        <v>1</v>
      </c>
      <c r="N27" s="159" t="s">
        <v>236</v>
      </c>
    </row>
    <row r="28" spans="1:14" x14ac:dyDescent="0.3">
      <c r="A28" s="154" t="s">
        <v>90</v>
      </c>
      <c r="B28" s="53">
        <v>200</v>
      </c>
      <c r="C28" s="155" t="s">
        <v>139</v>
      </c>
      <c r="D28" s="155" t="s">
        <v>16</v>
      </c>
      <c r="E28" s="155" t="s">
        <v>140</v>
      </c>
      <c r="F28" s="155" t="s">
        <v>24</v>
      </c>
      <c r="G28" s="177">
        <v>73.5</v>
      </c>
      <c r="H28" s="177">
        <v>73.5</v>
      </c>
      <c r="I28" s="177">
        <v>73.5</v>
      </c>
      <c r="J28" s="177">
        <v>73.5</v>
      </c>
      <c r="K28" s="178">
        <v>0</v>
      </c>
      <c r="L28" s="178">
        <v>0</v>
      </c>
      <c r="M28" s="159">
        <v>1</v>
      </c>
      <c r="N28" s="159">
        <v>1</v>
      </c>
    </row>
    <row r="29" spans="1:14" x14ac:dyDescent="0.3">
      <c r="A29" s="154" t="s">
        <v>265</v>
      </c>
      <c r="B29" s="53">
        <v>200</v>
      </c>
      <c r="C29" s="155" t="s">
        <v>139</v>
      </c>
      <c r="D29" s="155" t="s">
        <v>16</v>
      </c>
      <c r="E29" s="155" t="s">
        <v>140</v>
      </c>
      <c r="F29" s="155" t="s">
        <v>266</v>
      </c>
      <c r="G29" s="177">
        <v>73.5</v>
      </c>
      <c r="H29" s="177">
        <v>73.5</v>
      </c>
      <c r="I29" s="177">
        <v>73.5</v>
      </c>
      <c r="J29" s="177">
        <v>73.5</v>
      </c>
      <c r="K29" s="178">
        <v>0</v>
      </c>
      <c r="L29" s="178">
        <v>0</v>
      </c>
      <c r="M29" s="159">
        <v>1</v>
      </c>
      <c r="N29" s="159">
        <v>1</v>
      </c>
    </row>
    <row r="30" spans="1:14" ht="88.5" customHeight="1" x14ac:dyDescent="0.3">
      <c r="A30" s="156" t="s">
        <v>270</v>
      </c>
      <c r="B30" s="52">
        <v>200</v>
      </c>
      <c r="C30" s="157" t="s">
        <v>139</v>
      </c>
      <c r="D30" s="157" t="s">
        <v>16</v>
      </c>
      <c r="E30" s="157" t="s">
        <v>140</v>
      </c>
      <c r="F30" s="157" t="s">
        <v>267</v>
      </c>
      <c r="G30" s="179">
        <v>73.5</v>
      </c>
      <c r="H30" s="179">
        <v>73.5</v>
      </c>
      <c r="I30" s="179">
        <v>73.5</v>
      </c>
      <c r="J30" s="179">
        <v>73.5</v>
      </c>
      <c r="K30" s="178">
        <v>0</v>
      </c>
      <c r="L30" s="178">
        <v>0</v>
      </c>
      <c r="M30" s="159">
        <v>1</v>
      </c>
      <c r="N30" s="159">
        <v>1</v>
      </c>
    </row>
    <row r="31" spans="1:14" ht="48.75" customHeight="1" x14ac:dyDescent="0.3">
      <c r="A31" s="101" t="s">
        <v>88</v>
      </c>
      <c r="B31" s="151">
        <v>200</v>
      </c>
      <c r="C31" s="102" t="s">
        <v>139</v>
      </c>
      <c r="D31" s="102" t="s">
        <v>20</v>
      </c>
      <c r="E31" s="102" t="s">
        <v>140</v>
      </c>
      <c r="F31" s="102"/>
      <c r="G31" s="176">
        <v>1190516</v>
      </c>
      <c r="H31" s="176">
        <v>256615.80000000002</v>
      </c>
      <c r="I31" s="176">
        <v>772120.7</v>
      </c>
      <c r="J31" s="176">
        <v>256101.50000000003</v>
      </c>
      <c r="K31" s="89">
        <v>418395.30000000005</v>
      </c>
      <c r="L31" s="89">
        <v>514.29999999998836</v>
      </c>
      <c r="M31" s="159">
        <v>0.64855970016362652</v>
      </c>
      <c r="N31" s="159">
        <v>0.99799583657748281</v>
      </c>
    </row>
    <row r="32" spans="1:14" ht="55.2" x14ac:dyDescent="0.3">
      <c r="A32" s="101" t="s">
        <v>80</v>
      </c>
      <c r="B32" s="151">
        <v>200</v>
      </c>
      <c r="C32" s="102" t="s">
        <v>139</v>
      </c>
      <c r="D32" s="102" t="s">
        <v>20</v>
      </c>
      <c r="E32" s="102" t="s">
        <v>140</v>
      </c>
      <c r="F32" s="102" t="s">
        <v>12</v>
      </c>
      <c r="G32" s="176">
        <v>1043776.1</v>
      </c>
      <c r="H32" s="176">
        <v>230416.80000000002</v>
      </c>
      <c r="I32" s="176">
        <v>698928.5</v>
      </c>
      <c r="J32" s="176">
        <v>230416.80000000002</v>
      </c>
      <c r="K32" s="89">
        <v>344847.6</v>
      </c>
      <c r="L32" s="89">
        <v>0</v>
      </c>
      <c r="M32" s="159">
        <v>0.66961535141492512</v>
      </c>
      <c r="N32" s="159">
        <v>1</v>
      </c>
    </row>
    <row r="33" spans="1:14" ht="27.6" x14ac:dyDescent="0.3">
      <c r="A33" s="101" t="s">
        <v>81</v>
      </c>
      <c r="B33" s="151">
        <v>200</v>
      </c>
      <c r="C33" s="102" t="s">
        <v>139</v>
      </c>
      <c r="D33" s="102" t="s">
        <v>20</v>
      </c>
      <c r="E33" s="102" t="s">
        <v>140</v>
      </c>
      <c r="F33" s="102" t="s">
        <v>13</v>
      </c>
      <c r="G33" s="176">
        <v>1043776.1</v>
      </c>
      <c r="H33" s="176">
        <v>230416.80000000002</v>
      </c>
      <c r="I33" s="176">
        <v>698928.5</v>
      </c>
      <c r="J33" s="176">
        <v>230416.80000000002</v>
      </c>
      <c r="K33" s="89">
        <v>344847.6</v>
      </c>
      <c r="L33" s="89">
        <v>0</v>
      </c>
      <c r="M33" s="159">
        <v>0.66961535141492512</v>
      </c>
      <c r="N33" s="159">
        <v>1</v>
      </c>
    </row>
    <row r="34" spans="1:14" ht="20.25" customHeight="1" x14ac:dyDescent="0.3">
      <c r="A34" s="103" t="s">
        <v>82</v>
      </c>
      <c r="B34" s="152">
        <v>200</v>
      </c>
      <c r="C34" s="104" t="s">
        <v>139</v>
      </c>
      <c r="D34" s="104" t="s">
        <v>20</v>
      </c>
      <c r="E34" s="104" t="s">
        <v>140</v>
      </c>
      <c r="F34" s="104" t="s">
        <v>14</v>
      </c>
      <c r="G34" s="173">
        <v>807776.9</v>
      </c>
      <c r="H34" s="173">
        <v>172262.1</v>
      </c>
      <c r="I34" s="173">
        <v>532330</v>
      </c>
      <c r="J34" s="173">
        <v>172262.1</v>
      </c>
      <c r="K34" s="91">
        <v>275446.90000000002</v>
      </c>
      <c r="L34" s="91">
        <v>0</v>
      </c>
      <c r="M34" s="159">
        <v>0.65900621817732097</v>
      </c>
      <c r="N34" s="159">
        <v>1</v>
      </c>
    </row>
    <row r="35" spans="1:14" ht="35.25" customHeight="1" x14ac:dyDescent="0.3">
      <c r="A35" s="103" t="s">
        <v>83</v>
      </c>
      <c r="B35" s="152">
        <v>200</v>
      </c>
      <c r="C35" s="104" t="s">
        <v>139</v>
      </c>
      <c r="D35" s="104" t="s">
        <v>20</v>
      </c>
      <c r="E35" s="104" t="s">
        <v>140</v>
      </c>
      <c r="F35" s="104" t="s">
        <v>15</v>
      </c>
      <c r="G35" s="173">
        <v>28212.1</v>
      </c>
      <c r="H35" s="173">
        <v>6601.1</v>
      </c>
      <c r="I35" s="173">
        <v>16242.1</v>
      </c>
      <c r="J35" s="173">
        <v>6601.1</v>
      </c>
      <c r="K35" s="91">
        <v>11969.999999999998</v>
      </c>
      <c r="L35" s="91">
        <v>0</v>
      </c>
      <c r="M35" s="159">
        <v>0.57571396670223063</v>
      </c>
      <c r="N35" s="159">
        <v>1</v>
      </c>
    </row>
    <row r="36" spans="1:14" ht="41.4" x14ac:dyDescent="0.3">
      <c r="A36" s="103" t="s">
        <v>242</v>
      </c>
      <c r="B36" s="152">
        <v>200</v>
      </c>
      <c r="C36" s="104" t="s">
        <v>139</v>
      </c>
      <c r="D36" s="104" t="s">
        <v>20</v>
      </c>
      <c r="E36" s="104" t="s">
        <v>140</v>
      </c>
      <c r="F36" s="104" t="s">
        <v>240</v>
      </c>
      <c r="G36" s="173">
        <v>207787.1</v>
      </c>
      <c r="H36" s="173">
        <v>51553.599999999999</v>
      </c>
      <c r="I36" s="173">
        <v>150356.4</v>
      </c>
      <c r="J36" s="173">
        <v>51553.599999999999</v>
      </c>
      <c r="K36" s="91">
        <v>57430.700000000012</v>
      </c>
      <c r="L36" s="91">
        <v>0</v>
      </c>
      <c r="M36" s="159">
        <v>0.72360796218822054</v>
      </c>
      <c r="N36" s="159">
        <v>1</v>
      </c>
    </row>
    <row r="37" spans="1:14" ht="27.6" x14ac:dyDescent="0.3">
      <c r="A37" s="101" t="s">
        <v>85</v>
      </c>
      <c r="B37" s="151">
        <v>200</v>
      </c>
      <c r="C37" s="102" t="s">
        <v>139</v>
      </c>
      <c r="D37" s="102" t="s">
        <v>20</v>
      </c>
      <c r="E37" s="102" t="s">
        <v>140</v>
      </c>
      <c r="F37" s="102" t="s">
        <v>17</v>
      </c>
      <c r="G37" s="176">
        <v>139374.1</v>
      </c>
      <c r="H37" s="176">
        <v>24570.9</v>
      </c>
      <c r="I37" s="176">
        <v>67152.2</v>
      </c>
      <c r="J37" s="176">
        <v>24057.200000000001</v>
      </c>
      <c r="K37" s="89">
        <v>72221.900000000009</v>
      </c>
      <c r="L37" s="89">
        <v>513.70000000000073</v>
      </c>
      <c r="M37" s="159">
        <v>0.4818126179828246</v>
      </c>
      <c r="N37" s="159">
        <v>0.97909315491089055</v>
      </c>
    </row>
    <row r="38" spans="1:14" ht="27.6" x14ac:dyDescent="0.3">
      <c r="A38" s="101" t="s">
        <v>86</v>
      </c>
      <c r="B38" s="151">
        <v>200</v>
      </c>
      <c r="C38" s="102" t="s">
        <v>139</v>
      </c>
      <c r="D38" s="102" t="s">
        <v>20</v>
      </c>
      <c r="E38" s="102" t="s">
        <v>140</v>
      </c>
      <c r="F38" s="102" t="s">
        <v>18</v>
      </c>
      <c r="G38" s="176">
        <v>139374.1</v>
      </c>
      <c r="H38" s="176">
        <v>24570.9</v>
      </c>
      <c r="I38" s="176">
        <v>67152.2</v>
      </c>
      <c r="J38" s="176">
        <v>24057.200000000001</v>
      </c>
      <c r="K38" s="89">
        <v>72221.900000000009</v>
      </c>
      <c r="L38" s="89">
        <v>513.70000000000073</v>
      </c>
      <c r="M38" s="159">
        <v>0.4818126179828246</v>
      </c>
      <c r="N38" s="159">
        <v>0.97909315491089055</v>
      </c>
    </row>
    <row r="39" spans="1:14" ht="27.6" x14ac:dyDescent="0.3">
      <c r="A39" s="103" t="s">
        <v>426</v>
      </c>
      <c r="B39" s="152">
        <v>200</v>
      </c>
      <c r="C39" s="104" t="s">
        <v>139</v>
      </c>
      <c r="D39" s="104" t="s">
        <v>20</v>
      </c>
      <c r="E39" s="104" t="s">
        <v>140</v>
      </c>
      <c r="F39" s="104" t="s">
        <v>21</v>
      </c>
      <c r="G39" s="173">
        <v>10664.8</v>
      </c>
      <c r="H39" s="173">
        <v>1632.7000000000003</v>
      </c>
      <c r="I39" s="173">
        <v>3144.6</v>
      </c>
      <c r="J39" s="173">
        <v>1584.1</v>
      </c>
      <c r="K39" s="91">
        <v>7520.1999999999989</v>
      </c>
      <c r="L39" s="91">
        <v>48.600000000000364</v>
      </c>
      <c r="M39" s="159">
        <v>0.29485785012377169</v>
      </c>
      <c r="N39" s="159">
        <v>0.97023335579102077</v>
      </c>
    </row>
    <row r="40" spans="1:14" ht="27.6" x14ac:dyDescent="0.3">
      <c r="A40" s="103" t="s">
        <v>87</v>
      </c>
      <c r="B40" s="152">
        <v>200</v>
      </c>
      <c r="C40" s="104" t="s">
        <v>139</v>
      </c>
      <c r="D40" s="104" t="s">
        <v>20</v>
      </c>
      <c r="E40" s="104" t="s">
        <v>140</v>
      </c>
      <c r="F40" s="104" t="s">
        <v>19</v>
      </c>
      <c r="G40" s="173">
        <v>120803.6</v>
      </c>
      <c r="H40" s="173">
        <v>21335.7</v>
      </c>
      <c r="I40" s="173">
        <v>59000.5</v>
      </c>
      <c r="J40" s="173">
        <v>21335.7</v>
      </c>
      <c r="K40" s="91">
        <v>61803.100000000006</v>
      </c>
      <c r="L40" s="91">
        <v>0</v>
      </c>
      <c r="M40" s="159">
        <v>0.48840018012708231</v>
      </c>
      <c r="N40" s="159">
        <v>1</v>
      </c>
    </row>
    <row r="41" spans="1:14" ht="27.6" x14ac:dyDescent="0.3">
      <c r="A41" s="103" t="s">
        <v>311</v>
      </c>
      <c r="B41" s="152">
        <v>200</v>
      </c>
      <c r="C41" s="104" t="s">
        <v>139</v>
      </c>
      <c r="D41" s="104" t="s">
        <v>20</v>
      </c>
      <c r="E41" s="104" t="s">
        <v>140</v>
      </c>
      <c r="F41" s="104" t="s">
        <v>312</v>
      </c>
      <c r="G41" s="173">
        <v>7905.7</v>
      </c>
      <c r="H41" s="173">
        <v>1602.5</v>
      </c>
      <c r="I41" s="173">
        <v>5007.1000000000004</v>
      </c>
      <c r="J41" s="173">
        <v>1137.4000000000001</v>
      </c>
      <c r="K41" s="91">
        <v>2898.5999999999995</v>
      </c>
      <c r="L41" s="91">
        <v>465.09999999999991</v>
      </c>
      <c r="M41" s="159">
        <v>0.63335315025867422</v>
      </c>
      <c r="N41" s="159">
        <v>0.70976599063962564</v>
      </c>
    </row>
    <row r="42" spans="1:14" x14ac:dyDescent="0.3">
      <c r="A42" s="101" t="s">
        <v>114</v>
      </c>
      <c r="B42" s="151">
        <v>200</v>
      </c>
      <c r="C42" s="102" t="s">
        <v>139</v>
      </c>
      <c r="D42" s="102" t="s">
        <v>20</v>
      </c>
      <c r="E42" s="102" t="s">
        <v>140</v>
      </c>
      <c r="F42" s="102" t="s">
        <v>50</v>
      </c>
      <c r="G42" s="176">
        <v>2396.6999999999998</v>
      </c>
      <c r="H42" s="176">
        <v>771.9</v>
      </c>
      <c r="I42" s="176">
        <v>1161</v>
      </c>
      <c r="J42" s="176">
        <v>771.3</v>
      </c>
      <c r="K42" s="89">
        <v>1235.6999999999998</v>
      </c>
      <c r="L42" s="89">
        <v>0.60000000000002274</v>
      </c>
      <c r="M42" s="159">
        <v>0.48441607209913634</v>
      </c>
      <c r="N42" s="159">
        <v>0.99922269724057522</v>
      </c>
    </row>
    <row r="43" spans="1:14" ht="27.6" x14ac:dyDescent="0.3">
      <c r="A43" s="101" t="s">
        <v>121</v>
      </c>
      <c r="B43" s="151">
        <v>200</v>
      </c>
      <c r="C43" s="102" t="s">
        <v>139</v>
      </c>
      <c r="D43" s="102" t="s">
        <v>20</v>
      </c>
      <c r="E43" s="102" t="s">
        <v>140</v>
      </c>
      <c r="F43" s="102" t="s">
        <v>58</v>
      </c>
      <c r="G43" s="176">
        <v>1186.7</v>
      </c>
      <c r="H43" s="176">
        <v>321.89999999999998</v>
      </c>
      <c r="I43" s="176">
        <v>511.6</v>
      </c>
      <c r="J43" s="176">
        <v>321.89999999999998</v>
      </c>
      <c r="K43" s="89">
        <v>675.1</v>
      </c>
      <c r="L43" s="89">
        <v>0</v>
      </c>
      <c r="M43" s="159">
        <v>0.43111148563242607</v>
      </c>
      <c r="N43" s="159">
        <v>1</v>
      </c>
    </row>
    <row r="44" spans="1:14" ht="27.6" x14ac:dyDescent="0.3">
      <c r="A44" s="105" t="s">
        <v>122</v>
      </c>
      <c r="B44" s="152">
        <v>200</v>
      </c>
      <c r="C44" s="104" t="s">
        <v>139</v>
      </c>
      <c r="D44" s="104" t="s">
        <v>20</v>
      </c>
      <c r="E44" s="104" t="s">
        <v>140</v>
      </c>
      <c r="F44" s="104" t="s">
        <v>59</v>
      </c>
      <c r="G44" s="173">
        <v>1186.7</v>
      </c>
      <c r="H44" s="173">
        <v>321.89999999999998</v>
      </c>
      <c r="I44" s="173">
        <v>511.6</v>
      </c>
      <c r="J44" s="173">
        <v>321.89999999999998</v>
      </c>
      <c r="K44" s="91">
        <v>675.1</v>
      </c>
      <c r="L44" s="91">
        <v>0</v>
      </c>
      <c r="M44" s="159">
        <v>0.43111148563242607</v>
      </c>
      <c r="N44" s="159">
        <v>1</v>
      </c>
    </row>
    <row r="45" spans="1:14" x14ac:dyDescent="0.3">
      <c r="A45" s="101" t="s">
        <v>276</v>
      </c>
      <c r="B45" s="151">
        <v>200</v>
      </c>
      <c r="C45" s="102" t="s">
        <v>139</v>
      </c>
      <c r="D45" s="102" t="s">
        <v>20</v>
      </c>
      <c r="E45" s="102" t="s">
        <v>140</v>
      </c>
      <c r="F45" s="102" t="s">
        <v>275</v>
      </c>
      <c r="G45" s="176">
        <v>1210</v>
      </c>
      <c r="H45" s="176">
        <v>450</v>
      </c>
      <c r="I45" s="176">
        <v>649.4</v>
      </c>
      <c r="J45" s="176">
        <v>449.4</v>
      </c>
      <c r="K45" s="89">
        <v>560.6</v>
      </c>
      <c r="L45" s="89">
        <v>0.60000000000002274</v>
      </c>
      <c r="M45" s="159">
        <v>0.53669421487603308</v>
      </c>
      <c r="N45" s="159">
        <v>0.99866666666666659</v>
      </c>
    </row>
    <row r="46" spans="1:14" x14ac:dyDescent="0.3">
      <c r="A46" s="106" t="s">
        <v>90</v>
      </c>
      <c r="B46" s="151">
        <v>200</v>
      </c>
      <c r="C46" s="102" t="s">
        <v>139</v>
      </c>
      <c r="D46" s="102" t="s">
        <v>20</v>
      </c>
      <c r="E46" s="102" t="s">
        <v>140</v>
      </c>
      <c r="F46" s="102" t="s">
        <v>24</v>
      </c>
      <c r="G46" s="176">
        <v>4969.1000000000004</v>
      </c>
      <c r="H46" s="176">
        <v>856.2</v>
      </c>
      <c r="I46" s="176">
        <v>4879</v>
      </c>
      <c r="J46" s="176">
        <v>856.2</v>
      </c>
      <c r="K46" s="89">
        <v>90.100000000000364</v>
      </c>
      <c r="L46" s="89">
        <v>0</v>
      </c>
      <c r="M46" s="159">
        <v>0.98186794389326026</v>
      </c>
      <c r="N46" s="159">
        <v>1</v>
      </c>
    </row>
    <row r="47" spans="1:14" x14ac:dyDescent="0.3">
      <c r="A47" s="101" t="s">
        <v>261</v>
      </c>
      <c r="B47" s="151">
        <v>200</v>
      </c>
      <c r="C47" s="102" t="s">
        <v>139</v>
      </c>
      <c r="D47" s="102" t="s">
        <v>20</v>
      </c>
      <c r="E47" s="102" t="s">
        <v>140</v>
      </c>
      <c r="F47" s="102" t="s">
        <v>262</v>
      </c>
      <c r="G47" s="176">
        <v>4969.1000000000004</v>
      </c>
      <c r="H47" s="176">
        <v>856.2</v>
      </c>
      <c r="I47" s="176">
        <v>4879</v>
      </c>
      <c r="J47" s="176">
        <v>856.2</v>
      </c>
      <c r="K47" s="89">
        <v>90.100000000000364</v>
      </c>
      <c r="L47" s="89">
        <v>0</v>
      </c>
      <c r="M47" s="159">
        <v>0.98186794389326026</v>
      </c>
      <c r="N47" s="159">
        <v>1</v>
      </c>
    </row>
    <row r="48" spans="1:14" x14ac:dyDescent="0.3">
      <c r="A48" s="105" t="s">
        <v>263</v>
      </c>
      <c r="B48" s="152">
        <v>200</v>
      </c>
      <c r="C48" s="104" t="s">
        <v>139</v>
      </c>
      <c r="D48" s="104" t="s">
        <v>20</v>
      </c>
      <c r="E48" s="104" t="s">
        <v>140</v>
      </c>
      <c r="F48" s="104" t="s">
        <v>264</v>
      </c>
      <c r="G48" s="173">
        <v>4969.1000000000004</v>
      </c>
      <c r="H48" s="173">
        <v>856.2</v>
      </c>
      <c r="I48" s="173">
        <v>4879</v>
      </c>
      <c r="J48" s="173">
        <v>856.2</v>
      </c>
      <c r="K48" s="91">
        <v>90.100000000000364</v>
      </c>
      <c r="L48" s="91">
        <v>0</v>
      </c>
      <c r="M48" s="159">
        <v>0.98186794389326026</v>
      </c>
      <c r="N48" s="159">
        <v>1</v>
      </c>
    </row>
    <row r="49" spans="1:14" x14ac:dyDescent="0.3">
      <c r="A49" s="107" t="s">
        <v>423</v>
      </c>
      <c r="B49" s="151">
        <v>200</v>
      </c>
      <c r="C49" s="102" t="s">
        <v>139</v>
      </c>
      <c r="D49" s="102" t="s">
        <v>420</v>
      </c>
      <c r="E49" s="102" t="s">
        <v>140</v>
      </c>
      <c r="F49" s="104"/>
      <c r="G49" s="176">
        <v>50.4</v>
      </c>
      <c r="H49" s="176">
        <v>0</v>
      </c>
      <c r="I49" s="176">
        <v>50.4</v>
      </c>
      <c r="J49" s="176">
        <v>0</v>
      </c>
      <c r="K49" s="89">
        <v>0</v>
      </c>
      <c r="L49" s="89">
        <v>0</v>
      </c>
      <c r="M49" s="159">
        <v>1</v>
      </c>
      <c r="N49" s="159" t="s">
        <v>236</v>
      </c>
    </row>
    <row r="50" spans="1:14" ht="27.6" x14ac:dyDescent="0.3">
      <c r="A50" s="107" t="s">
        <v>85</v>
      </c>
      <c r="B50" s="151">
        <v>200</v>
      </c>
      <c r="C50" s="102" t="s">
        <v>139</v>
      </c>
      <c r="D50" s="102" t="s">
        <v>420</v>
      </c>
      <c r="E50" s="102" t="s">
        <v>140</v>
      </c>
      <c r="F50" s="102" t="s">
        <v>17</v>
      </c>
      <c r="G50" s="176">
        <v>50.4</v>
      </c>
      <c r="H50" s="176">
        <v>0</v>
      </c>
      <c r="I50" s="176">
        <v>50.4</v>
      </c>
      <c r="J50" s="176">
        <v>0</v>
      </c>
      <c r="K50" s="89">
        <v>0</v>
      </c>
      <c r="L50" s="89">
        <v>0</v>
      </c>
      <c r="M50" s="159">
        <v>1</v>
      </c>
      <c r="N50" s="159" t="s">
        <v>236</v>
      </c>
    </row>
    <row r="51" spans="1:14" ht="27.6" x14ac:dyDescent="0.3">
      <c r="A51" s="101" t="s">
        <v>86</v>
      </c>
      <c r="B51" s="151">
        <v>200</v>
      </c>
      <c r="C51" s="102" t="s">
        <v>139</v>
      </c>
      <c r="D51" s="102" t="s">
        <v>420</v>
      </c>
      <c r="E51" s="102" t="s">
        <v>140</v>
      </c>
      <c r="F51" s="102" t="s">
        <v>18</v>
      </c>
      <c r="G51" s="176">
        <v>50.4</v>
      </c>
      <c r="H51" s="176">
        <v>0</v>
      </c>
      <c r="I51" s="176">
        <v>50.4</v>
      </c>
      <c r="J51" s="176">
        <v>0</v>
      </c>
      <c r="K51" s="89">
        <v>0</v>
      </c>
      <c r="L51" s="89">
        <v>0</v>
      </c>
      <c r="M51" s="159">
        <v>1</v>
      </c>
      <c r="N51" s="159" t="s">
        <v>236</v>
      </c>
    </row>
    <row r="52" spans="1:14" ht="27.6" x14ac:dyDescent="0.3">
      <c r="A52" s="103" t="s">
        <v>87</v>
      </c>
      <c r="B52" s="152">
        <v>200</v>
      </c>
      <c r="C52" s="104" t="s">
        <v>139</v>
      </c>
      <c r="D52" s="104" t="s">
        <v>420</v>
      </c>
      <c r="E52" s="104" t="s">
        <v>140</v>
      </c>
      <c r="F52" s="104" t="s">
        <v>19</v>
      </c>
      <c r="G52" s="173">
        <v>50.4</v>
      </c>
      <c r="H52" s="173"/>
      <c r="I52" s="173">
        <v>50.4</v>
      </c>
      <c r="J52" s="173"/>
      <c r="K52" s="91">
        <v>0</v>
      </c>
      <c r="L52" s="91">
        <v>0</v>
      </c>
      <c r="M52" s="159">
        <v>1</v>
      </c>
      <c r="N52" s="159" t="s">
        <v>236</v>
      </c>
    </row>
    <row r="53" spans="1:14" ht="41.4" x14ac:dyDescent="0.3">
      <c r="A53" s="101" t="s">
        <v>260</v>
      </c>
      <c r="B53" s="151">
        <v>200</v>
      </c>
      <c r="C53" s="102" t="s">
        <v>139</v>
      </c>
      <c r="D53" s="102" t="s">
        <v>22</v>
      </c>
      <c r="E53" s="102" t="s">
        <v>140</v>
      </c>
      <c r="F53" s="102"/>
      <c r="G53" s="176">
        <v>181545.19999999998</v>
      </c>
      <c r="H53" s="176">
        <v>40120.999999999993</v>
      </c>
      <c r="I53" s="176">
        <v>135196.99999999997</v>
      </c>
      <c r="J53" s="176">
        <v>39545.899999999994</v>
      </c>
      <c r="K53" s="89">
        <v>46348.200000000012</v>
      </c>
      <c r="L53" s="89">
        <v>575.09999999999854</v>
      </c>
      <c r="M53" s="159">
        <v>0.7447015949746949</v>
      </c>
      <c r="N53" s="159">
        <v>0.98566586077116725</v>
      </c>
    </row>
    <row r="54" spans="1:14" ht="55.2" x14ac:dyDescent="0.3">
      <c r="A54" s="101" t="s">
        <v>80</v>
      </c>
      <c r="B54" s="151">
        <v>200</v>
      </c>
      <c r="C54" s="102" t="s">
        <v>139</v>
      </c>
      <c r="D54" s="102" t="s">
        <v>22</v>
      </c>
      <c r="E54" s="102" t="s">
        <v>140</v>
      </c>
      <c r="F54" s="102" t="s">
        <v>12</v>
      </c>
      <c r="G54" s="176">
        <v>153258.69999999998</v>
      </c>
      <c r="H54" s="176">
        <v>37686.799999999996</v>
      </c>
      <c r="I54" s="176">
        <v>121386.49999999999</v>
      </c>
      <c r="J54" s="176">
        <v>37686.699999999997</v>
      </c>
      <c r="K54" s="89">
        <v>31872.199999999997</v>
      </c>
      <c r="L54" s="89">
        <v>9.9999999998544808E-2</v>
      </c>
      <c r="M54" s="159">
        <v>0.79203660216353133</v>
      </c>
      <c r="N54" s="159">
        <v>0.99999734655104711</v>
      </c>
    </row>
    <row r="55" spans="1:14" ht="27.6" x14ac:dyDescent="0.3">
      <c r="A55" s="101" t="s">
        <v>81</v>
      </c>
      <c r="B55" s="151">
        <v>200</v>
      </c>
      <c r="C55" s="102" t="s">
        <v>139</v>
      </c>
      <c r="D55" s="102" t="s">
        <v>22</v>
      </c>
      <c r="E55" s="102" t="s">
        <v>140</v>
      </c>
      <c r="F55" s="102" t="s">
        <v>13</v>
      </c>
      <c r="G55" s="176">
        <v>153258.69999999998</v>
      </c>
      <c r="H55" s="176">
        <v>37686.799999999996</v>
      </c>
      <c r="I55" s="176">
        <v>121386.49999999999</v>
      </c>
      <c r="J55" s="176">
        <v>37686.699999999997</v>
      </c>
      <c r="K55" s="89">
        <v>31872.199999999997</v>
      </c>
      <c r="L55" s="89">
        <v>9.9999999998544808E-2</v>
      </c>
      <c r="M55" s="159">
        <v>0.79203660216353133</v>
      </c>
      <c r="N55" s="159">
        <v>0.99999734655104711</v>
      </c>
    </row>
    <row r="56" spans="1:14" x14ac:dyDescent="0.3">
      <c r="A56" s="103" t="s">
        <v>82</v>
      </c>
      <c r="B56" s="152">
        <v>200</v>
      </c>
      <c r="C56" s="104" t="s">
        <v>139</v>
      </c>
      <c r="D56" s="104" t="s">
        <v>22</v>
      </c>
      <c r="E56" s="104" t="s">
        <v>140</v>
      </c>
      <c r="F56" s="104" t="s">
        <v>14</v>
      </c>
      <c r="G56" s="173">
        <v>117686.2</v>
      </c>
      <c r="H56" s="173">
        <v>27296.1</v>
      </c>
      <c r="I56" s="173">
        <v>92368.4</v>
      </c>
      <c r="J56" s="173">
        <v>27296.1</v>
      </c>
      <c r="K56" s="91">
        <v>25317.800000000003</v>
      </c>
      <c r="L56" s="91">
        <v>0</v>
      </c>
      <c r="M56" s="159">
        <v>0.78487027365995332</v>
      </c>
      <c r="N56" s="159">
        <v>1</v>
      </c>
    </row>
    <row r="57" spans="1:14" ht="27.6" x14ac:dyDescent="0.3">
      <c r="A57" s="103" t="s">
        <v>83</v>
      </c>
      <c r="B57" s="152">
        <v>200</v>
      </c>
      <c r="C57" s="104" t="s">
        <v>139</v>
      </c>
      <c r="D57" s="104" t="s">
        <v>22</v>
      </c>
      <c r="E57" s="104" t="s">
        <v>140</v>
      </c>
      <c r="F57" s="104" t="s">
        <v>15</v>
      </c>
      <c r="G57" s="173">
        <v>5317.9</v>
      </c>
      <c r="H57" s="173">
        <v>1990.6</v>
      </c>
      <c r="I57" s="173">
        <v>3930.4</v>
      </c>
      <c r="J57" s="173">
        <v>1990.6</v>
      </c>
      <c r="K57" s="91">
        <v>1387.4999999999995</v>
      </c>
      <c r="L57" s="91">
        <v>0</v>
      </c>
      <c r="M57" s="159">
        <v>0.73908873803569086</v>
      </c>
      <c r="N57" s="159">
        <v>1</v>
      </c>
    </row>
    <row r="58" spans="1:14" ht="41.4" x14ac:dyDescent="0.3">
      <c r="A58" s="103" t="s">
        <v>242</v>
      </c>
      <c r="B58" s="152">
        <v>200</v>
      </c>
      <c r="C58" s="104" t="s">
        <v>139</v>
      </c>
      <c r="D58" s="104" t="s">
        <v>22</v>
      </c>
      <c r="E58" s="104" t="s">
        <v>140</v>
      </c>
      <c r="F58" s="104" t="s">
        <v>240</v>
      </c>
      <c r="G58" s="173">
        <v>30254.6</v>
      </c>
      <c r="H58" s="173">
        <v>8400.1</v>
      </c>
      <c r="I58" s="173">
        <v>25087.7</v>
      </c>
      <c r="J58" s="173">
        <v>8400</v>
      </c>
      <c r="K58" s="91">
        <v>5166.8999999999978</v>
      </c>
      <c r="L58" s="91">
        <v>0.1000000000003638</v>
      </c>
      <c r="M58" s="159">
        <v>0.82921935837856064</v>
      </c>
      <c r="N58" s="159">
        <v>0.99998809537981681</v>
      </c>
    </row>
    <row r="59" spans="1:14" ht="27.6" x14ac:dyDescent="0.3">
      <c r="A59" s="101" t="s">
        <v>85</v>
      </c>
      <c r="B59" s="151">
        <v>200</v>
      </c>
      <c r="C59" s="102" t="s">
        <v>139</v>
      </c>
      <c r="D59" s="102" t="s">
        <v>22</v>
      </c>
      <c r="E59" s="102" t="s">
        <v>140</v>
      </c>
      <c r="F59" s="102" t="s">
        <v>17</v>
      </c>
      <c r="G59" s="176">
        <v>27966.1</v>
      </c>
      <c r="H59" s="176">
        <v>2266.6</v>
      </c>
      <c r="I59" s="176">
        <v>13730.1</v>
      </c>
      <c r="J59" s="176">
        <v>1859.2</v>
      </c>
      <c r="K59" s="89">
        <v>14235.999999999998</v>
      </c>
      <c r="L59" s="89">
        <v>407.39999999999986</v>
      </c>
      <c r="M59" s="159">
        <v>0.49095512066394675</v>
      </c>
      <c r="N59" s="159">
        <v>0.82025941939468816</v>
      </c>
    </row>
    <row r="60" spans="1:14" ht="27.6" x14ac:dyDescent="0.3">
      <c r="A60" s="101" t="s">
        <v>86</v>
      </c>
      <c r="B60" s="151">
        <v>200</v>
      </c>
      <c r="C60" s="102" t="s">
        <v>139</v>
      </c>
      <c r="D60" s="102" t="s">
        <v>22</v>
      </c>
      <c r="E60" s="102" t="s">
        <v>140</v>
      </c>
      <c r="F60" s="102" t="s">
        <v>18</v>
      </c>
      <c r="G60" s="176">
        <v>27966.1</v>
      </c>
      <c r="H60" s="176">
        <v>2266.6</v>
      </c>
      <c r="I60" s="176">
        <v>13730.1</v>
      </c>
      <c r="J60" s="176">
        <v>1859.2</v>
      </c>
      <c r="K60" s="89">
        <v>14235.999999999998</v>
      </c>
      <c r="L60" s="89">
        <v>407.39999999999986</v>
      </c>
      <c r="M60" s="159">
        <v>0.49095512066394675</v>
      </c>
      <c r="N60" s="159">
        <v>0.82025941939468816</v>
      </c>
    </row>
    <row r="61" spans="1:14" ht="27.6" x14ac:dyDescent="0.3">
      <c r="A61" s="103" t="s">
        <v>426</v>
      </c>
      <c r="B61" s="152">
        <v>200</v>
      </c>
      <c r="C61" s="104" t="s">
        <v>139</v>
      </c>
      <c r="D61" s="104" t="s">
        <v>22</v>
      </c>
      <c r="E61" s="104" t="s">
        <v>140</v>
      </c>
      <c r="F61" s="104" t="s">
        <v>21</v>
      </c>
      <c r="G61" s="173">
        <v>13538.6</v>
      </c>
      <c r="H61" s="173">
        <v>150</v>
      </c>
      <c r="I61" s="173">
        <v>8617.6</v>
      </c>
      <c r="J61" s="173">
        <v>0</v>
      </c>
      <c r="K61" s="91">
        <v>4921</v>
      </c>
      <c r="L61" s="91">
        <v>150</v>
      </c>
      <c r="M61" s="159">
        <v>0.63652076285583448</v>
      </c>
      <c r="N61" s="159">
        <v>0</v>
      </c>
    </row>
    <row r="62" spans="1:14" ht="27.6" x14ac:dyDescent="0.3">
      <c r="A62" s="103" t="s">
        <v>87</v>
      </c>
      <c r="B62" s="152">
        <v>200</v>
      </c>
      <c r="C62" s="104" t="s">
        <v>139</v>
      </c>
      <c r="D62" s="104" t="s">
        <v>22</v>
      </c>
      <c r="E62" s="104" t="s">
        <v>140</v>
      </c>
      <c r="F62" s="104" t="s">
        <v>19</v>
      </c>
      <c r="G62" s="173">
        <v>13672.6</v>
      </c>
      <c r="H62" s="173">
        <v>2013</v>
      </c>
      <c r="I62" s="173">
        <v>4643.3999999999996</v>
      </c>
      <c r="J62" s="173">
        <v>1765.5</v>
      </c>
      <c r="K62" s="91">
        <v>9029.2000000000007</v>
      </c>
      <c r="L62" s="91">
        <v>247.5</v>
      </c>
      <c r="M62" s="159">
        <v>0.33961353363661628</v>
      </c>
      <c r="N62" s="159">
        <v>0.87704918032786883</v>
      </c>
    </row>
    <row r="63" spans="1:14" ht="27.6" x14ac:dyDescent="0.3">
      <c r="A63" s="103" t="s">
        <v>311</v>
      </c>
      <c r="B63" s="152">
        <v>200</v>
      </c>
      <c r="C63" s="104" t="s">
        <v>139</v>
      </c>
      <c r="D63" s="104" t="s">
        <v>22</v>
      </c>
      <c r="E63" s="104" t="s">
        <v>140</v>
      </c>
      <c r="F63" s="104" t="s">
        <v>312</v>
      </c>
      <c r="G63" s="173">
        <v>754.9</v>
      </c>
      <c r="H63" s="173">
        <v>103.6</v>
      </c>
      <c r="I63" s="173">
        <v>469.1</v>
      </c>
      <c r="J63" s="173">
        <v>93.7</v>
      </c>
      <c r="K63" s="91">
        <v>285.79999999999995</v>
      </c>
      <c r="L63" s="91">
        <v>9.8999999999999915</v>
      </c>
      <c r="M63" s="159">
        <v>0.62140680884885424</v>
      </c>
      <c r="N63" s="159">
        <v>0.90444015444015446</v>
      </c>
    </row>
    <row r="64" spans="1:14" x14ac:dyDescent="0.3">
      <c r="A64" s="101" t="s">
        <v>114</v>
      </c>
      <c r="B64" s="151">
        <v>200</v>
      </c>
      <c r="C64" s="102" t="s">
        <v>139</v>
      </c>
      <c r="D64" s="102" t="s">
        <v>22</v>
      </c>
      <c r="E64" s="102" t="s">
        <v>140</v>
      </c>
      <c r="F64" s="102" t="s">
        <v>50</v>
      </c>
      <c r="G64" s="176">
        <v>255</v>
      </c>
      <c r="H64" s="176">
        <v>167.6</v>
      </c>
      <c r="I64" s="176">
        <v>17.399999999999999</v>
      </c>
      <c r="J64" s="176">
        <v>0</v>
      </c>
      <c r="K64" s="89">
        <v>237.6</v>
      </c>
      <c r="L64" s="89">
        <v>0</v>
      </c>
      <c r="M64" s="159">
        <v>6.8235294117647047E-2</v>
      </c>
      <c r="N64" s="159">
        <v>0</v>
      </c>
    </row>
    <row r="65" spans="1:14" ht="27.6" x14ac:dyDescent="0.3">
      <c r="A65" s="101" t="s">
        <v>121</v>
      </c>
      <c r="B65" s="151">
        <v>200</v>
      </c>
      <c r="C65" s="102" t="s">
        <v>139</v>
      </c>
      <c r="D65" s="102" t="s">
        <v>22</v>
      </c>
      <c r="E65" s="102" t="s">
        <v>140</v>
      </c>
      <c r="F65" s="102" t="s">
        <v>58</v>
      </c>
      <c r="G65" s="176">
        <v>255</v>
      </c>
      <c r="H65" s="176">
        <v>167.6</v>
      </c>
      <c r="I65" s="176">
        <v>17.399999999999999</v>
      </c>
      <c r="J65" s="176">
        <v>0</v>
      </c>
      <c r="K65" s="89">
        <v>237.6</v>
      </c>
      <c r="L65" s="89">
        <v>0</v>
      </c>
      <c r="M65" s="159">
        <v>6.8235294117647047E-2</v>
      </c>
      <c r="N65" s="159">
        <v>0</v>
      </c>
    </row>
    <row r="66" spans="1:14" ht="27.6" x14ac:dyDescent="0.3">
      <c r="A66" s="105" t="s">
        <v>122</v>
      </c>
      <c r="B66" s="152">
        <v>200</v>
      </c>
      <c r="C66" s="104" t="s">
        <v>139</v>
      </c>
      <c r="D66" s="104" t="s">
        <v>22</v>
      </c>
      <c r="E66" s="104" t="s">
        <v>140</v>
      </c>
      <c r="F66" s="104" t="s">
        <v>59</v>
      </c>
      <c r="G66" s="173">
        <v>255</v>
      </c>
      <c r="H66" s="173">
        <v>167.6</v>
      </c>
      <c r="I66" s="173">
        <v>17.399999999999999</v>
      </c>
      <c r="J66" s="173">
        <v>0</v>
      </c>
      <c r="K66" s="91">
        <v>237.6</v>
      </c>
      <c r="L66" s="89">
        <v>0</v>
      </c>
      <c r="M66" s="159">
        <v>6.8235294117647047E-2</v>
      </c>
      <c r="N66" s="159">
        <v>0</v>
      </c>
    </row>
    <row r="67" spans="1:14" x14ac:dyDescent="0.3">
      <c r="A67" s="106" t="s">
        <v>90</v>
      </c>
      <c r="B67" s="151">
        <v>200</v>
      </c>
      <c r="C67" s="102" t="s">
        <v>139</v>
      </c>
      <c r="D67" s="102" t="s">
        <v>22</v>
      </c>
      <c r="E67" s="102" t="s">
        <v>140</v>
      </c>
      <c r="F67" s="102" t="s">
        <v>24</v>
      </c>
      <c r="G67" s="176">
        <v>65.400000000000006</v>
      </c>
      <c r="H67" s="176">
        <v>0</v>
      </c>
      <c r="I67" s="176">
        <v>63</v>
      </c>
      <c r="J67" s="176">
        <v>0</v>
      </c>
      <c r="K67" s="89">
        <v>2.4000000000000057</v>
      </c>
      <c r="L67" s="89">
        <v>0</v>
      </c>
      <c r="M67" s="159">
        <v>0.96330275229357787</v>
      </c>
      <c r="N67" s="159" t="s">
        <v>236</v>
      </c>
    </row>
    <row r="68" spans="1:14" x14ac:dyDescent="0.3">
      <c r="A68" s="101" t="s">
        <v>261</v>
      </c>
      <c r="B68" s="151">
        <v>200</v>
      </c>
      <c r="C68" s="102" t="s">
        <v>139</v>
      </c>
      <c r="D68" s="102" t="s">
        <v>22</v>
      </c>
      <c r="E68" s="102" t="s">
        <v>140</v>
      </c>
      <c r="F68" s="102" t="s">
        <v>262</v>
      </c>
      <c r="G68" s="176">
        <v>65.400000000000006</v>
      </c>
      <c r="H68" s="176">
        <v>0</v>
      </c>
      <c r="I68" s="176">
        <v>63</v>
      </c>
      <c r="J68" s="176">
        <v>0</v>
      </c>
      <c r="K68" s="89">
        <v>2.4000000000000057</v>
      </c>
      <c r="L68" s="89">
        <v>0</v>
      </c>
      <c r="M68" s="159">
        <v>0.96330275229357787</v>
      </c>
      <c r="N68" s="159" t="s">
        <v>236</v>
      </c>
    </row>
    <row r="69" spans="1:14" x14ac:dyDescent="0.3">
      <c r="A69" s="105" t="s">
        <v>268</v>
      </c>
      <c r="B69" s="152">
        <v>200</v>
      </c>
      <c r="C69" s="104" t="s">
        <v>139</v>
      </c>
      <c r="D69" s="104" t="s">
        <v>22</v>
      </c>
      <c r="E69" s="104" t="s">
        <v>140</v>
      </c>
      <c r="F69" s="104" t="s">
        <v>269</v>
      </c>
      <c r="G69" s="173">
        <v>2.4</v>
      </c>
      <c r="H69" s="173">
        <v>0</v>
      </c>
      <c r="I69" s="173">
        <v>0</v>
      </c>
      <c r="J69" s="173">
        <v>0</v>
      </c>
      <c r="K69" s="91">
        <v>2.4</v>
      </c>
      <c r="L69" s="91">
        <v>0</v>
      </c>
      <c r="M69" s="159">
        <v>0</v>
      </c>
      <c r="N69" s="159" t="s">
        <v>236</v>
      </c>
    </row>
    <row r="70" spans="1:14" x14ac:dyDescent="0.3">
      <c r="A70" s="105" t="s">
        <v>263</v>
      </c>
      <c r="B70" s="152">
        <v>200</v>
      </c>
      <c r="C70" s="104" t="s">
        <v>139</v>
      </c>
      <c r="D70" s="104" t="s">
        <v>22</v>
      </c>
      <c r="E70" s="104" t="s">
        <v>140</v>
      </c>
      <c r="F70" s="104" t="s">
        <v>264</v>
      </c>
      <c r="G70" s="173">
        <v>63</v>
      </c>
      <c r="H70" s="173">
        <v>0</v>
      </c>
      <c r="I70" s="173">
        <v>63</v>
      </c>
      <c r="J70" s="173">
        <v>0</v>
      </c>
      <c r="K70" s="91">
        <v>0</v>
      </c>
      <c r="L70" s="91">
        <v>0</v>
      </c>
      <c r="M70" s="159">
        <v>1</v>
      </c>
      <c r="N70" s="159" t="s">
        <v>236</v>
      </c>
    </row>
    <row r="71" spans="1:14" x14ac:dyDescent="0.3">
      <c r="A71" s="101" t="s">
        <v>89</v>
      </c>
      <c r="B71" s="151">
        <v>200</v>
      </c>
      <c r="C71" s="102" t="s">
        <v>139</v>
      </c>
      <c r="D71" s="102" t="s">
        <v>23</v>
      </c>
      <c r="E71" s="102" t="s">
        <v>140</v>
      </c>
      <c r="F71" s="102"/>
      <c r="G71" s="176">
        <v>17169.900000000001</v>
      </c>
      <c r="H71" s="176">
        <v>0</v>
      </c>
      <c r="I71" s="176">
        <v>0</v>
      </c>
      <c r="J71" s="176">
        <v>0</v>
      </c>
      <c r="K71" s="89">
        <v>17169.900000000001</v>
      </c>
      <c r="L71" s="89">
        <v>0</v>
      </c>
      <c r="M71" s="159">
        <v>0</v>
      </c>
      <c r="N71" s="159" t="s">
        <v>236</v>
      </c>
    </row>
    <row r="72" spans="1:14" x14ac:dyDescent="0.3">
      <c r="A72" s="101" t="s">
        <v>90</v>
      </c>
      <c r="B72" s="151">
        <v>200</v>
      </c>
      <c r="C72" s="102" t="s">
        <v>139</v>
      </c>
      <c r="D72" s="102" t="s">
        <v>23</v>
      </c>
      <c r="E72" s="102" t="s">
        <v>140</v>
      </c>
      <c r="F72" s="102" t="s">
        <v>24</v>
      </c>
      <c r="G72" s="176">
        <v>17169.900000000001</v>
      </c>
      <c r="H72" s="176">
        <v>0</v>
      </c>
      <c r="I72" s="176">
        <v>0</v>
      </c>
      <c r="J72" s="176">
        <v>0</v>
      </c>
      <c r="K72" s="89">
        <v>17169.900000000001</v>
      </c>
      <c r="L72" s="89">
        <v>0</v>
      </c>
      <c r="M72" s="159">
        <v>0</v>
      </c>
      <c r="N72" s="159" t="s">
        <v>236</v>
      </c>
    </row>
    <row r="73" spans="1:14" x14ac:dyDescent="0.3">
      <c r="A73" s="101" t="s">
        <v>91</v>
      </c>
      <c r="B73" s="151">
        <v>200</v>
      </c>
      <c r="C73" s="102" t="s">
        <v>139</v>
      </c>
      <c r="D73" s="102" t="s">
        <v>23</v>
      </c>
      <c r="E73" s="102" t="s">
        <v>140</v>
      </c>
      <c r="F73" s="102" t="s">
        <v>25</v>
      </c>
      <c r="G73" s="176">
        <v>17169.900000000001</v>
      </c>
      <c r="H73" s="176">
        <v>0</v>
      </c>
      <c r="I73" s="176">
        <v>0</v>
      </c>
      <c r="J73" s="176">
        <v>0</v>
      </c>
      <c r="K73" s="89">
        <v>17169.900000000001</v>
      </c>
      <c r="L73" s="89">
        <v>0</v>
      </c>
      <c r="M73" s="159">
        <v>0</v>
      </c>
      <c r="N73" s="159" t="s">
        <v>236</v>
      </c>
    </row>
    <row r="74" spans="1:14" x14ac:dyDescent="0.3">
      <c r="A74" s="101" t="s">
        <v>92</v>
      </c>
      <c r="B74" s="151">
        <v>200</v>
      </c>
      <c r="C74" s="102" t="s">
        <v>139</v>
      </c>
      <c r="D74" s="102" t="s">
        <v>26</v>
      </c>
      <c r="E74" s="102" t="s">
        <v>140</v>
      </c>
      <c r="F74" s="102"/>
      <c r="G74" s="176">
        <v>2233721.4</v>
      </c>
      <c r="H74" s="176">
        <v>386441.6</v>
      </c>
      <c r="I74" s="176">
        <v>1076874.5</v>
      </c>
      <c r="J74" s="176">
        <v>385817.1</v>
      </c>
      <c r="K74" s="89">
        <v>1156846.8999999999</v>
      </c>
      <c r="L74" s="89">
        <v>624.5</v>
      </c>
      <c r="M74" s="159">
        <v>0.48209884186989482</v>
      </c>
      <c r="N74" s="159">
        <v>0.99838397315402894</v>
      </c>
    </row>
    <row r="75" spans="1:14" ht="55.2" x14ac:dyDescent="0.3">
      <c r="A75" s="101" t="s">
        <v>80</v>
      </c>
      <c r="B75" s="151">
        <v>200</v>
      </c>
      <c r="C75" s="102" t="s">
        <v>139</v>
      </c>
      <c r="D75" s="102" t="s">
        <v>26</v>
      </c>
      <c r="E75" s="102" t="s">
        <v>140</v>
      </c>
      <c r="F75" s="102" t="s">
        <v>12</v>
      </c>
      <c r="G75" s="176">
        <v>411696.1</v>
      </c>
      <c r="H75" s="176">
        <v>98745.3</v>
      </c>
      <c r="I75" s="176">
        <v>287911.90000000002</v>
      </c>
      <c r="J75" s="176">
        <v>98745.3</v>
      </c>
      <c r="K75" s="89">
        <v>123784.19999999995</v>
      </c>
      <c r="L75" s="89">
        <v>0</v>
      </c>
      <c r="M75" s="159">
        <v>0.69933113284289072</v>
      </c>
      <c r="N75" s="159">
        <v>1</v>
      </c>
    </row>
    <row r="76" spans="1:14" x14ac:dyDescent="0.3">
      <c r="A76" s="101" t="s">
        <v>93</v>
      </c>
      <c r="B76" s="151">
        <v>200</v>
      </c>
      <c r="C76" s="102" t="s">
        <v>139</v>
      </c>
      <c r="D76" s="102" t="s">
        <v>26</v>
      </c>
      <c r="E76" s="102" t="s">
        <v>140</v>
      </c>
      <c r="F76" s="102" t="s">
        <v>27</v>
      </c>
      <c r="G76" s="176">
        <v>272396</v>
      </c>
      <c r="H76" s="176">
        <v>67626.3</v>
      </c>
      <c r="I76" s="176">
        <v>192365.90000000002</v>
      </c>
      <c r="J76" s="176">
        <v>67626.3</v>
      </c>
      <c r="K76" s="89">
        <v>80030.099999999977</v>
      </c>
      <c r="L76" s="89">
        <v>0</v>
      </c>
      <c r="M76" s="159">
        <v>0.70619943024126652</v>
      </c>
      <c r="N76" s="159">
        <v>1</v>
      </c>
    </row>
    <row r="77" spans="1:14" x14ac:dyDescent="0.3">
      <c r="A77" s="103" t="s">
        <v>94</v>
      </c>
      <c r="B77" s="152">
        <v>200</v>
      </c>
      <c r="C77" s="104" t="s">
        <v>139</v>
      </c>
      <c r="D77" s="104" t="s">
        <v>26</v>
      </c>
      <c r="E77" s="104" t="s">
        <v>140</v>
      </c>
      <c r="F77" s="104" t="s">
        <v>28</v>
      </c>
      <c r="G77" s="173">
        <v>206094.8</v>
      </c>
      <c r="H77" s="173">
        <v>50232.5</v>
      </c>
      <c r="I77" s="173">
        <v>145377.9</v>
      </c>
      <c r="J77" s="173">
        <v>50232.5</v>
      </c>
      <c r="K77" s="91">
        <v>60716.899999999994</v>
      </c>
      <c r="L77" s="91">
        <v>0</v>
      </c>
      <c r="M77" s="159">
        <v>0.70539334325756886</v>
      </c>
      <c r="N77" s="159">
        <v>1</v>
      </c>
    </row>
    <row r="78" spans="1:14" ht="27.6" x14ac:dyDescent="0.3">
      <c r="A78" s="103" t="s">
        <v>95</v>
      </c>
      <c r="B78" s="152">
        <v>200</v>
      </c>
      <c r="C78" s="104" t="s">
        <v>139</v>
      </c>
      <c r="D78" s="104" t="s">
        <v>26</v>
      </c>
      <c r="E78" s="104" t="s">
        <v>140</v>
      </c>
      <c r="F78" s="104" t="s">
        <v>29</v>
      </c>
      <c r="G78" s="173">
        <v>6507.7</v>
      </c>
      <c r="H78" s="173">
        <v>2182.1</v>
      </c>
      <c r="I78" s="173">
        <v>5066.7</v>
      </c>
      <c r="J78" s="173">
        <v>2182.1</v>
      </c>
      <c r="K78" s="91">
        <v>1441</v>
      </c>
      <c r="L78" s="91">
        <v>0</v>
      </c>
      <c r="M78" s="159">
        <v>0.77857000169030532</v>
      </c>
      <c r="N78" s="159">
        <v>1</v>
      </c>
    </row>
    <row r="79" spans="1:14" ht="41.4" x14ac:dyDescent="0.3">
      <c r="A79" s="103" t="s">
        <v>244</v>
      </c>
      <c r="B79" s="152">
        <v>200</v>
      </c>
      <c r="C79" s="104" t="s">
        <v>139</v>
      </c>
      <c r="D79" s="104" t="s">
        <v>26</v>
      </c>
      <c r="E79" s="104" t="s">
        <v>140</v>
      </c>
      <c r="F79" s="104" t="s">
        <v>241</v>
      </c>
      <c r="G79" s="173">
        <v>59793.5</v>
      </c>
      <c r="H79" s="173">
        <v>15211.699999999999</v>
      </c>
      <c r="I79" s="173">
        <v>41921.300000000003</v>
      </c>
      <c r="J79" s="173">
        <v>15211.7</v>
      </c>
      <c r="K79" s="91">
        <v>17872.199999999997</v>
      </c>
      <c r="L79" s="91">
        <v>0</v>
      </c>
      <c r="M79" s="159">
        <v>0.70110129027402646</v>
      </c>
      <c r="N79" s="159">
        <v>1.0000000000000002</v>
      </c>
    </row>
    <row r="80" spans="1:14" ht="27.6" x14ac:dyDescent="0.3">
      <c r="A80" s="101" t="s">
        <v>81</v>
      </c>
      <c r="B80" s="151">
        <v>200</v>
      </c>
      <c r="C80" s="102" t="s">
        <v>139</v>
      </c>
      <c r="D80" s="102" t="s">
        <v>26</v>
      </c>
      <c r="E80" s="102" t="s">
        <v>140</v>
      </c>
      <c r="F80" s="102" t="s">
        <v>13</v>
      </c>
      <c r="G80" s="176">
        <v>139300.1</v>
      </c>
      <c r="H80" s="176">
        <v>31119</v>
      </c>
      <c r="I80" s="176">
        <v>95546</v>
      </c>
      <c r="J80" s="176">
        <v>31119</v>
      </c>
      <c r="K80" s="89">
        <v>43754.100000000006</v>
      </c>
      <c r="L80" s="89">
        <v>0</v>
      </c>
      <c r="M80" s="159">
        <v>0.68590044084677615</v>
      </c>
      <c r="N80" s="159">
        <v>1</v>
      </c>
    </row>
    <row r="81" spans="1:14" x14ac:dyDescent="0.3">
      <c r="A81" s="103" t="s">
        <v>82</v>
      </c>
      <c r="B81" s="152">
        <v>200</v>
      </c>
      <c r="C81" s="104" t="s">
        <v>139</v>
      </c>
      <c r="D81" s="104" t="s">
        <v>26</v>
      </c>
      <c r="E81" s="104" t="s">
        <v>140</v>
      </c>
      <c r="F81" s="104" t="s">
        <v>14</v>
      </c>
      <c r="G81" s="173">
        <v>106573</v>
      </c>
      <c r="H81" s="173">
        <v>23427.9</v>
      </c>
      <c r="I81" s="173">
        <v>73481</v>
      </c>
      <c r="J81" s="173">
        <v>23427.9</v>
      </c>
      <c r="K81" s="91">
        <v>33092</v>
      </c>
      <c r="L81" s="91">
        <v>0</v>
      </c>
      <c r="M81" s="159">
        <v>0.68948983325983126</v>
      </c>
      <c r="N81" s="159">
        <v>1</v>
      </c>
    </row>
    <row r="82" spans="1:14" ht="27.6" x14ac:dyDescent="0.3">
      <c r="A82" s="103" t="s">
        <v>83</v>
      </c>
      <c r="B82" s="152">
        <v>200</v>
      </c>
      <c r="C82" s="104" t="s">
        <v>139</v>
      </c>
      <c r="D82" s="104" t="s">
        <v>26</v>
      </c>
      <c r="E82" s="104" t="s">
        <v>140</v>
      </c>
      <c r="F82" s="104" t="s">
        <v>15</v>
      </c>
      <c r="G82" s="173">
        <v>3968.8</v>
      </c>
      <c r="H82" s="173">
        <v>681.6</v>
      </c>
      <c r="I82" s="173">
        <v>1532.1</v>
      </c>
      <c r="J82" s="173">
        <v>681.6</v>
      </c>
      <c r="K82" s="91">
        <v>2436.7000000000003</v>
      </c>
      <c r="L82" s="91">
        <v>0</v>
      </c>
      <c r="M82" s="159">
        <v>0.38603608143519447</v>
      </c>
      <c r="N82" s="159">
        <v>1</v>
      </c>
    </row>
    <row r="83" spans="1:14" ht="41.4" x14ac:dyDescent="0.3">
      <c r="A83" s="103" t="s">
        <v>242</v>
      </c>
      <c r="B83" s="152">
        <v>200</v>
      </c>
      <c r="C83" s="104" t="s">
        <v>139</v>
      </c>
      <c r="D83" s="104" t="s">
        <v>26</v>
      </c>
      <c r="E83" s="104" t="s">
        <v>140</v>
      </c>
      <c r="F83" s="104" t="s">
        <v>240</v>
      </c>
      <c r="G83" s="173">
        <v>28758.3</v>
      </c>
      <c r="H83" s="173">
        <v>7009.5</v>
      </c>
      <c r="I83" s="173">
        <v>20532.900000000001</v>
      </c>
      <c r="J83" s="173">
        <v>7009.5</v>
      </c>
      <c r="K83" s="91">
        <v>8225.3999999999978</v>
      </c>
      <c r="L83" s="91">
        <v>0</v>
      </c>
      <c r="M83" s="159">
        <v>0.71398170267366301</v>
      </c>
      <c r="N83" s="159">
        <v>1</v>
      </c>
    </row>
    <row r="84" spans="1:14" ht="27.6" x14ac:dyDescent="0.3">
      <c r="A84" s="101" t="s">
        <v>85</v>
      </c>
      <c r="B84" s="151">
        <v>200</v>
      </c>
      <c r="C84" s="102" t="s">
        <v>139</v>
      </c>
      <c r="D84" s="102" t="s">
        <v>26</v>
      </c>
      <c r="E84" s="102" t="s">
        <v>140</v>
      </c>
      <c r="F84" s="102" t="s">
        <v>17</v>
      </c>
      <c r="G84" s="176">
        <v>299776.10000000003</v>
      </c>
      <c r="H84" s="176">
        <v>43188.999999999993</v>
      </c>
      <c r="I84" s="176">
        <v>120289.60000000001</v>
      </c>
      <c r="J84" s="176">
        <v>43083.9</v>
      </c>
      <c r="K84" s="89">
        <v>179486.50000000003</v>
      </c>
      <c r="L84" s="89">
        <v>105.09999999999127</v>
      </c>
      <c r="M84" s="159">
        <v>0.40126481063700536</v>
      </c>
      <c r="N84" s="159">
        <v>0.99756650999097007</v>
      </c>
    </row>
    <row r="85" spans="1:14" ht="27.6" x14ac:dyDescent="0.3">
      <c r="A85" s="101" t="s">
        <v>86</v>
      </c>
      <c r="B85" s="151">
        <v>200</v>
      </c>
      <c r="C85" s="102" t="s">
        <v>139</v>
      </c>
      <c r="D85" s="102" t="s">
        <v>26</v>
      </c>
      <c r="E85" s="102" t="s">
        <v>140</v>
      </c>
      <c r="F85" s="102" t="s">
        <v>18</v>
      </c>
      <c r="G85" s="176">
        <v>299776.10000000003</v>
      </c>
      <c r="H85" s="176">
        <v>43188.999999999993</v>
      </c>
      <c r="I85" s="176">
        <v>120289.60000000001</v>
      </c>
      <c r="J85" s="176">
        <v>43083.9</v>
      </c>
      <c r="K85" s="89">
        <v>179486.50000000003</v>
      </c>
      <c r="L85" s="89">
        <v>105.09999999999127</v>
      </c>
      <c r="M85" s="159">
        <v>0.40126481063700536</v>
      </c>
      <c r="N85" s="159">
        <v>0.99756650999097007</v>
      </c>
    </row>
    <row r="86" spans="1:14" ht="27.6" x14ac:dyDescent="0.3">
      <c r="A86" s="103" t="s">
        <v>426</v>
      </c>
      <c r="B86" s="152">
        <v>200</v>
      </c>
      <c r="C86" s="104" t="s">
        <v>139</v>
      </c>
      <c r="D86" s="104" t="s">
        <v>26</v>
      </c>
      <c r="E86" s="104" t="s">
        <v>140</v>
      </c>
      <c r="F86" s="104" t="s">
        <v>21</v>
      </c>
      <c r="G86" s="173">
        <v>36199.4</v>
      </c>
      <c r="H86" s="173">
        <v>47.5</v>
      </c>
      <c r="I86" s="173">
        <v>0</v>
      </c>
      <c r="J86" s="173"/>
      <c r="K86" s="91">
        <v>36199.4</v>
      </c>
      <c r="L86" s="91">
        <v>47.5</v>
      </c>
      <c r="M86" s="159">
        <v>0</v>
      </c>
      <c r="N86" s="159">
        <v>0</v>
      </c>
    </row>
    <row r="87" spans="1:14" ht="27.6" x14ac:dyDescent="0.3">
      <c r="A87" s="103" t="s">
        <v>87</v>
      </c>
      <c r="B87" s="152">
        <v>200</v>
      </c>
      <c r="C87" s="104" t="s">
        <v>139</v>
      </c>
      <c r="D87" s="104" t="s">
        <v>26</v>
      </c>
      <c r="E87" s="104" t="s">
        <v>140</v>
      </c>
      <c r="F87" s="104" t="s">
        <v>19</v>
      </c>
      <c r="G87" s="173">
        <v>260140.5</v>
      </c>
      <c r="H87" s="173">
        <v>42757.999999999993</v>
      </c>
      <c r="I87" s="173">
        <v>118195.1</v>
      </c>
      <c r="J87" s="173">
        <v>42724.4</v>
      </c>
      <c r="K87" s="91">
        <v>141945.4</v>
      </c>
      <c r="L87" s="91">
        <v>33.599999999991269</v>
      </c>
      <c r="M87" s="159">
        <v>0.45435101416350016</v>
      </c>
      <c r="N87" s="159">
        <v>0.99921418214135382</v>
      </c>
    </row>
    <row r="88" spans="1:14" ht="27.6" x14ac:dyDescent="0.3">
      <c r="A88" s="103" t="s">
        <v>311</v>
      </c>
      <c r="B88" s="152">
        <v>200</v>
      </c>
      <c r="C88" s="104" t="s">
        <v>139</v>
      </c>
      <c r="D88" s="104" t="s">
        <v>26</v>
      </c>
      <c r="E88" s="104" t="s">
        <v>140</v>
      </c>
      <c r="F88" s="104" t="s">
        <v>312</v>
      </c>
      <c r="G88" s="173">
        <v>3436.2</v>
      </c>
      <c r="H88" s="173">
        <v>383.5</v>
      </c>
      <c r="I88" s="173">
        <v>2094.5</v>
      </c>
      <c r="J88" s="173">
        <v>359.5</v>
      </c>
      <c r="K88" s="91">
        <v>1341.6999999999998</v>
      </c>
      <c r="L88" s="91">
        <v>24</v>
      </c>
      <c r="M88" s="159">
        <v>0.60953960770618709</v>
      </c>
      <c r="N88" s="159">
        <v>0.93741851368970008</v>
      </c>
    </row>
    <row r="89" spans="1:14" x14ac:dyDescent="0.3">
      <c r="A89" s="101" t="s">
        <v>114</v>
      </c>
      <c r="B89" s="151">
        <v>200</v>
      </c>
      <c r="C89" s="102" t="s">
        <v>139</v>
      </c>
      <c r="D89" s="102" t="s">
        <v>26</v>
      </c>
      <c r="E89" s="102" t="s">
        <v>140</v>
      </c>
      <c r="F89" s="102" t="s">
        <v>50</v>
      </c>
      <c r="G89" s="176">
        <v>2393.1</v>
      </c>
      <c r="H89" s="176">
        <v>88.9</v>
      </c>
      <c r="I89" s="176">
        <v>2211.4</v>
      </c>
      <c r="J89" s="176">
        <v>88.8</v>
      </c>
      <c r="K89" s="89">
        <v>181.69999999999982</v>
      </c>
      <c r="L89" s="89">
        <v>0.10000000000000853</v>
      </c>
      <c r="M89" s="159">
        <v>0.92407337762734532</v>
      </c>
      <c r="N89" s="159">
        <v>0.99887514060742399</v>
      </c>
    </row>
    <row r="90" spans="1:14" ht="27.6" x14ac:dyDescent="0.3">
      <c r="A90" s="101" t="s">
        <v>121</v>
      </c>
      <c r="B90" s="151">
        <v>200</v>
      </c>
      <c r="C90" s="102" t="s">
        <v>139</v>
      </c>
      <c r="D90" s="102" t="s">
        <v>26</v>
      </c>
      <c r="E90" s="102" t="s">
        <v>140</v>
      </c>
      <c r="F90" s="102" t="s">
        <v>58</v>
      </c>
      <c r="G90" s="176">
        <v>2393.1</v>
      </c>
      <c r="H90" s="176">
        <v>88.9</v>
      </c>
      <c r="I90" s="176">
        <v>2211.4</v>
      </c>
      <c r="J90" s="176">
        <v>88.8</v>
      </c>
      <c r="K90" s="89">
        <v>181.69999999999982</v>
      </c>
      <c r="L90" s="89">
        <v>0.10000000000000853</v>
      </c>
      <c r="M90" s="159">
        <v>0.92407337762734532</v>
      </c>
      <c r="N90" s="159">
        <v>0.99887514060742399</v>
      </c>
    </row>
    <row r="91" spans="1:14" ht="27.6" x14ac:dyDescent="0.3">
      <c r="A91" s="105" t="s">
        <v>122</v>
      </c>
      <c r="B91" s="152">
        <v>200</v>
      </c>
      <c r="C91" s="104" t="s">
        <v>139</v>
      </c>
      <c r="D91" s="104" t="s">
        <v>26</v>
      </c>
      <c r="E91" s="104" t="s">
        <v>140</v>
      </c>
      <c r="F91" s="104" t="s">
        <v>59</v>
      </c>
      <c r="G91" s="173">
        <v>2393.1</v>
      </c>
      <c r="H91" s="173">
        <v>88.9</v>
      </c>
      <c r="I91" s="173">
        <v>2211.4</v>
      </c>
      <c r="J91" s="173">
        <v>88.8</v>
      </c>
      <c r="K91" s="91">
        <v>181.69999999999982</v>
      </c>
      <c r="L91" s="91">
        <v>0.10000000000000853</v>
      </c>
      <c r="M91" s="159">
        <v>0.92407337762734532</v>
      </c>
      <c r="N91" s="159">
        <v>0.99887514060742399</v>
      </c>
    </row>
    <row r="92" spans="1:14" ht="27.6" x14ac:dyDescent="0.3">
      <c r="A92" s="101" t="s">
        <v>96</v>
      </c>
      <c r="B92" s="151">
        <v>200</v>
      </c>
      <c r="C92" s="102" t="s">
        <v>139</v>
      </c>
      <c r="D92" s="102" t="s">
        <v>26</v>
      </c>
      <c r="E92" s="102" t="s">
        <v>140</v>
      </c>
      <c r="F92" s="102" t="s">
        <v>30</v>
      </c>
      <c r="G92" s="176">
        <v>31404.799999999999</v>
      </c>
      <c r="H92" s="176">
        <v>0</v>
      </c>
      <c r="I92" s="176">
        <v>1406.1</v>
      </c>
      <c r="J92" s="176">
        <v>0</v>
      </c>
      <c r="K92" s="89">
        <v>29998.7</v>
      </c>
      <c r="L92" s="89">
        <v>0</v>
      </c>
      <c r="M92" s="159">
        <v>4.477341043407377E-2</v>
      </c>
      <c r="N92" s="159" t="s">
        <v>236</v>
      </c>
    </row>
    <row r="93" spans="1:14" x14ac:dyDescent="0.3">
      <c r="A93" s="101" t="s">
        <v>97</v>
      </c>
      <c r="B93" s="151">
        <v>200</v>
      </c>
      <c r="C93" s="102" t="s">
        <v>139</v>
      </c>
      <c r="D93" s="102" t="s">
        <v>26</v>
      </c>
      <c r="E93" s="102" t="s">
        <v>140</v>
      </c>
      <c r="F93" s="102" t="s">
        <v>31</v>
      </c>
      <c r="G93" s="176">
        <v>31404.799999999999</v>
      </c>
      <c r="H93" s="176">
        <v>0</v>
      </c>
      <c r="I93" s="176">
        <v>1406.1</v>
      </c>
      <c r="J93" s="176">
        <v>0</v>
      </c>
      <c r="K93" s="89">
        <v>29998.7</v>
      </c>
      <c r="L93" s="89">
        <v>0</v>
      </c>
      <c r="M93" s="159">
        <v>4.477341043407377E-2</v>
      </c>
      <c r="N93" s="159" t="s">
        <v>236</v>
      </c>
    </row>
    <row r="94" spans="1:14" ht="27.6" x14ac:dyDescent="0.3">
      <c r="A94" s="103" t="s">
        <v>98</v>
      </c>
      <c r="B94" s="152">
        <v>200</v>
      </c>
      <c r="C94" s="104" t="s">
        <v>139</v>
      </c>
      <c r="D94" s="104" t="s">
        <v>26</v>
      </c>
      <c r="E94" s="104" t="s">
        <v>140</v>
      </c>
      <c r="F94" s="104" t="s">
        <v>32</v>
      </c>
      <c r="G94" s="173">
        <v>31404.799999999999</v>
      </c>
      <c r="H94" s="173">
        <v>0</v>
      </c>
      <c r="I94" s="173">
        <v>1406.1</v>
      </c>
      <c r="J94" s="173">
        <v>0</v>
      </c>
      <c r="K94" s="91">
        <v>29998.7</v>
      </c>
      <c r="L94" s="91">
        <v>0</v>
      </c>
      <c r="M94" s="159">
        <v>4.477341043407377E-2</v>
      </c>
      <c r="N94" s="159" t="s">
        <v>236</v>
      </c>
    </row>
    <row r="95" spans="1:14" ht="27.6" x14ac:dyDescent="0.3">
      <c r="A95" s="101" t="s">
        <v>99</v>
      </c>
      <c r="B95" s="151">
        <v>200</v>
      </c>
      <c r="C95" s="102" t="s">
        <v>139</v>
      </c>
      <c r="D95" s="102" t="s">
        <v>26</v>
      </c>
      <c r="E95" s="102" t="s">
        <v>140</v>
      </c>
      <c r="F95" s="102" t="s">
        <v>33</v>
      </c>
      <c r="G95" s="176">
        <v>865078.7</v>
      </c>
      <c r="H95" s="176">
        <v>242117.8</v>
      </c>
      <c r="I95" s="176">
        <v>658938.80000000005</v>
      </c>
      <c r="J95" s="176">
        <v>242047.5</v>
      </c>
      <c r="K95" s="89">
        <v>206139.89999999991</v>
      </c>
      <c r="L95" s="89">
        <v>70.299999999988358</v>
      </c>
      <c r="M95" s="159">
        <v>0.76170965716760808</v>
      </c>
      <c r="N95" s="159">
        <v>0.99970964547009766</v>
      </c>
    </row>
    <row r="96" spans="1:14" x14ac:dyDescent="0.3">
      <c r="A96" s="101" t="s">
        <v>100</v>
      </c>
      <c r="B96" s="151">
        <v>200</v>
      </c>
      <c r="C96" s="102" t="s">
        <v>139</v>
      </c>
      <c r="D96" s="102" t="s">
        <v>26</v>
      </c>
      <c r="E96" s="102" t="s">
        <v>140</v>
      </c>
      <c r="F96" s="102" t="s">
        <v>34</v>
      </c>
      <c r="G96" s="176">
        <v>832701</v>
      </c>
      <c r="H96" s="176">
        <v>230196.3</v>
      </c>
      <c r="I96" s="176">
        <v>636206.20000000007</v>
      </c>
      <c r="J96" s="176">
        <v>230126</v>
      </c>
      <c r="K96" s="89">
        <v>196494.79999999993</v>
      </c>
      <c r="L96" s="89">
        <v>70.299999999988358</v>
      </c>
      <c r="M96" s="159">
        <v>0.76402718382708812</v>
      </c>
      <c r="N96" s="159">
        <v>0.99969460847111791</v>
      </c>
    </row>
    <row r="97" spans="1:14" ht="41.4" x14ac:dyDescent="0.3">
      <c r="A97" s="103" t="s">
        <v>101</v>
      </c>
      <c r="B97" s="152">
        <v>200</v>
      </c>
      <c r="C97" s="104" t="s">
        <v>139</v>
      </c>
      <c r="D97" s="104" t="s">
        <v>26</v>
      </c>
      <c r="E97" s="104" t="s">
        <v>140</v>
      </c>
      <c r="F97" s="104" t="s">
        <v>35</v>
      </c>
      <c r="G97" s="173">
        <v>772893.5</v>
      </c>
      <c r="H97" s="173">
        <v>189398.5</v>
      </c>
      <c r="I97" s="173">
        <v>588372.30000000005</v>
      </c>
      <c r="J97" s="173">
        <v>189353.2</v>
      </c>
      <c r="K97" s="91">
        <v>184521.19999999995</v>
      </c>
      <c r="L97" s="91">
        <v>45.299999999988358</v>
      </c>
      <c r="M97" s="159">
        <v>0.761259216179202</v>
      </c>
      <c r="N97" s="159">
        <v>0.99976082175941205</v>
      </c>
    </row>
    <row r="98" spans="1:14" x14ac:dyDescent="0.3">
      <c r="A98" s="103" t="s">
        <v>102</v>
      </c>
      <c r="B98" s="152">
        <v>200</v>
      </c>
      <c r="C98" s="104" t="s">
        <v>139</v>
      </c>
      <c r="D98" s="104" t="s">
        <v>26</v>
      </c>
      <c r="E98" s="104" t="s">
        <v>140</v>
      </c>
      <c r="F98" s="104" t="s">
        <v>36</v>
      </c>
      <c r="G98" s="173">
        <v>59807.5</v>
      </c>
      <c r="H98" s="173">
        <v>40797.800000000003</v>
      </c>
      <c r="I98" s="173">
        <v>47833.9</v>
      </c>
      <c r="J98" s="173">
        <v>40772.800000000003</v>
      </c>
      <c r="K98" s="91">
        <v>11973.599999999999</v>
      </c>
      <c r="L98" s="91">
        <v>25</v>
      </c>
      <c r="M98" s="159">
        <v>0.79979768423692688</v>
      </c>
      <c r="N98" s="159">
        <v>0.99938722186000228</v>
      </c>
    </row>
    <row r="99" spans="1:14" x14ac:dyDescent="0.3">
      <c r="A99" s="101" t="s">
        <v>117</v>
      </c>
      <c r="B99" s="151">
        <v>200</v>
      </c>
      <c r="C99" s="102" t="s">
        <v>139</v>
      </c>
      <c r="D99" s="102" t="s">
        <v>26</v>
      </c>
      <c r="E99" s="102" t="s">
        <v>140</v>
      </c>
      <c r="F99" s="102" t="s">
        <v>53</v>
      </c>
      <c r="G99" s="176">
        <v>32377.699999999997</v>
      </c>
      <c r="H99" s="176">
        <v>11921.5</v>
      </c>
      <c r="I99" s="176">
        <v>22732.6</v>
      </c>
      <c r="J99" s="176">
        <v>11921.5</v>
      </c>
      <c r="K99" s="89">
        <v>9645.0999999999985</v>
      </c>
      <c r="L99" s="89">
        <v>0</v>
      </c>
      <c r="M99" s="159">
        <v>0.70210669689323213</v>
      </c>
      <c r="N99" s="159">
        <v>1</v>
      </c>
    </row>
    <row r="100" spans="1:14" ht="55.2" x14ac:dyDescent="0.3">
      <c r="A100" s="153" t="s">
        <v>118</v>
      </c>
      <c r="B100" s="152">
        <v>200</v>
      </c>
      <c r="C100" s="104" t="s">
        <v>139</v>
      </c>
      <c r="D100" s="104" t="s">
        <v>26</v>
      </c>
      <c r="E100" s="104" t="s">
        <v>140</v>
      </c>
      <c r="F100" s="104" t="s">
        <v>54</v>
      </c>
      <c r="G100" s="173">
        <v>21254.799999999999</v>
      </c>
      <c r="H100" s="173">
        <v>6029</v>
      </c>
      <c r="I100" s="173">
        <v>14496.9</v>
      </c>
      <c r="J100" s="173">
        <v>6029</v>
      </c>
      <c r="K100" s="91">
        <v>6757.9</v>
      </c>
      <c r="L100" s="91">
        <v>0</v>
      </c>
      <c r="M100" s="159">
        <v>0.6820529950881683</v>
      </c>
      <c r="N100" s="159">
        <v>1</v>
      </c>
    </row>
    <row r="101" spans="1:14" x14ac:dyDescent="0.3">
      <c r="A101" s="103" t="s">
        <v>119</v>
      </c>
      <c r="B101" s="152">
        <v>200</v>
      </c>
      <c r="C101" s="104" t="s">
        <v>139</v>
      </c>
      <c r="D101" s="104" t="s">
        <v>26</v>
      </c>
      <c r="E101" s="104" t="s">
        <v>140</v>
      </c>
      <c r="F101" s="104" t="s">
        <v>55</v>
      </c>
      <c r="G101" s="173">
        <v>11122.9</v>
      </c>
      <c r="H101" s="173">
        <v>5892.5</v>
      </c>
      <c r="I101" s="173">
        <v>8235.7000000000007</v>
      </c>
      <c r="J101" s="173">
        <v>5892.5</v>
      </c>
      <c r="K101" s="91">
        <v>2887.1999999999989</v>
      </c>
      <c r="L101" s="91">
        <v>0</v>
      </c>
      <c r="M101" s="159">
        <v>0.7404274065216806</v>
      </c>
      <c r="N101" s="159">
        <v>1</v>
      </c>
    </row>
    <row r="102" spans="1:14" x14ac:dyDescent="0.3">
      <c r="A102" s="106" t="s">
        <v>90</v>
      </c>
      <c r="B102" s="151">
        <v>200</v>
      </c>
      <c r="C102" s="102" t="s">
        <v>139</v>
      </c>
      <c r="D102" s="102" t="s">
        <v>26</v>
      </c>
      <c r="E102" s="102" t="s">
        <v>140</v>
      </c>
      <c r="F102" s="102" t="s">
        <v>24</v>
      </c>
      <c r="G102" s="176">
        <v>623372.6</v>
      </c>
      <c r="H102" s="176">
        <v>2300.6</v>
      </c>
      <c r="I102" s="176">
        <v>6116.7</v>
      </c>
      <c r="J102" s="176">
        <v>1851.6</v>
      </c>
      <c r="K102" s="176">
        <v>617255.9</v>
      </c>
      <c r="L102" s="176">
        <v>449</v>
      </c>
      <c r="M102" s="159">
        <v>9.8122695800232484E-3</v>
      </c>
      <c r="N102" s="159">
        <v>0.80483352168999389</v>
      </c>
    </row>
    <row r="103" spans="1:14" ht="41.4" x14ac:dyDescent="0.3">
      <c r="A103" s="101" t="s">
        <v>106</v>
      </c>
      <c r="B103" s="151">
        <v>200</v>
      </c>
      <c r="C103" s="102" t="s">
        <v>139</v>
      </c>
      <c r="D103" s="102" t="s">
        <v>26</v>
      </c>
      <c r="E103" s="102" t="s">
        <v>140</v>
      </c>
      <c r="F103" s="102" t="s">
        <v>42</v>
      </c>
      <c r="G103" s="176">
        <v>8456.5</v>
      </c>
      <c r="H103" s="176">
        <v>870</v>
      </c>
      <c r="I103" s="176">
        <v>1373.9</v>
      </c>
      <c r="J103" s="176">
        <v>503.4</v>
      </c>
      <c r="K103" s="89">
        <v>7082.6</v>
      </c>
      <c r="L103" s="89">
        <v>366.6</v>
      </c>
      <c r="M103" s="159">
        <v>0.16246674155974694</v>
      </c>
      <c r="N103" s="159">
        <v>0.57862068965517244</v>
      </c>
    </row>
    <row r="104" spans="1:14" ht="55.2" x14ac:dyDescent="0.3">
      <c r="A104" s="103" t="s">
        <v>285</v>
      </c>
      <c r="B104" s="152">
        <v>200</v>
      </c>
      <c r="C104" s="104" t="s">
        <v>139</v>
      </c>
      <c r="D104" s="104" t="s">
        <v>26</v>
      </c>
      <c r="E104" s="104" t="s">
        <v>140</v>
      </c>
      <c r="F104" s="104" t="s">
        <v>280</v>
      </c>
      <c r="G104" s="173">
        <v>3534.3</v>
      </c>
      <c r="H104" s="173">
        <v>870</v>
      </c>
      <c r="I104" s="173">
        <v>1373.9</v>
      </c>
      <c r="J104" s="173">
        <v>503.4</v>
      </c>
      <c r="K104" s="91">
        <v>2160.4</v>
      </c>
      <c r="L104" s="91">
        <v>366.6</v>
      </c>
      <c r="M104" s="159">
        <v>0.38873327108621225</v>
      </c>
      <c r="N104" s="159">
        <v>0.57862068965517244</v>
      </c>
    </row>
    <row r="105" spans="1:14" ht="55.2" x14ac:dyDescent="0.25">
      <c r="A105" s="103" t="s">
        <v>433</v>
      </c>
      <c r="B105" s="152">
        <v>200</v>
      </c>
      <c r="C105" s="104" t="s">
        <v>139</v>
      </c>
      <c r="D105" s="104" t="s">
        <v>26</v>
      </c>
      <c r="E105" s="104" t="s">
        <v>140</v>
      </c>
      <c r="F105" s="104" t="s">
        <v>279</v>
      </c>
      <c r="G105" s="173">
        <v>4922.2</v>
      </c>
      <c r="H105" s="173">
        <v>0</v>
      </c>
      <c r="I105" s="173">
        <v>0</v>
      </c>
      <c r="J105" s="180">
        <v>0</v>
      </c>
      <c r="K105" s="91">
        <v>4922.2</v>
      </c>
      <c r="L105" s="91">
        <v>0</v>
      </c>
      <c r="M105" s="159">
        <v>0</v>
      </c>
      <c r="N105" s="159" t="s">
        <v>236</v>
      </c>
    </row>
    <row r="106" spans="1:14" x14ac:dyDescent="0.3">
      <c r="A106" s="107" t="s">
        <v>265</v>
      </c>
      <c r="B106" s="151">
        <v>200</v>
      </c>
      <c r="C106" s="102" t="s">
        <v>139</v>
      </c>
      <c r="D106" s="102" t="s">
        <v>26</v>
      </c>
      <c r="E106" s="102" t="s">
        <v>140</v>
      </c>
      <c r="F106" s="102" t="s">
        <v>266</v>
      </c>
      <c r="G106" s="176">
        <v>13524.9</v>
      </c>
      <c r="H106" s="176">
        <v>1228.0999999999999</v>
      </c>
      <c r="I106" s="176">
        <v>3325.1</v>
      </c>
      <c r="J106" s="176">
        <v>1198.0999999999999</v>
      </c>
      <c r="K106" s="89">
        <v>10199.799999999999</v>
      </c>
      <c r="L106" s="89">
        <v>30</v>
      </c>
      <c r="M106" s="159">
        <v>0.24585024658222981</v>
      </c>
      <c r="N106" s="159">
        <v>0.97557202182232716</v>
      </c>
    </row>
    <row r="107" spans="1:14" ht="82.8" x14ac:dyDescent="0.3">
      <c r="A107" s="108" t="s">
        <v>270</v>
      </c>
      <c r="B107" s="152">
        <v>200</v>
      </c>
      <c r="C107" s="104" t="s">
        <v>139</v>
      </c>
      <c r="D107" s="104" t="s">
        <v>26</v>
      </c>
      <c r="E107" s="104" t="s">
        <v>140</v>
      </c>
      <c r="F107" s="104" t="s">
        <v>267</v>
      </c>
      <c r="G107" s="173">
        <v>13524.9</v>
      </c>
      <c r="H107" s="173">
        <v>1228.0999999999999</v>
      </c>
      <c r="I107" s="173">
        <v>3325.1</v>
      </c>
      <c r="J107" s="173">
        <v>1198.0999999999999</v>
      </c>
      <c r="K107" s="91">
        <v>10199.799999999999</v>
      </c>
      <c r="L107" s="91">
        <v>30</v>
      </c>
      <c r="M107" s="159">
        <v>0.24585024658222981</v>
      </c>
      <c r="N107" s="159">
        <v>0.97557202182232716</v>
      </c>
    </row>
    <row r="108" spans="1:14" x14ac:dyDescent="0.3">
      <c r="A108" s="101" t="s">
        <v>261</v>
      </c>
      <c r="B108" s="151">
        <v>200</v>
      </c>
      <c r="C108" s="102" t="s">
        <v>139</v>
      </c>
      <c r="D108" s="102" t="s">
        <v>26</v>
      </c>
      <c r="E108" s="102" t="s">
        <v>140</v>
      </c>
      <c r="F108" s="102" t="s">
        <v>262</v>
      </c>
      <c r="G108" s="176">
        <v>1687.8000000000002</v>
      </c>
      <c r="H108" s="176">
        <v>202.5</v>
      </c>
      <c r="I108" s="176">
        <v>1417.6999999999998</v>
      </c>
      <c r="J108" s="176">
        <v>150.1</v>
      </c>
      <c r="K108" s="89">
        <v>270.10000000000036</v>
      </c>
      <c r="L108" s="89">
        <v>52.400000000000006</v>
      </c>
      <c r="M108" s="159">
        <v>0.83996919066240061</v>
      </c>
      <c r="N108" s="159">
        <v>0.74123456790123454</v>
      </c>
    </row>
    <row r="109" spans="1:14" x14ac:dyDescent="0.3">
      <c r="A109" s="105" t="s">
        <v>268</v>
      </c>
      <c r="B109" s="152">
        <v>200</v>
      </c>
      <c r="C109" s="104" t="s">
        <v>139</v>
      </c>
      <c r="D109" s="104" t="s">
        <v>26</v>
      </c>
      <c r="E109" s="104" t="s">
        <v>140</v>
      </c>
      <c r="F109" s="104" t="s">
        <v>269</v>
      </c>
      <c r="G109" s="173">
        <v>367.1</v>
      </c>
      <c r="H109" s="173">
        <v>8</v>
      </c>
      <c r="I109" s="173">
        <v>97.1</v>
      </c>
      <c r="J109" s="173">
        <v>0</v>
      </c>
      <c r="K109" s="91">
        <v>270</v>
      </c>
      <c r="L109" s="91">
        <v>8</v>
      </c>
      <c r="M109" s="159">
        <v>0.26450558430945242</v>
      </c>
      <c r="N109" s="159">
        <v>0</v>
      </c>
    </row>
    <row r="110" spans="1:14" x14ac:dyDescent="0.3">
      <c r="A110" s="105" t="s">
        <v>263</v>
      </c>
      <c r="B110" s="152">
        <v>200</v>
      </c>
      <c r="C110" s="104" t="s">
        <v>139</v>
      </c>
      <c r="D110" s="104" t="s">
        <v>26</v>
      </c>
      <c r="E110" s="104" t="s">
        <v>140</v>
      </c>
      <c r="F110" s="104" t="s">
        <v>264</v>
      </c>
      <c r="G110" s="173">
        <v>1320.7</v>
      </c>
      <c r="H110" s="173">
        <v>194.5</v>
      </c>
      <c r="I110" s="173">
        <v>1320.6</v>
      </c>
      <c r="J110" s="173">
        <v>150.1</v>
      </c>
      <c r="K110" s="91">
        <v>0.10000000000013642</v>
      </c>
      <c r="L110" s="91">
        <v>44.400000000000006</v>
      </c>
      <c r="M110" s="159">
        <v>0.99992428257742094</v>
      </c>
      <c r="N110" s="159">
        <v>0.7717223650385604</v>
      </c>
    </row>
    <row r="111" spans="1:14" x14ac:dyDescent="0.3">
      <c r="A111" s="107" t="s">
        <v>91</v>
      </c>
      <c r="B111" s="151">
        <v>200</v>
      </c>
      <c r="C111" s="102" t="s">
        <v>139</v>
      </c>
      <c r="D111" s="102" t="s">
        <v>26</v>
      </c>
      <c r="E111" s="102" t="s">
        <v>140</v>
      </c>
      <c r="F111" s="102" t="s">
        <v>25</v>
      </c>
      <c r="G111" s="176">
        <v>599703.4</v>
      </c>
      <c r="H111" s="176">
        <v>0</v>
      </c>
      <c r="I111" s="176">
        <v>0</v>
      </c>
      <c r="J111" s="176">
        <v>0</v>
      </c>
      <c r="K111" s="89">
        <v>599703.4</v>
      </c>
      <c r="L111" s="89">
        <v>0</v>
      </c>
      <c r="M111" s="159">
        <v>0</v>
      </c>
      <c r="N111" s="159" t="s">
        <v>236</v>
      </c>
    </row>
    <row r="112" spans="1:14" s="109" customFormat="1" ht="27.6" x14ac:dyDescent="0.3">
      <c r="A112" s="101" t="s">
        <v>103</v>
      </c>
      <c r="B112" s="151">
        <v>200</v>
      </c>
      <c r="C112" s="102" t="s">
        <v>139</v>
      </c>
      <c r="D112" s="102" t="s">
        <v>38</v>
      </c>
      <c r="E112" s="102" t="s">
        <v>140</v>
      </c>
      <c r="F112" s="102"/>
      <c r="G112" s="176">
        <v>650630.40000000002</v>
      </c>
      <c r="H112" s="176">
        <v>127774.59999999999</v>
      </c>
      <c r="I112" s="176">
        <v>436012.30000000005</v>
      </c>
      <c r="J112" s="176">
        <v>115340.5</v>
      </c>
      <c r="K112" s="89">
        <v>214618.09999999998</v>
      </c>
      <c r="L112" s="89">
        <v>12434.099999999991</v>
      </c>
      <c r="M112" s="159">
        <v>0.67013822286815994</v>
      </c>
      <c r="N112" s="159">
        <v>0.90268723204768408</v>
      </c>
    </row>
    <row r="113" spans="1:14" ht="35.25" customHeight="1" x14ac:dyDescent="0.3">
      <c r="A113" s="101" t="s">
        <v>428</v>
      </c>
      <c r="B113" s="151">
        <v>200</v>
      </c>
      <c r="C113" s="102" t="s">
        <v>139</v>
      </c>
      <c r="D113" s="102" t="s">
        <v>39</v>
      </c>
      <c r="E113" s="102" t="s">
        <v>140</v>
      </c>
      <c r="F113" s="102"/>
      <c r="G113" s="176">
        <v>108563.6</v>
      </c>
      <c r="H113" s="176">
        <v>29828.699999999997</v>
      </c>
      <c r="I113" s="176">
        <v>60723.199999999997</v>
      </c>
      <c r="J113" s="176">
        <v>18572</v>
      </c>
      <c r="K113" s="89">
        <v>47840.400000000009</v>
      </c>
      <c r="L113" s="89">
        <v>11256.699999999997</v>
      </c>
      <c r="M113" s="159">
        <v>0.55933296242939612</v>
      </c>
      <c r="N113" s="159">
        <v>0.62262183735798082</v>
      </c>
    </row>
    <row r="114" spans="1:14" ht="55.2" x14ac:dyDescent="0.3">
      <c r="A114" s="101" t="s">
        <v>80</v>
      </c>
      <c r="B114" s="151">
        <v>200</v>
      </c>
      <c r="C114" s="102" t="s">
        <v>139</v>
      </c>
      <c r="D114" s="102" t="s">
        <v>39</v>
      </c>
      <c r="E114" s="102" t="s">
        <v>140</v>
      </c>
      <c r="F114" s="102" t="s">
        <v>12</v>
      </c>
      <c r="G114" s="176">
        <v>67576</v>
      </c>
      <c r="H114" s="176">
        <v>17043.099999999999</v>
      </c>
      <c r="I114" s="176">
        <v>50123.7</v>
      </c>
      <c r="J114" s="176">
        <v>16412.3</v>
      </c>
      <c r="K114" s="89">
        <v>17452.300000000003</v>
      </c>
      <c r="L114" s="89">
        <v>630.79999999999927</v>
      </c>
      <c r="M114" s="159">
        <v>0.74173819107375394</v>
      </c>
      <c r="N114" s="159">
        <v>0.96298795406938886</v>
      </c>
    </row>
    <row r="115" spans="1:14" ht="27.6" x14ac:dyDescent="0.3">
      <c r="A115" s="101" t="s">
        <v>81</v>
      </c>
      <c r="B115" s="151">
        <v>200</v>
      </c>
      <c r="C115" s="102" t="s">
        <v>139</v>
      </c>
      <c r="D115" s="102" t="s">
        <v>39</v>
      </c>
      <c r="E115" s="102" t="s">
        <v>140</v>
      </c>
      <c r="F115" s="102" t="s">
        <v>13</v>
      </c>
      <c r="G115" s="176">
        <v>67576</v>
      </c>
      <c r="H115" s="176">
        <v>17043.099999999999</v>
      </c>
      <c r="I115" s="176">
        <v>50123.7</v>
      </c>
      <c r="J115" s="176">
        <v>16412.3</v>
      </c>
      <c r="K115" s="89">
        <v>17452.300000000003</v>
      </c>
      <c r="L115" s="89">
        <v>630.79999999999927</v>
      </c>
      <c r="M115" s="159">
        <v>0.74173819107375394</v>
      </c>
      <c r="N115" s="159">
        <v>0.96298795406938886</v>
      </c>
    </row>
    <row r="116" spans="1:14" x14ac:dyDescent="0.3">
      <c r="A116" s="103" t="s">
        <v>82</v>
      </c>
      <c r="B116" s="152">
        <v>200</v>
      </c>
      <c r="C116" s="104" t="s">
        <v>139</v>
      </c>
      <c r="D116" s="104" t="s">
        <v>39</v>
      </c>
      <c r="E116" s="104" t="s">
        <v>140</v>
      </c>
      <c r="F116" s="104" t="s">
        <v>14</v>
      </c>
      <c r="G116" s="173">
        <v>52031.1</v>
      </c>
      <c r="H116" s="173">
        <v>12500</v>
      </c>
      <c r="I116" s="173">
        <v>37970.699999999997</v>
      </c>
      <c r="J116" s="173">
        <v>11952.7</v>
      </c>
      <c r="K116" s="91">
        <v>14060.400000000001</v>
      </c>
      <c r="L116" s="91">
        <v>547.29999999999927</v>
      </c>
      <c r="M116" s="159">
        <v>0.72976931104666243</v>
      </c>
      <c r="N116" s="159">
        <v>0.95621600000000007</v>
      </c>
    </row>
    <row r="117" spans="1:14" ht="27.6" x14ac:dyDescent="0.3">
      <c r="A117" s="103" t="s">
        <v>83</v>
      </c>
      <c r="B117" s="152">
        <v>200</v>
      </c>
      <c r="C117" s="104" t="s">
        <v>139</v>
      </c>
      <c r="D117" s="104" t="s">
        <v>39</v>
      </c>
      <c r="E117" s="104" t="s">
        <v>140</v>
      </c>
      <c r="F117" s="104" t="s">
        <v>15</v>
      </c>
      <c r="G117" s="173">
        <v>1302</v>
      </c>
      <c r="H117" s="173">
        <v>283.39999999999998</v>
      </c>
      <c r="I117" s="173">
        <v>1158.8</v>
      </c>
      <c r="J117" s="173">
        <v>199.9</v>
      </c>
      <c r="K117" s="91">
        <v>143.20000000000005</v>
      </c>
      <c r="L117" s="91">
        <v>83.499999999999972</v>
      </c>
      <c r="M117" s="159">
        <v>0.89001536098310285</v>
      </c>
      <c r="N117" s="159">
        <v>0.70536344389555405</v>
      </c>
    </row>
    <row r="118" spans="1:14" ht="41.4" x14ac:dyDescent="0.3">
      <c r="A118" s="103" t="s">
        <v>242</v>
      </c>
      <c r="B118" s="152">
        <v>200</v>
      </c>
      <c r="C118" s="104" t="s">
        <v>139</v>
      </c>
      <c r="D118" s="104" t="s">
        <v>39</v>
      </c>
      <c r="E118" s="104" t="s">
        <v>140</v>
      </c>
      <c r="F118" s="104" t="s">
        <v>240</v>
      </c>
      <c r="G118" s="173">
        <v>14242.9</v>
      </c>
      <c r="H118" s="173">
        <v>4259.7</v>
      </c>
      <c r="I118" s="173">
        <v>10994.2</v>
      </c>
      <c r="J118" s="173">
        <v>4259.7</v>
      </c>
      <c r="K118" s="91">
        <v>3248.6999999999989</v>
      </c>
      <c r="L118" s="91">
        <v>0</v>
      </c>
      <c r="M118" s="159">
        <v>0.77190740649727241</v>
      </c>
      <c r="N118" s="159">
        <v>1</v>
      </c>
    </row>
    <row r="119" spans="1:14" ht="27.6" x14ac:dyDescent="0.3">
      <c r="A119" s="101" t="s">
        <v>85</v>
      </c>
      <c r="B119" s="151">
        <v>200</v>
      </c>
      <c r="C119" s="102" t="s">
        <v>139</v>
      </c>
      <c r="D119" s="102" t="s">
        <v>39</v>
      </c>
      <c r="E119" s="102" t="s">
        <v>140</v>
      </c>
      <c r="F119" s="102" t="s">
        <v>17</v>
      </c>
      <c r="G119" s="176">
        <v>40987.599999999999</v>
      </c>
      <c r="H119" s="176">
        <v>12785.6</v>
      </c>
      <c r="I119" s="176">
        <v>10599.5</v>
      </c>
      <c r="J119" s="176">
        <v>2159.6999999999998</v>
      </c>
      <c r="K119" s="89">
        <v>30388.1</v>
      </c>
      <c r="L119" s="89">
        <v>10625.900000000001</v>
      </c>
      <c r="M119" s="159">
        <v>0.25860260176248429</v>
      </c>
      <c r="N119" s="159">
        <v>0.16891659366787634</v>
      </c>
    </row>
    <row r="120" spans="1:14" ht="27.6" x14ac:dyDescent="0.3">
      <c r="A120" s="101" t="s">
        <v>86</v>
      </c>
      <c r="B120" s="151">
        <v>200</v>
      </c>
      <c r="C120" s="102" t="s">
        <v>139</v>
      </c>
      <c r="D120" s="102" t="s">
        <v>39</v>
      </c>
      <c r="E120" s="102" t="s">
        <v>140</v>
      </c>
      <c r="F120" s="102" t="s">
        <v>18</v>
      </c>
      <c r="G120" s="176">
        <v>40987.599999999999</v>
      </c>
      <c r="H120" s="176">
        <v>12785.6</v>
      </c>
      <c r="I120" s="176">
        <v>10599.5</v>
      </c>
      <c r="J120" s="176">
        <v>2159.6999999999998</v>
      </c>
      <c r="K120" s="89">
        <v>30388.1</v>
      </c>
      <c r="L120" s="89">
        <v>10625.900000000001</v>
      </c>
      <c r="M120" s="159">
        <v>0.25860260176248429</v>
      </c>
      <c r="N120" s="159">
        <v>0.16891659366787634</v>
      </c>
    </row>
    <row r="121" spans="1:14" ht="27.6" x14ac:dyDescent="0.3">
      <c r="A121" s="103" t="s">
        <v>387</v>
      </c>
      <c r="B121" s="152">
        <v>200</v>
      </c>
      <c r="C121" s="104" t="s">
        <v>139</v>
      </c>
      <c r="D121" s="104" t="s">
        <v>39</v>
      </c>
      <c r="E121" s="104" t="s">
        <v>140</v>
      </c>
      <c r="F121" s="104" t="s">
        <v>21</v>
      </c>
      <c r="G121" s="173">
        <v>24134</v>
      </c>
      <c r="H121" s="173">
        <v>8503.6</v>
      </c>
      <c r="I121" s="173">
        <v>344.2</v>
      </c>
      <c r="J121" s="173">
        <v>0</v>
      </c>
      <c r="K121" s="91">
        <v>23789.8</v>
      </c>
      <c r="L121" s="91">
        <v>8503.6</v>
      </c>
      <c r="M121" s="159">
        <v>1.4262036960304963E-2</v>
      </c>
      <c r="N121" s="159">
        <v>0</v>
      </c>
    </row>
    <row r="122" spans="1:14" ht="27.6" x14ac:dyDescent="0.3">
      <c r="A122" s="103" t="s">
        <v>87</v>
      </c>
      <c r="B122" s="152">
        <v>200</v>
      </c>
      <c r="C122" s="104" t="s">
        <v>139</v>
      </c>
      <c r="D122" s="104" t="s">
        <v>39</v>
      </c>
      <c r="E122" s="104" t="s">
        <v>140</v>
      </c>
      <c r="F122" s="104" t="s">
        <v>19</v>
      </c>
      <c r="G122" s="173">
        <v>16853.599999999999</v>
      </c>
      <c r="H122" s="173">
        <v>4282</v>
      </c>
      <c r="I122" s="173">
        <v>10255.299999999999</v>
      </c>
      <c r="J122" s="173">
        <v>2159.6999999999998</v>
      </c>
      <c r="K122" s="91">
        <v>6598.2999999999993</v>
      </c>
      <c r="L122" s="91">
        <v>2122.3000000000002</v>
      </c>
      <c r="M122" s="159">
        <v>0.60849314093131435</v>
      </c>
      <c r="N122" s="159">
        <v>0.50436711816907986</v>
      </c>
    </row>
    <row r="123" spans="1:14" ht="41.4" x14ac:dyDescent="0.3">
      <c r="A123" s="107" t="s">
        <v>314</v>
      </c>
      <c r="B123" s="151">
        <v>200</v>
      </c>
      <c r="C123" s="102" t="s">
        <v>139</v>
      </c>
      <c r="D123" s="102" t="s">
        <v>313</v>
      </c>
      <c r="E123" s="102" t="s">
        <v>140</v>
      </c>
      <c r="F123" s="102"/>
      <c r="G123" s="176">
        <v>395928.5</v>
      </c>
      <c r="H123" s="176">
        <v>93728.799999999988</v>
      </c>
      <c r="I123" s="176">
        <v>257943.30000000005</v>
      </c>
      <c r="J123" s="176">
        <v>92834.5</v>
      </c>
      <c r="K123" s="89">
        <v>137985.19999999995</v>
      </c>
      <c r="L123" s="89">
        <v>894.29999999998836</v>
      </c>
      <c r="M123" s="159">
        <v>0.65148959976359377</v>
      </c>
      <c r="N123" s="159">
        <v>0.99045864238099723</v>
      </c>
    </row>
    <row r="124" spans="1:14" s="109" customFormat="1" ht="55.2" x14ac:dyDescent="0.3">
      <c r="A124" s="101" t="s">
        <v>80</v>
      </c>
      <c r="B124" s="151">
        <v>200</v>
      </c>
      <c r="C124" s="102" t="s">
        <v>139</v>
      </c>
      <c r="D124" s="102" t="s">
        <v>313</v>
      </c>
      <c r="E124" s="102" t="s">
        <v>140</v>
      </c>
      <c r="F124" s="102" t="s">
        <v>12</v>
      </c>
      <c r="G124" s="176">
        <v>303522.40000000002</v>
      </c>
      <c r="H124" s="176">
        <v>72084.899999999994</v>
      </c>
      <c r="I124" s="176">
        <v>216621.10000000003</v>
      </c>
      <c r="J124" s="176">
        <v>72084.899999999994</v>
      </c>
      <c r="K124" s="89">
        <v>86901.299999999988</v>
      </c>
      <c r="L124" s="89">
        <v>0</v>
      </c>
      <c r="M124" s="159">
        <v>0.71369065347401051</v>
      </c>
      <c r="N124" s="159">
        <v>1</v>
      </c>
    </row>
    <row r="125" spans="1:14" s="109" customFormat="1" x14ac:dyDescent="0.3">
      <c r="A125" s="101" t="s">
        <v>93</v>
      </c>
      <c r="B125" s="151">
        <v>200</v>
      </c>
      <c r="C125" s="102" t="s">
        <v>139</v>
      </c>
      <c r="D125" s="102" t="s">
        <v>313</v>
      </c>
      <c r="E125" s="102" t="s">
        <v>140</v>
      </c>
      <c r="F125" s="102" t="s">
        <v>27</v>
      </c>
      <c r="G125" s="176">
        <v>303522.40000000002</v>
      </c>
      <c r="H125" s="176">
        <v>72084.899999999994</v>
      </c>
      <c r="I125" s="176">
        <v>216621.10000000003</v>
      </c>
      <c r="J125" s="176">
        <v>72084.899999999994</v>
      </c>
      <c r="K125" s="89">
        <v>86901.299999999988</v>
      </c>
      <c r="L125" s="89">
        <v>0</v>
      </c>
      <c r="M125" s="159">
        <v>0.71369065347401051</v>
      </c>
      <c r="N125" s="159">
        <v>1</v>
      </c>
    </row>
    <row r="126" spans="1:14" s="109" customFormat="1" x14ac:dyDescent="0.3">
      <c r="A126" s="103" t="s">
        <v>94</v>
      </c>
      <c r="B126" s="152">
        <v>200</v>
      </c>
      <c r="C126" s="104" t="s">
        <v>139</v>
      </c>
      <c r="D126" s="104" t="s">
        <v>313</v>
      </c>
      <c r="E126" s="104" t="s">
        <v>140</v>
      </c>
      <c r="F126" s="104" t="s">
        <v>28</v>
      </c>
      <c r="G126" s="173">
        <v>231595.3</v>
      </c>
      <c r="H126" s="173">
        <v>54049.1</v>
      </c>
      <c r="I126" s="173">
        <v>164804.1</v>
      </c>
      <c r="J126" s="173">
        <v>54049.1</v>
      </c>
      <c r="K126" s="91">
        <v>66791.199999999983</v>
      </c>
      <c r="L126" s="91">
        <v>0</v>
      </c>
      <c r="M126" s="159">
        <v>0.71160381924849081</v>
      </c>
      <c r="N126" s="159">
        <v>1</v>
      </c>
    </row>
    <row r="127" spans="1:14" ht="27.6" x14ac:dyDescent="0.3">
      <c r="A127" s="103" t="s">
        <v>95</v>
      </c>
      <c r="B127" s="152">
        <v>200</v>
      </c>
      <c r="C127" s="104" t="s">
        <v>139</v>
      </c>
      <c r="D127" s="104" t="s">
        <v>313</v>
      </c>
      <c r="E127" s="104" t="s">
        <v>140</v>
      </c>
      <c r="F127" s="104" t="s">
        <v>29</v>
      </c>
      <c r="G127" s="173">
        <v>4137.5</v>
      </c>
      <c r="H127" s="173">
        <v>1273.0999999999999</v>
      </c>
      <c r="I127" s="173">
        <v>3600.2</v>
      </c>
      <c r="J127" s="173">
        <v>1273.0999999999999</v>
      </c>
      <c r="K127" s="91">
        <v>537.30000000000018</v>
      </c>
      <c r="L127" s="91">
        <v>0</v>
      </c>
      <c r="M127" s="159">
        <v>0.87013897280966768</v>
      </c>
      <c r="N127" s="159">
        <v>1</v>
      </c>
    </row>
    <row r="128" spans="1:14" ht="41.4" x14ac:dyDescent="0.3">
      <c r="A128" s="103" t="s">
        <v>244</v>
      </c>
      <c r="B128" s="152">
        <v>200</v>
      </c>
      <c r="C128" s="104" t="s">
        <v>139</v>
      </c>
      <c r="D128" s="104" t="s">
        <v>313</v>
      </c>
      <c r="E128" s="104" t="s">
        <v>140</v>
      </c>
      <c r="F128" s="104" t="s">
        <v>241</v>
      </c>
      <c r="G128" s="173">
        <v>67789.600000000006</v>
      </c>
      <c r="H128" s="173">
        <v>16762.7</v>
      </c>
      <c r="I128" s="173">
        <v>48216.800000000003</v>
      </c>
      <c r="J128" s="173">
        <v>16762.7</v>
      </c>
      <c r="K128" s="91">
        <v>19572.800000000003</v>
      </c>
      <c r="L128" s="91">
        <v>0</v>
      </c>
      <c r="M128" s="159">
        <v>0.71127134545712023</v>
      </c>
      <c r="N128" s="159">
        <v>1</v>
      </c>
    </row>
    <row r="129" spans="1:14" ht="27.6" x14ac:dyDescent="0.3">
      <c r="A129" s="101" t="s">
        <v>85</v>
      </c>
      <c r="B129" s="151">
        <v>200</v>
      </c>
      <c r="C129" s="102" t="s">
        <v>139</v>
      </c>
      <c r="D129" s="102" t="s">
        <v>313</v>
      </c>
      <c r="E129" s="102" t="s">
        <v>140</v>
      </c>
      <c r="F129" s="102" t="s">
        <v>17</v>
      </c>
      <c r="G129" s="176">
        <v>92327.3</v>
      </c>
      <c r="H129" s="176">
        <v>21618.2</v>
      </c>
      <c r="I129" s="176">
        <v>41297</v>
      </c>
      <c r="J129" s="176">
        <v>20749.599999999999</v>
      </c>
      <c r="K129" s="89">
        <v>51030.3</v>
      </c>
      <c r="L129" s="89">
        <v>868.60000000000218</v>
      </c>
      <c r="M129" s="159">
        <v>0.4472891549953264</v>
      </c>
      <c r="N129" s="159">
        <v>0.95982089165610451</v>
      </c>
    </row>
    <row r="130" spans="1:14" s="109" customFormat="1" ht="27.6" x14ac:dyDescent="0.3">
      <c r="A130" s="101" t="s">
        <v>86</v>
      </c>
      <c r="B130" s="151">
        <v>200</v>
      </c>
      <c r="C130" s="102" t="s">
        <v>139</v>
      </c>
      <c r="D130" s="102" t="s">
        <v>313</v>
      </c>
      <c r="E130" s="102" t="s">
        <v>140</v>
      </c>
      <c r="F130" s="102" t="s">
        <v>18</v>
      </c>
      <c r="G130" s="176">
        <v>92327.3</v>
      </c>
      <c r="H130" s="176">
        <v>21618.2</v>
      </c>
      <c r="I130" s="176">
        <v>41297</v>
      </c>
      <c r="J130" s="176">
        <v>20749.599999999999</v>
      </c>
      <c r="K130" s="89">
        <v>51030.3</v>
      </c>
      <c r="L130" s="89">
        <v>868.60000000000218</v>
      </c>
      <c r="M130" s="159">
        <v>0.4472891549953264</v>
      </c>
      <c r="N130" s="159">
        <v>0.95982089165610451</v>
      </c>
    </row>
    <row r="131" spans="1:14" s="109" customFormat="1" ht="27.6" x14ac:dyDescent="0.3">
      <c r="A131" s="103" t="s">
        <v>87</v>
      </c>
      <c r="B131" s="152">
        <v>200</v>
      </c>
      <c r="C131" s="104" t="s">
        <v>139</v>
      </c>
      <c r="D131" s="104" t="s">
        <v>313</v>
      </c>
      <c r="E131" s="104" t="s">
        <v>140</v>
      </c>
      <c r="F131" s="104" t="s">
        <v>19</v>
      </c>
      <c r="G131" s="173">
        <v>83912.8</v>
      </c>
      <c r="H131" s="173">
        <v>20861.600000000002</v>
      </c>
      <c r="I131" s="173">
        <v>38231.800000000003</v>
      </c>
      <c r="J131" s="173">
        <v>20342</v>
      </c>
      <c r="K131" s="91">
        <v>45681</v>
      </c>
      <c r="L131" s="91">
        <v>519.60000000000218</v>
      </c>
      <c r="M131" s="159">
        <v>0.45561344633953343</v>
      </c>
      <c r="N131" s="159">
        <v>0.97509299382597681</v>
      </c>
    </row>
    <row r="132" spans="1:14" ht="27.6" x14ac:dyDescent="0.3">
      <c r="A132" s="103" t="s">
        <v>311</v>
      </c>
      <c r="B132" s="152">
        <v>200</v>
      </c>
      <c r="C132" s="104" t="s">
        <v>139</v>
      </c>
      <c r="D132" s="104" t="s">
        <v>313</v>
      </c>
      <c r="E132" s="104" t="s">
        <v>140</v>
      </c>
      <c r="F132" s="104" t="s">
        <v>312</v>
      </c>
      <c r="G132" s="173">
        <v>8414.5</v>
      </c>
      <c r="H132" s="173">
        <v>756.59999999999991</v>
      </c>
      <c r="I132" s="173">
        <v>3065.2</v>
      </c>
      <c r="J132" s="173">
        <v>407.6</v>
      </c>
      <c r="K132" s="91">
        <v>5349.3</v>
      </c>
      <c r="L132" s="91">
        <v>348.99999999999989</v>
      </c>
      <c r="M132" s="159">
        <v>0.36427595222532533</v>
      </c>
      <c r="N132" s="159">
        <v>0.53872587893206458</v>
      </c>
    </row>
    <row r="133" spans="1:14" x14ac:dyDescent="0.3">
      <c r="A133" s="101" t="s">
        <v>114</v>
      </c>
      <c r="B133" s="151">
        <v>200</v>
      </c>
      <c r="C133" s="102" t="s">
        <v>139</v>
      </c>
      <c r="D133" s="102" t="s">
        <v>313</v>
      </c>
      <c r="E133" s="102" t="s">
        <v>140</v>
      </c>
      <c r="F133" s="102" t="s">
        <v>50</v>
      </c>
      <c r="G133" s="176">
        <v>25.7</v>
      </c>
      <c r="H133" s="176">
        <v>25.7</v>
      </c>
      <c r="I133" s="176">
        <v>0</v>
      </c>
      <c r="J133" s="176">
        <v>0</v>
      </c>
      <c r="K133" s="89">
        <v>25.7</v>
      </c>
      <c r="L133" s="89">
        <v>25.7</v>
      </c>
      <c r="M133" s="159">
        <v>0</v>
      </c>
      <c r="N133" s="159">
        <v>0</v>
      </c>
    </row>
    <row r="134" spans="1:14" s="109" customFormat="1" ht="27.6" x14ac:dyDescent="0.3">
      <c r="A134" s="101" t="s">
        <v>121</v>
      </c>
      <c r="B134" s="151">
        <v>200</v>
      </c>
      <c r="C134" s="102" t="s">
        <v>139</v>
      </c>
      <c r="D134" s="102" t="s">
        <v>313</v>
      </c>
      <c r="E134" s="102" t="s">
        <v>140</v>
      </c>
      <c r="F134" s="102" t="s">
        <v>58</v>
      </c>
      <c r="G134" s="176">
        <v>25.7</v>
      </c>
      <c r="H134" s="176">
        <v>25.7</v>
      </c>
      <c r="I134" s="176">
        <v>0</v>
      </c>
      <c r="J134" s="176">
        <v>0</v>
      </c>
      <c r="K134" s="89">
        <v>25.7</v>
      </c>
      <c r="L134" s="89">
        <v>25.7</v>
      </c>
      <c r="M134" s="159">
        <v>0</v>
      </c>
      <c r="N134" s="159">
        <v>0</v>
      </c>
    </row>
    <row r="135" spans="1:14" s="109" customFormat="1" ht="27.6" x14ac:dyDescent="0.3">
      <c r="A135" s="105" t="s">
        <v>122</v>
      </c>
      <c r="B135" s="152">
        <v>200</v>
      </c>
      <c r="C135" s="104" t="s">
        <v>139</v>
      </c>
      <c r="D135" s="104" t="s">
        <v>313</v>
      </c>
      <c r="E135" s="104" t="s">
        <v>140</v>
      </c>
      <c r="F135" s="104" t="s">
        <v>59</v>
      </c>
      <c r="G135" s="173">
        <v>25.7</v>
      </c>
      <c r="H135" s="173">
        <v>25.7</v>
      </c>
      <c r="I135" s="173">
        <v>0</v>
      </c>
      <c r="J135" s="173">
        <v>0</v>
      </c>
      <c r="K135" s="91">
        <v>25.7</v>
      </c>
      <c r="L135" s="91">
        <v>25.7</v>
      </c>
      <c r="M135" s="159">
        <v>0</v>
      </c>
      <c r="N135" s="159">
        <v>0</v>
      </c>
    </row>
    <row r="136" spans="1:14" s="109" customFormat="1" x14ac:dyDescent="0.3">
      <c r="A136" s="106" t="s">
        <v>90</v>
      </c>
      <c r="B136" s="151">
        <v>200</v>
      </c>
      <c r="C136" s="102" t="s">
        <v>139</v>
      </c>
      <c r="D136" s="102" t="s">
        <v>313</v>
      </c>
      <c r="E136" s="102" t="s">
        <v>140</v>
      </c>
      <c r="F136" s="102" t="s">
        <v>24</v>
      </c>
      <c r="G136" s="176">
        <v>53.1</v>
      </c>
      <c r="H136" s="176">
        <v>0</v>
      </c>
      <c r="I136" s="176">
        <v>25.2</v>
      </c>
      <c r="J136" s="176">
        <v>0</v>
      </c>
      <c r="K136" s="89">
        <v>27.900000000000002</v>
      </c>
      <c r="L136" s="89">
        <v>0</v>
      </c>
      <c r="M136" s="159">
        <v>0.47457627118644063</v>
      </c>
      <c r="N136" s="159" t="s">
        <v>236</v>
      </c>
    </row>
    <row r="137" spans="1:14" s="109" customFormat="1" x14ac:dyDescent="0.3">
      <c r="A137" s="101" t="s">
        <v>261</v>
      </c>
      <c r="B137" s="151">
        <v>200</v>
      </c>
      <c r="C137" s="102" t="s">
        <v>139</v>
      </c>
      <c r="D137" s="102" t="s">
        <v>313</v>
      </c>
      <c r="E137" s="102" t="s">
        <v>140</v>
      </c>
      <c r="F137" s="102" t="s">
        <v>262</v>
      </c>
      <c r="G137" s="176">
        <v>53.1</v>
      </c>
      <c r="H137" s="176">
        <v>0</v>
      </c>
      <c r="I137" s="176">
        <v>25.2</v>
      </c>
      <c r="J137" s="176">
        <v>0</v>
      </c>
      <c r="K137" s="89">
        <v>27.900000000000002</v>
      </c>
      <c r="L137" s="89">
        <v>0</v>
      </c>
      <c r="M137" s="159">
        <v>0.47457627118644063</v>
      </c>
      <c r="N137" s="159" t="s">
        <v>236</v>
      </c>
    </row>
    <row r="138" spans="1:14" s="109" customFormat="1" x14ac:dyDescent="0.3">
      <c r="A138" s="105" t="s">
        <v>263</v>
      </c>
      <c r="B138" s="152">
        <v>200</v>
      </c>
      <c r="C138" s="104" t="s">
        <v>139</v>
      </c>
      <c r="D138" s="104" t="s">
        <v>313</v>
      </c>
      <c r="E138" s="104" t="s">
        <v>140</v>
      </c>
      <c r="F138" s="104" t="s">
        <v>269</v>
      </c>
      <c r="G138" s="173">
        <v>53.1</v>
      </c>
      <c r="H138" s="173">
        <v>0</v>
      </c>
      <c r="I138" s="173">
        <v>25.2</v>
      </c>
      <c r="J138" s="173">
        <v>0</v>
      </c>
      <c r="K138" s="91">
        <v>27.900000000000002</v>
      </c>
      <c r="L138" s="91">
        <v>0</v>
      </c>
      <c r="M138" s="159">
        <v>0.47457627118644063</v>
      </c>
      <c r="N138" s="159" t="s">
        <v>236</v>
      </c>
    </row>
    <row r="139" spans="1:14" ht="27.6" x14ac:dyDescent="0.3">
      <c r="A139" s="107" t="s">
        <v>331</v>
      </c>
      <c r="B139" s="151">
        <v>200</v>
      </c>
      <c r="C139" s="102" t="s">
        <v>139</v>
      </c>
      <c r="D139" s="102" t="s">
        <v>330</v>
      </c>
      <c r="E139" s="102" t="s">
        <v>140</v>
      </c>
      <c r="F139" s="102"/>
      <c r="G139" s="176">
        <v>146138.30000000002</v>
      </c>
      <c r="H139" s="176">
        <v>4217.1000000000004</v>
      </c>
      <c r="I139" s="176">
        <v>117345.8</v>
      </c>
      <c r="J139" s="176">
        <v>3934</v>
      </c>
      <c r="K139" s="89">
        <v>28792.500000000015</v>
      </c>
      <c r="L139" s="89">
        <v>283.10000000000036</v>
      </c>
      <c r="M139" s="159">
        <v>0.80297772726246297</v>
      </c>
      <c r="N139" s="159">
        <v>0.93286855896232002</v>
      </c>
    </row>
    <row r="140" spans="1:14" s="109" customFormat="1" ht="27.6" x14ac:dyDescent="0.3">
      <c r="A140" s="101" t="s">
        <v>85</v>
      </c>
      <c r="B140" s="151">
        <v>200</v>
      </c>
      <c r="C140" s="102" t="s">
        <v>139</v>
      </c>
      <c r="D140" s="102" t="s">
        <v>330</v>
      </c>
      <c r="E140" s="102" t="s">
        <v>140</v>
      </c>
      <c r="F140" s="102" t="s">
        <v>17</v>
      </c>
      <c r="G140" s="176">
        <v>137546.6</v>
      </c>
      <c r="H140" s="176">
        <v>1289.4000000000001</v>
      </c>
      <c r="I140" s="176">
        <v>111173.8</v>
      </c>
      <c r="J140" s="176">
        <v>1289.4000000000001</v>
      </c>
      <c r="K140" s="89">
        <v>26372.800000000003</v>
      </c>
      <c r="L140" s="89">
        <v>0</v>
      </c>
      <c r="M140" s="159">
        <v>0.80826279966207815</v>
      </c>
      <c r="N140" s="159">
        <v>1</v>
      </c>
    </row>
    <row r="141" spans="1:14" s="109" customFormat="1" ht="27.6" x14ac:dyDescent="0.3">
      <c r="A141" s="101" t="s">
        <v>86</v>
      </c>
      <c r="B141" s="151">
        <v>200</v>
      </c>
      <c r="C141" s="102" t="s">
        <v>139</v>
      </c>
      <c r="D141" s="102" t="s">
        <v>330</v>
      </c>
      <c r="E141" s="102" t="s">
        <v>140</v>
      </c>
      <c r="F141" s="102" t="s">
        <v>18</v>
      </c>
      <c r="G141" s="176">
        <v>137546.6</v>
      </c>
      <c r="H141" s="176">
        <v>1289.4000000000001</v>
      </c>
      <c r="I141" s="176">
        <v>111173.8</v>
      </c>
      <c r="J141" s="176">
        <v>1289.4000000000001</v>
      </c>
      <c r="K141" s="89">
        <v>26372.800000000003</v>
      </c>
      <c r="L141" s="89">
        <v>0</v>
      </c>
      <c r="M141" s="159">
        <v>0.80826279966207815</v>
      </c>
      <c r="N141" s="159">
        <v>1</v>
      </c>
    </row>
    <row r="142" spans="1:14" s="109" customFormat="1" ht="27.6" x14ac:dyDescent="0.3">
      <c r="A142" s="103" t="s">
        <v>426</v>
      </c>
      <c r="B142" s="152">
        <v>200</v>
      </c>
      <c r="C142" s="104" t="s">
        <v>139</v>
      </c>
      <c r="D142" s="104" t="s">
        <v>330</v>
      </c>
      <c r="E142" s="104" t="s">
        <v>140</v>
      </c>
      <c r="F142" s="104" t="s">
        <v>21</v>
      </c>
      <c r="G142" s="173">
        <v>9451</v>
      </c>
      <c r="H142" s="173">
        <v>0</v>
      </c>
      <c r="I142" s="173">
        <v>0</v>
      </c>
      <c r="J142" s="173"/>
      <c r="K142" s="91">
        <v>9451</v>
      </c>
      <c r="L142" s="91">
        <v>0</v>
      </c>
      <c r="M142" s="159">
        <v>0</v>
      </c>
      <c r="N142" s="159" t="s">
        <v>236</v>
      </c>
    </row>
    <row r="143" spans="1:14" s="109" customFormat="1" ht="27.6" x14ac:dyDescent="0.3">
      <c r="A143" s="103" t="s">
        <v>87</v>
      </c>
      <c r="B143" s="152">
        <v>200</v>
      </c>
      <c r="C143" s="104" t="s">
        <v>139</v>
      </c>
      <c r="D143" s="104" t="s">
        <v>330</v>
      </c>
      <c r="E143" s="104" t="s">
        <v>140</v>
      </c>
      <c r="F143" s="104" t="s">
        <v>19</v>
      </c>
      <c r="G143" s="173">
        <v>128095.6</v>
      </c>
      <c r="H143" s="173">
        <v>1289.4000000000001</v>
      </c>
      <c r="I143" s="173">
        <v>111173.8</v>
      </c>
      <c r="J143" s="173">
        <v>1289.4000000000001</v>
      </c>
      <c r="K143" s="91">
        <v>16921.800000000003</v>
      </c>
      <c r="L143" s="91">
        <v>0</v>
      </c>
      <c r="M143" s="159">
        <v>0.86789710185205426</v>
      </c>
      <c r="N143" s="159">
        <v>1</v>
      </c>
    </row>
    <row r="144" spans="1:14" ht="27.6" x14ac:dyDescent="0.3">
      <c r="A144" s="101" t="s">
        <v>99</v>
      </c>
      <c r="B144" s="151">
        <v>200</v>
      </c>
      <c r="C144" s="102" t="s">
        <v>139</v>
      </c>
      <c r="D144" s="102" t="s">
        <v>330</v>
      </c>
      <c r="E144" s="102" t="s">
        <v>140</v>
      </c>
      <c r="F144" s="102" t="s">
        <v>33</v>
      </c>
      <c r="G144" s="176">
        <v>8591.7000000000007</v>
      </c>
      <c r="H144" s="176">
        <v>2927.7</v>
      </c>
      <c r="I144" s="176">
        <v>6172</v>
      </c>
      <c r="J144" s="176">
        <v>2644.6</v>
      </c>
      <c r="K144" s="89">
        <v>2419.7000000000007</v>
      </c>
      <c r="L144" s="89">
        <v>283.09999999999991</v>
      </c>
      <c r="M144" s="159">
        <v>0.71836772699232976</v>
      </c>
      <c r="N144" s="159">
        <v>0.9033029340437887</v>
      </c>
    </row>
    <row r="145" spans="1:14" x14ac:dyDescent="0.3">
      <c r="A145" s="101" t="s">
        <v>100</v>
      </c>
      <c r="B145" s="151">
        <v>200</v>
      </c>
      <c r="C145" s="102" t="s">
        <v>139</v>
      </c>
      <c r="D145" s="102" t="s">
        <v>330</v>
      </c>
      <c r="E145" s="102" t="s">
        <v>140</v>
      </c>
      <c r="F145" s="102" t="s">
        <v>34</v>
      </c>
      <c r="G145" s="176">
        <v>443.2</v>
      </c>
      <c r="H145" s="176">
        <v>0</v>
      </c>
      <c r="I145" s="176">
        <v>443.2</v>
      </c>
      <c r="J145" s="176">
        <v>0</v>
      </c>
      <c r="K145" s="89">
        <v>0</v>
      </c>
      <c r="L145" s="89">
        <v>0</v>
      </c>
      <c r="M145" s="159">
        <v>1</v>
      </c>
      <c r="N145" s="159" t="s">
        <v>236</v>
      </c>
    </row>
    <row r="146" spans="1:14" ht="41.4" x14ac:dyDescent="0.3">
      <c r="A146" s="103" t="s">
        <v>101</v>
      </c>
      <c r="B146" s="152">
        <v>200</v>
      </c>
      <c r="C146" s="104" t="s">
        <v>139</v>
      </c>
      <c r="D146" s="104" t="s">
        <v>330</v>
      </c>
      <c r="E146" s="104" t="s">
        <v>140</v>
      </c>
      <c r="F146" s="104" t="s">
        <v>35</v>
      </c>
      <c r="G146" s="173">
        <v>443.2</v>
      </c>
      <c r="H146" s="173">
        <v>0</v>
      </c>
      <c r="I146" s="173">
        <v>443.2</v>
      </c>
      <c r="J146" s="173"/>
      <c r="K146" s="91">
        <v>0</v>
      </c>
      <c r="L146" s="91">
        <v>0</v>
      </c>
      <c r="M146" s="159">
        <v>1</v>
      </c>
      <c r="N146" s="159" t="s">
        <v>236</v>
      </c>
    </row>
    <row r="147" spans="1:14" x14ac:dyDescent="0.3">
      <c r="A147" s="103" t="s">
        <v>102</v>
      </c>
      <c r="B147" s="152">
        <v>200</v>
      </c>
      <c r="C147" s="104" t="s">
        <v>139</v>
      </c>
      <c r="D147" s="104" t="s">
        <v>330</v>
      </c>
      <c r="E147" s="104" t="s">
        <v>140</v>
      </c>
      <c r="F147" s="104" t="s">
        <v>36</v>
      </c>
      <c r="G147" s="173"/>
      <c r="H147" s="173">
        <v>0</v>
      </c>
      <c r="I147" s="173">
        <v>0</v>
      </c>
      <c r="J147" s="173">
        <v>0</v>
      </c>
      <c r="K147" s="91">
        <v>0</v>
      </c>
      <c r="L147" s="91">
        <v>0</v>
      </c>
      <c r="M147" s="159" t="s">
        <v>236</v>
      </c>
      <c r="N147" s="159" t="s">
        <v>236</v>
      </c>
    </row>
    <row r="148" spans="1:14" ht="55.2" x14ac:dyDescent="0.3">
      <c r="A148" s="101" t="s">
        <v>332</v>
      </c>
      <c r="B148" s="151">
        <v>200</v>
      </c>
      <c r="C148" s="102" t="s">
        <v>139</v>
      </c>
      <c r="D148" s="102" t="s">
        <v>330</v>
      </c>
      <c r="E148" s="102" t="s">
        <v>140</v>
      </c>
      <c r="F148" s="102" t="s">
        <v>37</v>
      </c>
      <c r="G148" s="176">
        <v>8148.5</v>
      </c>
      <c r="H148" s="176">
        <v>2927.7</v>
      </c>
      <c r="I148" s="176">
        <v>5728.8</v>
      </c>
      <c r="J148" s="176">
        <v>2644.6</v>
      </c>
      <c r="K148" s="89">
        <v>2419.6999999999998</v>
      </c>
      <c r="L148" s="89">
        <v>283.09999999999991</v>
      </c>
      <c r="M148" s="159">
        <v>0.70304964103822787</v>
      </c>
      <c r="N148" s="159">
        <v>0.9033029340437887</v>
      </c>
    </row>
    <row r="149" spans="1:14" ht="27.6" x14ac:dyDescent="0.3">
      <c r="A149" s="103" t="s">
        <v>283</v>
      </c>
      <c r="B149" s="152">
        <v>200</v>
      </c>
      <c r="C149" s="104" t="s">
        <v>139</v>
      </c>
      <c r="D149" s="104" t="s">
        <v>330</v>
      </c>
      <c r="E149" s="104" t="s">
        <v>140</v>
      </c>
      <c r="F149" s="104" t="s">
        <v>281</v>
      </c>
      <c r="G149" s="173">
        <v>8148.5</v>
      </c>
      <c r="H149" s="173">
        <v>2927.7</v>
      </c>
      <c r="I149" s="173">
        <v>5728.8</v>
      </c>
      <c r="J149" s="173">
        <v>2644.6</v>
      </c>
      <c r="K149" s="91">
        <v>2419.6999999999998</v>
      </c>
      <c r="L149" s="91">
        <v>283.09999999999991</v>
      </c>
      <c r="M149" s="159">
        <v>0.70304964103822787</v>
      </c>
      <c r="N149" s="159">
        <v>0.9033029340437887</v>
      </c>
    </row>
    <row r="150" spans="1:14" s="109" customFormat="1" x14ac:dyDescent="0.3">
      <c r="A150" s="101" t="s">
        <v>104</v>
      </c>
      <c r="B150" s="151">
        <v>200</v>
      </c>
      <c r="C150" s="102" t="s">
        <v>139</v>
      </c>
      <c r="D150" s="102" t="s">
        <v>40</v>
      </c>
      <c r="E150" s="102" t="s">
        <v>140</v>
      </c>
      <c r="F150" s="102"/>
      <c r="G150" s="176">
        <v>5472682.4000000004</v>
      </c>
      <c r="H150" s="176">
        <v>2320499.5</v>
      </c>
      <c r="I150" s="176">
        <v>3378112.1999999997</v>
      </c>
      <c r="J150" s="176">
        <v>1743831.2</v>
      </c>
      <c r="K150" s="89">
        <v>2094570.2000000007</v>
      </c>
      <c r="L150" s="89">
        <v>576668.30000000005</v>
      </c>
      <c r="M150" s="159">
        <v>0.61726808776624775</v>
      </c>
      <c r="N150" s="159">
        <v>0.75148958230760232</v>
      </c>
    </row>
    <row r="151" spans="1:14" x14ac:dyDescent="0.3">
      <c r="A151" s="101" t="s">
        <v>105</v>
      </c>
      <c r="B151" s="151">
        <v>200</v>
      </c>
      <c r="C151" s="102" t="s">
        <v>139</v>
      </c>
      <c r="D151" s="102" t="s">
        <v>41</v>
      </c>
      <c r="E151" s="102" t="s">
        <v>140</v>
      </c>
      <c r="F151" s="102"/>
      <c r="G151" s="176">
        <v>1210346.2</v>
      </c>
      <c r="H151" s="176">
        <v>378615.10000000003</v>
      </c>
      <c r="I151" s="176">
        <v>1004108.7</v>
      </c>
      <c r="J151" s="176">
        <v>373739</v>
      </c>
      <c r="K151" s="89">
        <v>206237.5</v>
      </c>
      <c r="L151" s="89">
        <v>4876.1000000000349</v>
      </c>
      <c r="M151" s="159">
        <v>0.82960453794129319</v>
      </c>
      <c r="N151" s="159">
        <v>0.98712122152550164</v>
      </c>
    </row>
    <row r="152" spans="1:14" ht="27.6" x14ac:dyDescent="0.3">
      <c r="A152" s="101" t="s">
        <v>85</v>
      </c>
      <c r="B152" s="151">
        <v>200</v>
      </c>
      <c r="C152" s="102" t="s">
        <v>139</v>
      </c>
      <c r="D152" s="102" t="s">
        <v>41</v>
      </c>
      <c r="E152" s="102" t="s">
        <v>140</v>
      </c>
      <c r="F152" s="102" t="s">
        <v>17</v>
      </c>
      <c r="G152" s="176">
        <v>60497.9</v>
      </c>
      <c r="H152" s="176">
        <v>331.4</v>
      </c>
      <c r="I152" s="176">
        <v>5461.6</v>
      </c>
      <c r="J152" s="176">
        <v>331.4</v>
      </c>
      <c r="K152" s="89">
        <v>55036.3</v>
      </c>
      <c r="L152" s="89">
        <v>0</v>
      </c>
      <c r="M152" s="159">
        <v>9.0277513764940601E-2</v>
      </c>
      <c r="N152" s="159">
        <v>1</v>
      </c>
    </row>
    <row r="153" spans="1:14" ht="27.6" x14ac:dyDescent="0.3">
      <c r="A153" s="101" t="s">
        <v>86</v>
      </c>
      <c r="B153" s="151">
        <v>200</v>
      </c>
      <c r="C153" s="102" t="s">
        <v>139</v>
      </c>
      <c r="D153" s="102" t="s">
        <v>41</v>
      </c>
      <c r="E153" s="102" t="s">
        <v>140</v>
      </c>
      <c r="F153" s="102" t="s">
        <v>18</v>
      </c>
      <c r="G153" s="176">
        <v>60497.9</v>
      </c>
      <c r="H153" s="176">
        <v>331.4</v>
      </c>
      <c r="I153" s="176">
        <v>5461.6</v>
      </c>
      <c r="J153" s="176">
        <v>331.4</v>
      </c>
      <c r="K153" s="89">
        <v>55036.3</v>
      </c>
      <c r="L153" s="89">
        <v>0</v>
      </c>
      <c r="M153" s="159">
        <v>9.0277513764940601E-2</v>
      </c>
      <c r="N153" s="159">
        <v>1</v>
      </c>
    </row>
    <row r="154" spans="1:14" ht="27.6" x14ac:dyDescent="0.3">
      <c r="A154" s="103" t="s">
        <v>87</v>
      </c>
      <c r="B154" s="152">
        <v>200</v>
      </c>
      <c r="C154" s="104" t="s">
        <v>139</v>
      </c>
      <c r="D154" s="104" t="s">
        <v>41</v>
      </c>
      <c r="E154" s="104" t="s">
        <v>140</v>
      </c>
      <c r="F154" s="104" t="s">
        <v>19</v>
      </c>
      <c r="G154" s="173">
        <v>60497.9</v>
      </c>
      <c r="H154" s="173">
        <v>331.4</v>
      </c>
      <c r="I154" s="173">
        <v>5461.6</v>
      </c>
      <c r="J154" s="173">
        <v>331.4</v>
      </c>
      <c r="K154" s="91">
        <v>55036.3</v>
      </c>
      <c r="L154" s="91">
        <v>0</v>
      </c>
      <c r="M154" s="159">
        <v>9.0277513764940601E-2</v>
      </c>
      <c r="N154" s="159">
        <v>1</v>
      </c>
    </row>
    <row r="155" spans="1:14" x14ac:dyDescent="0.3">
      <c r="A155" s="101" t="s">
        <v>90</v>
      </c>
      <c r="B155" s="151">
        <v>200</v>
      </c>
      <c r="C155" s="102" t="s">
        <v>139</v>
      </c>
      <c r="D155" s="102" t="s">
        <v>41</v>
      </c>
      <c r="E155" s="102" t="s">
        <v>140</v>
      </c>
      <c r="F155" s="102" t="s">
        <v>24</v>
      </c>
      <c r="G155" s="176">
        <v>1149848.3</v>
      </c>
      <c r="H155" s="176">
        <v>378283.7</v>
      </c>
      <c r="I155" s="176">
        <v>998647.1</v>
      </c>
      <c r="J155" s="176">
        <v>373407.6</v>
      </c>
      <c r="K155" s="89">
        <v>151201.20000000007</v>
      </c>
      <c r="L155" s="89">
        <v>4876.1000000000349</v>
      </c>
      <c r="M155" s="159">
        <v>0.86850334952880304</v>
      </c>
      <c r="N155" s="159">
        <v>0.98710993891621546</v>
      </c>
    </row>
    <row r="156" spans="1:14" ht="41.4" x14ac:dyDescent="0.3">
      <c r="A156" s="101" t="s">
        <v>106</v>
      </c>
      <c r="B156" s="151">
        <v>200</v>
      </c>
      <c r="C156" s="102" t="s">
        <v>139</v>
      </c>
      <c r="D156" s="102" t="s">
        <v>41</v>
      </c>
      <c r="E156" s="102" t="s">
        <v>140</v>
      </c>
      <c r="F156" s="102" t="s">
        <v>42</v>
      </c>
      <c r="G156" s="176">
        <v>1149848.3</v>
      </c>
      <c r="H156" s="176">
        <v>378283.7</v>
      </c>
      <c r="I156" s="176">
        <v>998647.1</v>
      </c>
      <c r="J156" s="176">
        <v>373407.6</v>
      </c>
      <c r="K156" s="89">
        <v>151201.20000000007</v>
      </c>
      <c r="L156" s="89">
        <v>4876.1000000000349</v>
      </c>
      <c r="M156" s="159">
        <v>0.86850334952880304</v>
      </c>
      <c r="N156" s="159">
        <v>0.98710993891621546</v>
      </c>
    </row>
    <row r="157" spans="1:14" ht="55.2" x14ac:dyDescent="0.3">
      <c r="A157" s="103" t="s">
        <v>285</v>
      </c>
      <c r="B157" s="152">
        <v>200</v>
      </c>
      <c r="C157" s="104" t="s">
        <v>139</v>
      </c>
      <c r="D157" s="104" t="s">
        <v>41</v>
      </c>
      <c r="E157" s="104" t="s">
        <v>140</v>
      </c>
      <c r="F157" s="104" t="s">
        <v>280</v>
      </c>
      <c r="G157" s="173">
        <v>1120190.2</v>
      </c>
      <c r="H157" s="173">
        <v>369858.8</v>
      </c>
      <c r="I157" s="173">
        <v>985347</v>
      </c>
      <c r="J157" s="173">
        <v>367265.3</v>
      </c>
      <c r="K157" s="91">
        <v>134843.19999999995</v>
      </c>
      <c r="L157" s="91">
        <v>2593.5</v>
      </c>
      <c r="M157" s="159">
        <v>0.87962472801493896</v>
      </c>
      <c r="N157" s="159">
        <v>0.99298786455804211</v>
      </c>
    </row>
    <row r="158" spans="1:14" ht="69" x14ac:dyDescent="0.3">
      <c r="A158" s="103" t="s">
        <v>282</v>
      </c>
      <c r="B158" s="152">
        <v>200</v>
      </c>
      <c r="C158" s="104" t="s">
        <v>139</v>
      </c>
      <c r="D158" s="104" t="s">
        <v>41</v>
      </c>
      <c r="E158" s="104" t="s">
        <v>140</v>
      </c>
      <c r="F158" s="104" t="s">
        <v>279</v>
      </c>
      <c r="G158" s="173">
        <v>29658.1</v>
      </c>
      <c r="H158" s="173">
        <v>8424.9</v>
      </c>
      <c r="I158" s="173">
        <v>13300.1</v>
      </c>
      <c r="J158" s="173">
        <v>6142.3</v>
      </c>
      <c r="K158" s="91">
        <v>16357.999999999998</v>
      </c>
      <c r="L158" s="91">
        <v>2282.5999999999995</v>
      </c>
      <c r="M158" s="159">
        <v>0.44844747303434818</v>
      </c>
      <c r="N158" s="159">
        <v>0.72906503341285955</v>
      </c>
    </row>
    <row r="159" spans="1:14" x14ac:dyDescent="0.3">
      <c r="A159" s="101" t="s">
        <v>107</v>
      </c>
      <c r="B159" s="151">
        <v>200</v>
      </c>
      <c r="C159" s="102" t="s">
        <v>139</v>
      </c>
      <c r="D159" s="102" t="s">
        <v>43</v>
      </c>
      <c r="E159" s="102" t="s">
        <v>140</v>
      </c>
      <c r="F159" s="102"/>
      <c r="G159" s="176">
        <v>4062193</v>
      </c>
      <c r="H159" s="176">
        <v>1871467.0000000002</v>
      </c>
      <c r="I159" s="176">
        <v>2311599.5999999996</v>
      </c>
      <c r="J159" s="176">
        <v>1351642.8</v>
      </c>
      <c r="K159" s="89">
        <v>1750593.4000000004</v>
      </c>
      <c r="L159" s="89">
        <v>519824.20000000019</v>
      </c>
      <c r="M159" s="159">
        <v>0.56905213513981234</v>
      </c>
      <c r="N159" s="159">
        <v>0.72223704719345838</v>
      </c>
    </row>
    <row r="160" spans="1:14" ht="55.2" x14ac:dyDescent="0.3">
      <c r="A160" s="110" t="s">
        <v>80</v>
      </c>
      <c r="B160" s="151">
        <v>200</v>
      </c>
      <c r="C160" s="102" t="s">
        <v>139</v>
      </c>
      <c r="D160" s="102" t="s">
        <v>43</v>
      </c>
      <c r="E160" s="102" t="s">
        <v>140</v>
      </c>
      <c r="F160" s="102" t="s">
        <v>12</v>
      </c>
      <c r="G160" s="176">
        <v>119270.59999999999</v>
      </c>
      <c r="H160" s="176">
        <v>30175.5</v>
      </c>
      <c r="I160" s="176">
        <v>87353.9</v>
      </c>
      <c r="J160" s="176">
        <v>29365.800000000003</v>
      </c>
      <c r="K160" s="89">
        <v>31916.699999999997</v>
      </c>
      <c r="L160" s="89">
        <v>809.69999999999709</v>
      </c>
      <c r="M160" s="159">
        <v>0.73240094373634412</v>
      </c>
      <c r="N160" s="159">
        <v>0.97316697320674062</v>
      </c>
    </row>
    <row r="161" spans="1:14" x14ac:dyDescent="0.3">
      <c r="A161" s="106" t="s">
        <v>93</v>
      </c>
      <c r="B161" s="151">
        <v>200</v>
      </c>
      <c r="C161" s="102" t="s">
        <v>139</v>
      </c>
      <c r="D161" s="102" t="s">
        <v>43</v>
      </c>
      <c r="E161" s="102" t="s">
        <v>140</v>
      </c>
      <c r="F161" s="102" t="s">
        <v>27</v>
      </c>
      <c r="G161" s="176">
        <v>119270.59999999999</v>
      </c>
      <c r="H161" s="176">
        <v>30175.5</v>
      </c>
      <c r="I161" s="176">
        <v>87353.9</v>
      </c>
      <c r="J161" s="176">
        <v>29365.800000000003</v>
      </c>
      <c r="K161" s="89">
        <v>31916.699999999997</v>
      </c>
      <c r="L161" s="89">
        <v>809.69999999999709</v>
      </c>
      <c r="M161" s="159">
        <v>0.73240094373634412</v>
      </c>
      <c r="N161" s="159">
        <v>0.97316697320674062</v>
      </c>
    </row>
    <row r="162" spans="1:14" x14ac:dyDescent="0.3">
      <c r="A162" s="111" t="s">
        <v>94</v>
      </c>
      <c r="B162" s="152">
        <v>200</v>
      </c>
      <c r="C162" s="104" t="s">
        <v>139</v>
      </c>
      <c r="D162" s="104" t="s">
        <v>43</v>
      </c>
      <c r="E162" s="104" t="s">
        <v>140</v>
      </c>
      <c r="F162" s="104" t="s">
        <v>28</v>
      </c>
      <c r="G162" s="173">
        <v>90362.9</v>
      </c>
      <c r="H162" s="173">
        <v>22390.9</v>
      </c>
      <c r="I162" s="173">
        <v>66412.399999999994</v>
      </c>
      <c r="J162" s="173">
        <v>22033.9</v>
      </c>
      <c r="K162" s="91">
        <v>23950.5</v>
      </c>
      <c r="L162" s="91">
        <v>357</v>
      </c>
      <c r="M162" s="159">
        <v>0.73495206550475911</v>
      </c>
      <c r="N162" s="159">
        <v>0.98405602275924597</v>
      </c>
    </row>
    <row r="163" spans="1:14" ht="27.6" x14ac:dyDescent="0.3">
      <c r="A163" s="111" t="s">
        <v>95</v>
      </c>
      <c r="B163" s="152">
        <v>200</v>
      </c>
      <c r="C163" s="104" t="s">
        <v>139</v>
      </c>
      <c r="D163" s="104" t="s">
        <v>43</v>
      </c>
      <c r="E163" s="104" t="s">
        <v>140</v>
      </c>
      <c r="F163" s="104" t="s">
        <v>29</v>
      </c>
      <c r="G163" s="173">
        <v>2382.5</v>
      </c>
      <c r="H163" s="173">
        <v>358</v>
      </c>
      <c r="I163" s="173">
        <v>1576.8</v>
      </c>
      <c r="J163" s="173">
        <v>522.70000000000005</v>
      </c>
      <c r="K163" s="91">
        <v>805.7</v>
      </c>
      <c r="L163" s="89">
        <v>0</v>
      </c>
      <c r="M163" s="159">
        <v>0.6618258132214061</v>
      </c>
      <c r="N163" s="159">
        <v>1.4600558659217879</v>
      </c>
    </row>
    <row r="164" spans="1:14" ht="41.4" x14ac:dyDescent="0.3">
      <c r="A164" s="111" t="s">
        <v>243</v>
      </c>
      <c r="B164" s="152">
        <v>200</v>
      </c>
      <c r="C164" s="104" t="s">
        <v>139</v>
      </c>
      <c r="D164" s="104" t="s">
        <v>43</v>
      </c>
      <c r="E164" s="104" t="s">
        <v>140</v>
      </c>
      <c r="F164" s="104" t="s">
        <v>241</v>
      </c>
      <c r="G164" s="173">
        <v>26525.200000000001</v>
      </c>
      <c r="H164" s="173">
        <v>7426.6</v>
      </c>
      <c r="I164" s="173">
        <v>19364.7</v>
      </c>
      <c r="J164" s="173">
        <v>6809.2</v>
      </c>
      <c r="K164" s="91">
        <v>7160.5</v>
      </c>
      <c r="L164" s="91">
        <v>617.40000000000055</v>
      </c>
      <c r="M164" s="159">
        <v>0.73004916079803361</v>
      </c>
      <c r="N164" s="159">
        <v>0.91686639915977697</v>
      </c>
    </row>
    <row r="165" spans="1:14" ht="27.6" x14ac:dyDescent="0.3">
      <c r="A165" s="101" t="s">
        <v>85</v>
      </c>
      <c r="B165" s="151">
        <v>200</v>
      </c>
      <c r="C165" s="102" t="s">
        <v>139</v>
      </c>
      <c r="D165" s="102" t="s">
        <v>43</v>
      </c>
      <c r="E165" s="102" t="s">
        <v>140</v>
      </c>
      <c r="F165" s="102" t="s">
        <v>17</v>
      </c>
      <c r="G165" s="176">
        <v>3325842.3000000003</v>
      </c>
      <c r="H165" s="176">
        <v>1556105.7000000002</v>
      </c>
      <c r="I165" s="176">
        <v>1829344.9</v>
      </c>
      <c r="J165" s="176">
        <v>1062076.1000000001</v>
      </c>
      <c r="K165" s="89">
        <v>1496497.4000000004</v>
      </c>
      <c r="L165" s="89">
        <v>494029.60000000009</v>
      </c>
      <c r="M165" s="159">
        <v>0.55003957944728765</v>
      </c>
      <c r="N165" s="159">
        <v>0.68252182354964708</v>
      </c>
    </row>
    <row r="166" spans="1:14" ht="27.6" x14ac:dyDescent="0.3">
      <c r="A166" s="101" t="s">
        <v>86</v>
      </c>
      <c r="B166" s="151">
        <v>200</v>
      </c>
      <c r="C166" s="102" t="s">
        <v>139</v>
      </c>
      <c r="D166" s="102" t="s">
        <v>43</v>
      </c>
      <c r="E166" s="102" t="s">
        <v>140</v>
      </c>
      <c r="F166" s="102" t="s">
        <v>18</v>
      </c>
      <c r="G166" s="176">
        <v>3325842.3000000003</v>
      </c>
      <c r="H166" s="176">
        <v>1556105.7000000002</v>
      </c>
      <c r="I166" s="176">
        <v>1829344.9</v>
      </c>
      <c r="J166" s="176">
        <v>1062076.1000000001</v>
      </c>
      <c r="K166" s="89">
        <v>1496497.4000000004</v>
      </c>
      <c r="L166" s="89">
        <v>494029.60000000009</v>
      </c>
      <c r="M166" s="159">
        <v>0.55003957944728765</v>
      </c>
      <c r="N166" s="159">
        <v>0.68252182354964708</v>
      </c>
    </row>
    <row r="167" spans="1:14" ht="27.6" x14ac:dyDescent="0.3">
      <c r="A167" s="103" t="s">
        <v>426</v>
      </c>
      <c r="B167" s="152">
        <v>200</v>
      </c>
      <c r="C167" s="104" t="s">
        <v>139</v>
      </c>
      <c r="D167" s="104" t="s">
        <v>43</v>
      </c>
      <c r="E167" s="104" t="s">
        <v>140</v>
      </c>
      <c r="F167" s="104" t="s">
        <v>21</v>
      </c>
      <c r="G167" s="173">
        <v>4642.7</v>
      </c>
      <c r="H167" s="173">
        <v>0</v>
      </c>
      <c r="I167" s="173">
        <v>0</v>
      </c>
      <c r="J167" s="173">
        <v>0</v>
      </c>
      <c r="K167" s="91">
        <v>4642.7</v>
      </c>
      <c r="L167" s="91">
        <v>0</v>
      </c>
      <c r="M167" s="159">
        <v>0</v>
      </c>
      <c r="N167" s="159" t="s">
        <v>236</v>
      </c>
    </row>
    <row r="168" spans="1:14" ht="27.6" x14ac:dyDescent="0.3">
      <c r="A168" s="103" t="s">
        <v>87</v>
      </c>
      <c r="B168" s="152">
        <v>200</v>
      </c>
      <c r="C168" s="104" t="s">
        <v>139</v>
      </c>
      <c r="D168" s="104" t="s">
        <v>43</v>
      </c>
      <c r="E168" s="104" t="s">
        <v>140</v>
      </c>
      <c r="F168" s="104" t="s">
        <v>19</v>
      </c>
      <c r="G168" s="173">
        <v>3266082</v>
      </c>
      <c r="H168" s="173">
        <v>1552580.1</v>
      </c>
      <c r="I168" s="173">
        <v>1806062.5</v>
      </c>
      <c r="J168" s="173">
        <v>1058550.5</v>
      </c>
      <c r="K168" s="91">
        <v>1460019.5</v>
      </c>
      <c r="L168" s="91">
        <v>494029.60000000009</v>
      </c>
      <c r="M168" s="159">
        <v>0.55297524679417109</v>
      </c>
      <c r="N168" s="159">
        <v>0.68180089387980691</v>
      </c>
    </row>
    <row r="169" spans="1:14" ht="27.6" x14ac:dyDescent="0.3">
      <c r="A169" s="103" t="s">
        <v>311</v>
      </c>
      <c r="B169" s="152">
        <v>200</v>
      </c>
      <c r="C169" s="104" t="s">
        <v>139</v>
      </c>
      <c r="D169" s="104" t="s">
        <v>43</v>
      </c>
      <c r="E169" s="104" t="s">
        <v>140</v>
      </c>
      <c r="F169" s="104" t="s">
        <v>312</v>
      </c>
      <c r="G169" s="173">
        <v>55117.599999999999</v>
      </c>
      <c r="H169" s="173">
        <v>3525.6000000000004</v>
      </c>
      <c r="I169" s="173">
        <v>23282.400000000001</v>
      </c>
      <c r="J169" s="173">
        <v>3525.6</v>
      </c>
      <c r="K169" s="91">
        <v>31835.199999999997</v>
      </c>
      <c r="L169" s="91">
        <v>0</v>
      </c>
      <c r="M169" s="159">
        <v>0.42241316748189328</v>
      </c>
      <c r="N169" s="159">
        <v>0.99999999999999989</v>
      </c>
    </row>
    <row r="170" spans="1:14" x14ac:dyDescent="0.3">
      <c r="A170" s="101" t="s">
        <v>114</v>
      </c>
      <c r="B170" s="151">
        <v>200</v>
      </c>
      <c r="C170" s="102" t="s">
        <v>139</v>
      </c>
      <c r="D170" s="102" t="s">
        <v>43</v>
      </c>
      <c r="E170" s="102" t="s">
        <v>140</v>
      </c>
      <c r="F170" s="102" t="s">
        <v>50</v>
      </c>
      <c r="G170" s="176">
        <v>106</v>
      </c>
      <c r="H170" s="176">
        <v>0</v>
      </c>
      <c r="I170" s="176">
        <v>105.9</v>
      </c>
      <c r="J170" s="176">
        <v>0</v>
      </c>
      <c r="K170" s="89">
        <v>9.9999999999994316E-2</v>
      </c>
      <c r="L170" s="89">
        <v>0</v>
      </c>
      <c r="M170" s="159">
        <v>0.99905660377358496</v>
      </c>
      <c r="N170" s="159" t="s">
        <v>236</v>
      </c>
    </row>
    <row r="171" spans="1:14" ht="27.6" x14ac:dyDescent="0.3">
      <c r="A171" s="101" t="s">
        <v>121</v>
      </c>
      <c r="B171" s="151">
        <v>200</v>
      </c>
      <c r="C171" s="102" t="s">
        <v>139</v>
      </c>
      <c r="D171" s="102" t="s">
        <v>43</v>
      </c>
      <c r="E171" s="102" t="s">
        <v>140</v>
      </c>
      <c r="F171" s="102" t="s">
        <v>58</v>
      </c>
      <c r="G171" s="176">
        <v>106</v>
      </c>
      <c r="H171" s="176">
        <v>0</v>
      </c>
      <c r="I171" s="176">
        <v>105.9</v>
      </c>
      <c r="J171" s="176">
        <v>0</v>
      </c>
      <c r="K171" s="89">
        <v>9.9999999999994316E-2</v>
      </c>
      <c r="L171" s="89">
        <v>0</v>
      </c>
      <c r="M171" s="159">
        <v>0.99905660377358496</v>
      </c>
      <c r="N171" s="159" t="s">
        <v>236</v>
      </c>
    </row>
    <row r="172" spans="1:14" ht="27.6" x14ac:dyDescent="0.3">
      <c r="A172" s="105" t="s">
        <v>122</v>
      </c>
      <c r="B172" s="152">
        <v>200</v>
      </c>
      <c r="C172" s="104" t="s">
        <v>139</v>
      </c>
      <c r="D172" s="104" t="s">
        <v>43</v>
      </c>
      <c r="E172" s="104" t="s">
        <v>140</v>
      </c>
      <c r="F172" s="104" t="s">
        <v>59</v>
      </c>
      <c r="G172" s="173">
        <v>106</v>
      </c>
      <c r="H172" s="173">
        <v>0</v>
      </c>
      <c r="I172" s="173">
        <v>105.9</v>
      </c>
      <c r="J172" s="173">
        <v>0</v>
      </c>
      <c r="K172" s="91">
        <v>9.9999999999994316E-2</v>
      </c>
      <c r="L172" s="91">
        <v>0</v>
      </c>
      <c r="M172" s="159">
        <v>0.99905660377358496</v>
      </c>
      <c r="N172" s="159" t="s">
        <v>236</v>
      </c>
    </row>
    <row r="173" spans="1:14" ht="27.6" x14ac:dyDescent="0.3">
      <c r="A173" s="106" t="s">
        <v>96</v>
      </c>
      <c r="B173" s="151">
        <v>200</v>
      </c>
      <c r="C173" s="102" t="s">
        <v>139</v>
      </c>
      <c r="D173" s="102" t="s">
        <v>43</v>
      </c>
      <c r="E173" s="102" t="s">
        <v>140</v>
      </c>
      <c r="F173" s="102" t="s">
        <v>30</v>
      </c>
      <c r="G173" s="176">
        <v>200911.3</v>
      </c>
      <c r="H173" s="176">
        <v>75623.3</v>
      </c>
      <c r="I173" s="176">
        <v>100335.4</v>
      </c>
      <c r="J173" s="176">
        <v>50674.7</v>
      </c>
      <c r="K173" s="89">
        <v>100575.9</v>
      </c>
      <c r="L173" s="89">
        <v>24948.600000000006</v>
      </c>
      <c r="M173" s="159">
        <v>0.49940147716927819</v>
      </c>
      <c r="N173" s="159">
        <v>0.67009374095020968</v>
      </c>
    </row>
    <row r="174" spans="1:14" x14ac:dyDescent="0.3">
      <c r="A174" s="106" t="s">
        <v>97</v>
      </c>
      <c r="B174" s="151">
        <v>200</v>
      </c>
      <c r="C174" s="102" t="s">
        <v>139</v>
      </c>
      <c r="D174" s="102" t="s">
        <v>43</v>
      </c>
      <c r="E174" s="102" t="s">
        <v>140</v>
      </c>
      <c r="F174" s="102" t="s">
        <v>31</v>
      </c>
      <c r="G174" s="176">
        <v>200911.3</v>
      </c>
      <c r="H174" s="176">
        <v>75623.3</v>
      </c>
      <c r="I174" s="176">
        <v>100335.4</v>
      </c>
      <c r="J174" s="176">
        <v>50674.7</v>
      </c>
      <c r="K174" s="89">
        <v>100575.9</v>
      </c>
      <c r="L174" s="89">
        <v>24948.600000000006</v>
      </c>
      <c r="M174" s="159">
        <v>0.49940147716927819</v>
      </c>
      <c r="N174" s="159">
        <v>0.67009374095020968</v>
      </c>
    </row>
    <row r="175" spans="1:14" ht="27.6" x14ac:dyDescent="0.3">
      <c r="A175" s="111" t="s">
        <v>98</v>
      </c>
      <c r="B175" s="152">
        <v>200</v>
      </c>
      <c r="C175" s="104" t="s">
        <v>139</v>
      </c>
      <c r="D175" s="104" t="s">
        <v>43</v>
      </c>
      <c r="E175" s="104" t="s">
        <v>140</v>
      </c>
      <c r="F175" s="104" t="s">
        <v>32</v>
      </c>
      <c r="G175" s="173">
        <v>200911.3</v>
      </c>
      <c r="H175" s="173">
        <v>75623.3</v>
      </c>
      <c r="I175" s="173">
        <v>100335.4</v>
      </c>
      <c r="J175" s="173">
        <v>50674.7</v>
      </c>
      <c r="K175" s="91">
        <v>100575.9</v>
      </c>
      <c r="L175" s="91">
        <v>24948.600000000006</v>
      </c>
      <c r="M175" s="159">
        <v>0.49940147716927819</v>
      </c>
      <c r="N175" s="159">
        <v>0.67009374095020968</v>
      </c>
    </row>
    <row r="176" spans="1:14" x14ac:dyDescent="0.3">
      <c r="A176" s="106" t="s">
        <v>90</v>
      </c>
      <c r="B176" s="151">
        <v>200</v>
      </c>
      <c r="C176" s="102" t="s">
        <v>139</v>
      </c>
      <c r="D176" s="102" t="s">
        <v>43</v>
      </c>
      <c r="E176" s="102" t="s">
        <v>140</v>
      </c>
      <c r="F176" s="102" t="s">
        <v>24</v>
      </c>
      <c r="G176" s="176">
        <v>416062.8</v>
      </c>
      <c r="H176" s="176">
        <v>209562.5</v>
      </c>
      <c r="I176" s="176">
        <v>294459.5</v>
      </c>
      <c r="J176" s="176">
        <v>209526.2</v>
      </c>
      <c r="K176" s="89">
        <v>121603.29999999999</v>
      </c>
      <c r="L176" s="89">
        <v>36.299999999988358</v>
      </c>
      <c r="M176" s="159">
        <v>0.7077284967557782</v>
      </c>
      <c r="N176" s="159">
        <v>0.99982678198628094</v>
      </c>
    </row>
    <row r="177" spans="1:14" ht="41.4" x14ac:dyDescent="0.3">
      <c r="A177" s="101" t="s">
        <v>106</v>
      </c>
      <c r="B177" s="151">
        <v>200</v>
      </c>
      <c r="C177" s="102" t="s">
        <v>139</v>
      </c>
      <c r="D177" s="102" t="s">
        <v>43</v>
      </c>
      <c r="E177" s="102" t="s">
        <v>140</v>
      </c>
      <c r="F177" s="102" t="s">
        <v>42</v>
      </c>
      <c r="G177" s="176">
        <v>415788.7</v>
      </c>
      <c r="H177" s="176">
        <v>209512.5</v>
      </c>
      <c r="I177" s="176">
        <v>294297</v>
      </c>
      <c r="J177" s="176">
        <v>209512.5</v>
      </c>
      <c r="K177" s="89">
        <v>121491.70000000001</v>
      </c>
      <c r="L177" s="89">
        <v>0</v>
      </c>
      <c r="M177" s="159">
        <v>0.70780422844584279</v>
      </c>
      <c r="N177" s="159">
        <v>1</v>
      </c>
    </row>
    <row r="178" spans="1:14" ht="69" x14ac:dyDescent="0.3">
      <c r="A178" s="103" t="s">
        <v>282</v>
      </c>
      <c r="B178" s="152">
        <v>200</v>
      </c>
      <c r="C178" s="104" t="s">
        <v>139</v>
      </c>
      <c r="D178" s="104" t="s">
        <v>43</v>
      </c>
      <c r="E178" s="104" t="s">
        <v>140</v>
      </c>
      <c r="F178" s="104" t="s">
        <v>279</v>
      </c>
      <c r="G178" s="173">
        <v>415788.7</v>
      </c>
      <c r="H178" s="173">
        <v>209512.5</v>
      </c>
      <c r="I178" s="173">
        <v>294297</v>
      </c>
      <c r="J178" s="173">
        <v>209512.5</v>
      </c>
      <c r="K178" s="91">
        <v>121491.70000000001</v>
      </c>
      <c r="L178" s="91">
        <v>0</v>
      </c>
      <c r="M178" s="159">
        <v>0.70780422844584279</v>
      </c>
      <c r="N178" s="159">
        <v>1</v>
      </c>
    </row>
    <row r="179" spans="1:14" x14ac:dyDescent="0.3">
      <c r="A179" s="101" t="s">
        <v>261</v>
      </c>
      <c r="B179" s="151">
        <v>200</v>
      </c>
      <c r="C179" s="102" t="s">
        <v>139</v>
      </c>
      <c r="D179" s="102" t="s">
        <v>43</v>
      </c>
      <c r="E179" s="102" t="s">
        <v>140</v>
      </c>
      <c r="F179" s="102" t="s">
        <v>262</v>
      </c>
      <c r="G179" s="176">
        <v>274.10000000000002</v>
      </c>
      <c r="H179" s="176">
        <v>50</v>
      </c>
      <c r="I179" s="176">
        <v>162.5</v>
      </c>
      <c r="J179" s="176">
        <v>13.7</v>
      </c>
      <c r="K179" s="89">
        <v>111.60000000000002</v>
      </c>
      <c r="L179" s="91">
        <v>36.299999999999997</v>
      </c>
      <c r="M179" s="159">
        <v>0.59284932506384524</v>
      </c>
      <c r="N179" s="159">
        <v>0.27399999999999997</v>
      </c>
    </row>
    <row r="180" spans="1:14" x14ac:dyDescent="0.3">
      <c r="A180" s="105" t="s">
        <v>268</v>
      </c>
      <c r="B180" s="152">
        <v>200</v>
      </c>
      <c r="C180" s="104" t="s">
        <v>139</v>
      </c>
      <c r="D180" s="104" t="s">
        <v>43</v>
      </c>
      <c r="E180" s="104" t="s">
        <v>140</v>
      </c>
      <c r="F180" s="104" t="s">
        <v>269</v>
      </c>
      <c r="G180" s="173">
        <v>274.10000000000002</v>
      </c>
      <c r="H180" s="173">
        <v>50</v>
      </c>
      <c r="I180" s="173">
        <v>162.5</v>
      </c>
      <c r="J180" s="173">
        <v>13.7</v>
      </c>
      <c r="K180" s="91">
        <v>111.60000000000002</v>
      </c>
      <c r="L180" s="91">
        <v>36.299999999999997</v>
      </c>
      <c r="M180" s="159">
        <v>0.59284932506384524</v>
      </c>
      <c r="N180" s="159">
        <v>0.27399999999999997</v>
      </c>
    </row>
    <row r="181" spans="1:14" x14ac:dyDescent="0.3">
      <c r="A181" s="107" t="s">
        <v>442</v>
      </c>
      <c r="B181" s="151">
        <v>200</v>
      </c>
      <c r="C181" s="102" t="s">
        <v>139</v>
      </c>
      <c r="D181" s="102" t="s">
        <v>382</v>
      </c>
      <c r="E181" s="102" t="s">
        <v>140</v>
      </c>
      <c r="F181" s="102"/>
      <c r="G181" s="176">
        <v>121674.9</v>
      </c>
      <c r="H181" s="176">
        <v>27664.999999999996</v>
      </c>
      <c r="I181" s="176">
        <v>61753.900000000009</v>
      </c>
      <c r="J181" s="176">
        <v>18125.400000000001</v>
      </c>
      <c r="K181" s="89">
        <v>59920.999999999985</v>
      </c>
      <c r="L181" s="89">
        <v>9539.5999999999949</v>
      </c>
      <c r="M181" s="159">
        <v>0.50753195605667245</v>
      </c>
      <c r="N181" s="159">
        <v>0.65517440809687344</v>
      </c>
    </row>
    <row r="182" spans="1:14" ht="55.2" x14ac:dyDescent="0.3">
      <c r="A182" s="110" t="s">
        <v>80</v>
      </c>
      <c r="B182" s="151">
        <v>200</v>
      </c>
      <c r="C182" s="102" t="s">
        <v>139</v>
      </c>
      <c r="D182" s="102" t="s">
        <v>382</v>
      </c>
      <c r="E182" s="102" t="s">
        <v>140</v>
      </c>
      <c r="F182" s="102" t="s">
        <v>12</v>
      </c>
      <c r="G182" s="176">
        <v>55909.2</v>
      </c>
      <c r="H182" s="176">
        <v>12149.899999999998</v>
      </c>
      <c r="I182" s="176">
        <v>38707.700000000004</v>
      </c>
      <c r="J182" s="176">
        <v>12149.900000000001</v>
      </c>
      <c r="K182" s="89">
        <v>17201.499999999993</v>
      </c>
      <c r="L182" s="89">
        <v>0</v>
      </c>
      <c r="M182" s="159">
        <v>0.69233149463773414</v>
      </c>
      <c r="N182" s="159">
        <v>1.0000000000000002</v>
      </c>
    </row>
    <row r="183" spans="1:14" ht="27.6" x14ac:dyDescent="0.3">
      <c r="A183" s="101" t="s">
        <v>81</v>
      </c>
      <c r="B183" s="151">
        <v>200</v>
      </c>
      <c r="C183" s="102" t="s">
        <v>139</v>
      </c>
      <c r="D183" s="102" t="s">
        <v>382</v>
      </c>
      <c r="E183" s="102" t="s">
        <v>140</v>
      </c>
      <c r="F183" s="102" t="s">
        <v>13</v>
      </c>
      <c r="G183" s="176">
        <v>55909.2</v>
      </c>
      <c r="H183" s="176">
        <v>12149.899999999998</v>
      </c>
      <c r="I183" s="176">
        <v>38707.700000000004</v>
      </c>
      <c r="J183" s="176">
        <v>12149.900000000001</v>
      </c>
      <c r="K183" s="89">
        <v>17201.499999999993</v>
      </c>
      <c r="L183" s="89">
        <v>0</v>
      </c>
      <c r="M183" s="159">
        <v>0.69233149463773414</v>
      </c>
      <c r="N183" s="159">
        <v>1.0000000000000002</v>
      </c>
    </row>
    <row r="184" spans="1:14" x14ac:dyDescent="0.3">
      <c r="A184" s="103" t="s">
        <v>82</v>
      </c>
      <c r="B184" s="152">
        <v>200</v>
      </c>
      <c r="C184" s="104" t="s">
        <v>139</v>
      </c>
      <c r="D184" s="104" t="s">
        <v>382</v>
      </c>
      <c r="E184" s="104" t="s">
        <v>140</v>
      </c>
      <c r="F184" s="104" t="s">
        <v>14</v>
      </c>
      <c r="G184" s="173">
        <v>43245.2</v>
      </c>
      <c r="H184" s="173">
        <v>9143.5999999999985</v>
      </c>
      <c r="I184" s="173">
        <v>30011.200000000001</v>
      </c>
      <c r="J184" s="173">
        <v>9143.6</v>
      </c>
      <c r="K184" s="91">
        <v>13233.999999999996</v>
      </c>
      <c r="L184" s="91">
        <v>0</v>
      </c>
      <c r="M184" s="159">
        <v>0.69397759751371257</v>
      </c>
      <c r="N184" s="159">
        <v>1.0000000000000002</v>
      </c>
    </row>
    <row r="185" spans="1:14" ht="27.6" x14ac:dyDescent="0.3">
      <c r="A185" s="103" t="s">
        <v>83</v>
      </c>
      <c r="B185" s="152">
        <v>200</v>
      </c>
      <c r="C185" s="104" t="s">
        <v>139</v>
      </c>
      <c r="D185" s="104" t="s">
        <v>382</v>
      </c>
      <c r="E185" s="104" t="s">
        <v>140</v>
      </c>
      <c r="F185" s="104" t="s">
        <v>15</v>
      </c>
      <c r="G185" s="173">
        <v>1014</v>
      </c>
      <c r="H185" s="173">
        <v>222.5</v>
      </c>
      <c r="I185" s="173">
        <v>342.4</v>
      </c>
      <c r="J185" s="173">
        <v>222.5</v>
      </c>
      <c r="K185" s="91">
        <v>671.6</v>
      </c>
      <c r="L185" s="91">
        <v>0</v>
      </c>
      <c r="M185" s="159">
        <v>0.33767258382642995</v>
      </c>
      <c r="N185" s="159">
        <v>1</v>
      </c>
    </row>
    <row r="186" spans="1:14" ht="41.4" x14ac:dyDescent="0.3">
      <c r="A186" s="103" t="s">
        <v>242</v>
      </c>
      <c r="B186" s="152">
        <v>200</v>
      </c>
      <c r="C186" s="104" t="s">
        <v>139</v>
      </c>
      <c r="D186" s="104" t="s">
        <v>382</v>
      </c>
      <c r="E186" s="104" t="s">
        <v>140</v>
      </c>
      <c r="F186" s="104" t="s">
        <v>240</v>
      </c>
      <c r="G186" s="173">
        <v>11650</v>
      </c>
      <c r="H186" s="173">
        <v>2783.8</v>
      </c>
      <c r="I186" s="173">
        <v>8354.1</v>
      </c>
      <c r="J186" s="173">
        <v>2783.8</v>
      </c>
      <c r="K186" s="91">
        <v>3295.8999999999996</v>
      </c>
      <c r="L186" s="91">
        <v>0</v>
      </c>
      <c r="M186" s="159">
        <v>0.71709012875536482</v>
      </c>
      <c r="N186" s="159">
        <v>1</v>
      </c>
    </row>
    <row r="187" spans="1:14" ht="27.6" x14ac:dyDescent="0.3">
      <c r="A187" s="101" t="s">
        <v>85</v>
      </c>
      <c r="B187" s="151">
        <v>200</v>
      </c>
      <c r="C187" s="102" t="s">
        <v>139</v>
      </c>
      <c r="D187" s="102" t="s">
        <v>382</v>
      </c>
      <c r="E187" s="102" t="s">
        <v>140</v>
      </c>
      <c r="F187" s="102" t="s">
        <v>17</v>
      </c>
      <c r="G187" s="176">
        <v>65765.7</v>
      </c>
      <c r="H187" s="176">
        <v>15515.099999999999</v>
      </c>
      <c r="I187" s="176">
        <v>23046.2</v>
      </c>
      <c r="J187" s="176">
        <v>5975.5</v>
      </c>
      <c r="K187" s="89">
        <v>42719.5</v>
      </c>
      <c r="L187" s="89">
        <v>9539.5999999999985</v>
      </c>
      <c r="M187" s="159">
        <v>0.35042887097681619</v>
      </c>
      <c r="N187" s="159">
        <v>0.38514092722573495</v>
      </c>
    </row>
    <row r="188" spans="1:14" ht="27.6" x14ac:dyDescent="0.3">
      <c r="A188" s="101" t="s">
        <v>86</v>
      </c>
      <c r="B188" s="151">
        <v>200</v>
      </c>
      <c r="C188" s="102" t="s">
        <v>139</v>
      </c>
      <c r="D188" s="102" t="s">
        <v>382</v>
      </c>
      <c r="E188" s="102" t="s">
        <v>140</v>
      </c>
      <c r="F188" s="102" t="s">
        <v>18</v>
      </c>
      <c r="G188" s="176">
        <v>65765.7</v>
      </c>
      <c r="H188" s="176">
        <v>15515.099999999999</v>
      </c>
      <c r="I188" s="176">
        <v>23046.2</v>
      </c>
      <c r="J188" s="176">
        <v>5975.5</v>
      </c>
      <c r="K188" s="89">
        <v>42719.5</v>
      </c>
      <c r="L188" s="89">
        <v>9539.5999999999985</v>
      </c>
      <c r="M188" s="159">
        <v>0.35042887097681619</v>
      </c>
      <c r="N188" s="159">
        <v>0.38514092722573495</v>
      </c>
    </row>
    <row r="189" spans="1:14" ht="27.6" x14ac:dyDescent="0.3">
      <c r="A189" s="103" t="s">
        <v>87</v>
      </c>
      <c r="B189" s="152">
        <v>200</v>
      </c>
      <c r="C189" s="104" t="s">
        <v>139</v>
      </c>
      <c r="D189" s="104" t="s">
        <v>382</v>
      </c>
      <c r="E189" s="104" t="s">
        <v>140</v>
      </c>
      <c r="F189" s="104" t="s">
        <v>19</v>
      </c>
      <c r="G189" s="173">
        <v>65765.7</v>
      </c>
      <c r="H189" s="173">
        <v>15515.099999999999</v>
      </c>
      <c r="I189" s="173">
        <v>23046.2</v>
      </c>
      <c r="J189" s="173">
        <v>5975.5</v>
      </c>
      <c r="K189" s="91">
        <v>42719.5</v>
      </c>
      <c r="L189" s="91">
        <v>9539.5999999999985</v>
      </c>
      <c r="M189" s="159">
        <v>0.35042887097681619</v>
      </c>
      <c r="N189" s="159">
        <v>0.38514092722573495</v>
      </c>
    </row>
    <row r="190" spans="1:14" x14ac:dyDescent="0.3">
      <c r="A190" s="101" t="s">
        <v>108</v>
      </c>
      <c r="B190" s="151">
        <v>200</v>
      </c>
      <c r="C190" s="102" t="s">
        <v>139</v>
      </c>
      <c r="D190" s="102" t="s">
        <v>44</v>
      </c>
      <c r="E190" s="102" t="s">
        <v>140</v>
      </c>
      <c r="F190" s="102"/>
      <c r="G190" s="176">
        <v>78468.3</v>
      </c>
      <c r="H190" s="176">
        <v>42752.4</v>
      </c>
      <c r="I190" s="176">
        <v>650</v>
      </c>
      <c r="J190" s="176">
        <v>324</v>
      </c>
      <c r="K190" s="89">
        <v>77818.3</v>
      </c>
      <c r="L190" s="89">
        <v>42428.4</v>
      </c>
      <c r="M190" s="159">
        <v>8.283599874089281E-3</v>
      </c>
      <c r="N190" s="159">
        <v>7.5785219075420324E-3</v>
      </c>
    </row>
    <row r="191" spans="1:14" ht="27.6" x14ac:dyDescent="0.3">
      <c r="A191" s="101" t="s">
        <v>85</v>
      </c>
      <c r="B191" s="151">
        <v>200</v>
      </c>
      <c r="C191" s="102" t="s">
        <v>139</v>
      </c>
      <c r="D191" s="102" t="s">
        <v>44</v>
      </c>
      <c r="E191" s="102" t="s">
        <v>140</v>
      </c>
      <c r="F191" s="102" t="s">
        <v>17</v>
      </c>
      <c r="G191" s="176">
        <v>14368.3</v>
      </c>
      <c r="H191" s="176">
        <v>7459.6</v>
      </c>
      <c r="I191" s="176">
        <v>650</v>
      </c>
      <c r="J191" s="176">
        <v>324</v>
      </c>
      <c r="K191" s="89">
        <v>13718.3</v>
      </c>
      <c r="L191" s="89">
        <v>7135.6</v>
      </c>
      <c r="M191" s="159">
        <v>4.5238476368115926E-2</v>
      </c>
      <c r="N191" s="159">
        <v>4.3433964287629363E-2</v>
      </c>
    </row>
    <row r="192" spans="1:14" ht="27.6" x14ac:dyDescent="0.3">
      <c r="A192" s="101" t="s">
        <v>86</v>
      </c>
      <c r="B192" s="151">
        <v>200</v>
      </c>
      <c r="C192" s="102" t="s">
        <v>139</v>
      </c>
      <c r="D192" s="102" t="s">
        <v>44</v>
      </c>
      <c r="E192" s="102" t="s">
        <v>140</v>
      </c>
      <c r="F192" s="102" t="s">
        <v>18</v>
      </c>
      <c r="G192" s="176">
        <v>14368.3</v>
      </c>
      <c r="H192" s="176">
        <v>7459.6</v>
      </c>
      <c r="I192" s="176">
        <v>650</v>
      </c>
      <c r="J192" s="176">
        <v>324</v>
      </c>
      <c r="K192" s="89">
        <v>13718.3</v>
      </c>
      <c r="L192" s="89">
        <v>7135.6</v>
      </c>
      <c r="M192" s="159">
        <v>4.5238476368115926E-2</v>
      </c>
      <c r="N192" s="159">
        <v>4.3433964287629363E-2</v>
      </c>
    </row>
    <row r="193" spans="1:14" ht="27.6" x14ac:dyDescent="0.3">
      <c r="A193" s="103" t="s">
        <v>87</v>
      </c>
      <c r="B193" s="152">
        <v>200</v>
      </c>
      <c r="C193" s="104" t="s">
        <v>139</v>
      </c>
      <c r="D193" s="104" t="s">
        <v>44</v>
      </c>
      <c r="E193" s="104" t="s">
        <v>140</v>
      </c>
      <c r="F193" s="104" t="s">
        <v>19</v>
      </c>
      <c r="G193" s="173">
        <v>14368.3</v>
      </c>
      <c r="H193" s="173">
        <v>7459.6</v>
      </c>
      <c r="I193" s="173">
        <v>650</v>
      </c>
      <c r="J193" s="173">
        <v>324</v>
      </c>
      <c r="K193" s="91">
        <v>13718.3</v>
      </c>
      <c r="L193" s="91">
        <v>7135.6</v>
      </c>
      <c r="M193" s="159">
        <v>4.5238476368115926E-2</v>
      </c>
      <c r="N193" s="159">
        <v>4.3433964287629363E-2</v>
      </c>
    </row>
    <row r="194" spans="1:14" x14ac:dyDescent="0.3">
      <c r="A194" s="101" t="s">
        <v>114</v>
      </c>
      <c r="B194" s="151">
        <v>200</v>
      </c>
      <c r="C194" s="102" t="s">
        <v>139</v>
      </c>
      <c r="D194" s="102" t="s">
        <v>44</v>
      </c>
      <c r="E194" s="102" t="s">
        <v>140</v>
      </c>
      <c r="F194" s="102" t="s">
        <v>50</v>
      </c>
      <c r="G194" s="176">
        <v>22500</v>
      </c>
      <c r="H194" s="176">
        <v>0</v>
      </c>
      <c r="I194" s="176">
        <v>0</v>
      </c>
      <c r="J194" s="176">
        <v>0</v>
      </c>
      <c r="K194" s="89">
        <v>22500</v>
      </c>
      <c r="L194" s="89">
        <v>0</v>
      </c>
      <c r="M194" s="159">
        <v>0</v>
      </c>
      <c r="N194" s="159" t="s">
        <v>236</v>
      </c>
    </row>
    <row r="195" spans="1:14" x14ac:dyDescent="0.3">
      <c r="A195" s="101" t="s">
        <v>276</v>
      </c>
      <c r="B195" s="151">
        <v>200</v>
      </c>
      <c r="C195" s="102" t="s">
        <v>139</v>
      </c>
      <c r="D195" s="102" t="s">
        <v>44</v>
      </c>
      <c r="E195" s="102" t="s">
        <v>140</v>
      </c>
      <c r="F195" s="102" t="s">
        <v>275</v>
      </c>
      <c r="G195" s="176">
        <v>22500</v>
      </c>
      <c r="H195" s="176">
        <v>0</v>
      </c>
      <c r="I195" s="176">
        <v>0</v>
      </c>
      <c r="J195" s="176">
        <v>0</v>
      </c>
      <c r="K195" s="176">
        <v>22500</v>
      </c>
      <c r="L195" s="89">
        <v>0</v>
      </c>
      <c r="M195" s="159">
        <v>0</v>
      </c>
      <c r="N195" s="159" t="s">
        <v>236</v>
      </c>
    </row>
    <row r="196" spans="1:14" x14ac:dyDescent="0.3">
      <c r="A196" s="101" t="s">
        <v>90</v>
      </c>
      <c r="B196" s="151">
        <v>200</v>
      </c>
      <c r="C196" s="102" t="s">
        <v>139</v>
      </c>
      <c r="D196" s="102" t="s">
        <v>44</v>
      </c>
      <c r="E196" s="102" t="s">
        <v>140</v>
      </c>
      <c r="F196" s="102" t="s">
        <v>24</v>
      </c>
      <c r="G196" s="176">
        <v>41600</v>
      </c>
      <c r="H196" s="176">
        <v>35292.800000000003</v>
      </c>
      <c r="I196" s="176">
        <v>0</v>
      </c>
      <c r="J196" s="176">
        <v>0</v>
      </c>
      <c r="K196" s="89">
        <v>41600</v>
      </c>
      <c r="L196" s="89">
        <v>35292.800000000003</v>
      </c>
      <c r="M196" s="159">
        <v>0</v>
      </c>
      <c r="N196" s="159">
        <v>0</v>
      </c>
    </row>
    <row r="197" spans="1:14" ht="41.4" x14ac:dyDescent="0.3">
      <c r="A197" s="101" t="s">
        <v>106</v>
      </c>
      <c r="B197" s="151">
        <v>200</v>
      </c>
      <c r="C197" s="102" t="s">
        <v>139</v>
      </c>
      <c r="D197" s="102" t="s">
        <v>44</v>
      </c>
      <c r="E197" s="102" t="s">
        <v>140</v>
      </c>
      <c r="F197" s="102" t="s">
        <v>42</v>
      </c>
      <c r="G197" s="176">
        <v>41600</v>
      </c>
      <c r="H197" s="176">
        <v>35292.800000000003</v>
      </c>
      <c r="I197" s="176">
        <v>0</v>
      </c>
      <c r="J197" s="176">
        <v>0</v>
      </c>
      <c r="K197" s="89">
        <v>41600</v>
      </c>
      <c r="L197" s="89">
        <v>35292.800000000003</v>
      </c>
      <c r="M197" s="159">
        <v>0</v>
      </c>
      <c r="N197" s="159">
        <v>0</v>
      </c>
    </row>
    <row r="198" spans="1:14" ht="69" x14ac:dyDescent="0.3">
      <c r="A198" s="103" t="s">
        <v>282</v>
      </c>
      <c r="B198" s="152">
        <v>200</v>
      </c>
      <c r="C198" s="104" t="s">
        <v>139</v>
      </c>
      <c r="D198" s="104" t="s">
        <v>44</v>
      </c>
      <c r="E198" s="104" t="s">
        <v>140</v>
      </c>
      <c r="F198" s="104" t="s">
        <v>279</v>
      </c>
      <c r="G198" s="173">
        <v>41600</v>
      </c>
      <c r="H198" s="173">
        <v>35292.800000000003</v>
      </c>
      <c r="I198" s="173">
        <v>0</v>
      </c>
      <c r="J198" s="173">
        <v>0</v>
      </c>
      <c r="K198" s="91">
        <v>41600</v>
      </c>
      <c r="L198" s="91">
        <v>35292.800000000003</v>
      </c>
      <c r="M198" s="159">
        <v>0</v>
      </c>
      <c r="N198" s="159">
        <v>0</v>
      </c>
    </row>
    <row r="199" spans="1:14" s="109" customFormat="1" x14ac:dyDescent="0.3">
      <c r="A199" s="101" t="s">
        <v>109</v>
      </c>
      <c r="B199" s="151">
        <v>200</v>
      </c>
      <c r="C199" s="102" t="s">
        <v>139</v>
      </c>
      <c r="D199" s="102" t="s">
        <v>45</v>
      </c>
      <c r="E199" s="102" t="s">
        <v>140</v>
      </c>
      <c r="F199" s="102"/>
      <c r="G199" s="176">
        <v>8257206.2000000002</v>
      </c>
      <c r="H199" s="176">
        <v>1653541.7999999998</v>
      </c>
      <c r="I199" s="176">
        <v>3203740.8</v>
      </c>
      <c r="J199" s="176">
        <v>1322770.1000000001</v>
      </c>
      <c r="K199" s="89">
        <v>5053465.4000000004</v>
      </c>
      <c r="L199" s="89">
        <v>330771.69999999972</v>
      </c>
      <c r="M199" s="159">
        <v>0.38799331425198025</v>
      </c>
      <c r="N199" s="159">
        <v>0.7999616943460397</v>
      </c>
    </row>
    <row r="200" spans="1:14" x14ac:dyDescent="0.3">
      <c r="A200" s="101" t="s">
        <v>110</v>
      </c>
      <c r="B200" s="151">
        <v>200</v>
      </c>
      <c r="C200" s="102" t="s">
        <v>139</v>
      </c>
      <c r="D200" s="102" t="s">
        <v>46</v>
      </c>
      <c r="E200" s="102" t="s">
        <v>140</v>
      </c>
      <c r="F200" s="102"/>
      <c r="G200" s="176">
        <v>5599625.5999999996</v>
      </c>
      <c r="H200" s="176">
        <v>964136.09999999986</v>
      </c>
      <c r="I200" s="176">
        <v>2217259.7999999998</v>
      </c>
      <c r="J200" s="176">
        <v>891723.5</v>
      </c>
      <c r="K200" s="89">
        <v>3382365.8</v>
      </c>
      <c r="L200" s="89">
        <v>72412.59999999986</v>
      </c>
      <c r="M200" s="159">
        <v>0.3959657231369183</v>
      </c>
      <c r="N200" s="159">
        <v>0.9248937987074648</v>
      </c>
    </row>
    <row r="201" spans="1:14" ht="27.6" x14ac:dyDescent="0.3">
      <c r="A201" s="101" t="s">
        <v>85</v>
      </c>
      <c r="B201" s="151">
        <v>200</v>
      </c>
      <c r="C201" s="102" t="s">
        <v>139</v>
      </c>
      <c r="D201" s="102" t="s">
        <v>46</v>
      </c>
      <c r="E201" s="102" t="s">
        <v>140</v>
      </c>
      <c r="F201" s="102" t="s">
        <v>17</v>
      </c>
      <c r="G201" s="176">
        <v>611196.6</v>
      </c>
      <c r="H201" s="176">
        <v>159831.6</v>
      </c>
      <c r="I201" s="176">
        <v>273769.2</v>
      </c>
      <c r="J201" s="176">
        <v>105531.9</v>
      </c>
      <c r="K201" s="89">
        <v>337427.39999999997</v>
      </c>
      <c r="L201" s="89">
        <v>54299.700000000012</v>
      </c>
      <c r="M201" s="159">
        <v>0.44792330323827068</v>
      </c>
      <c r="N201" s="159">
        <v>0.6602693084471406</v>
      </c>
    </row>
    <row r="202" spans="1:14" ht="27.6" x14ac:dyDescent="0.3">
      <c r="A202" s="101" t="s">
        <v>86</v>
      </c>
      <c r="B202" s="151">
        <v>200</v>
      </c>
      <c r="C202" s="102" t="s">
        <v>139</v>
      </c>
      <c r="D202" s="102" t="s">
        <v>46</v>
      </c>
      <c r="E202" s="102" t="s">
        <v>140</v>
      </c>
      <c r="F202" s="102" t="s">
        <v>18</v>
      </c>
      <c r="G202" s="176">
        <v>611196.6</v>
      </c>
      <c r="H202" s="176">
        <v>159831.6</v>
      </c>
      <c r="I202" s="176">
        <v>273769.2</v>
      </c>
      <c r="J202" s="176">
        <v>105531.9</v>
      </c>
      <c r="K202" s="89">
        <v>337427.39999999997</v>
      </c>
      <c r="L202" s="89">
        <v>54299.700000000012</v>
      </c>
      <c r="M202" s="159">
        <v>0.44792330323827068</v>
      </c>
      <c r="N202" s="159">
        <v>0.6602693084471406</v>
      </c>
    </row>
    <row r="203" spans="1:14" ht="27.6" x14ac:dyDescent="0.3">
      <c r="A203" s="103" t="s">
        <v>87</v>
      </c>
      <c r="B203" s="152">
        <v>200</v>
      </c>
      <c r="C203" s="104" t="s">
        <v>139</v>
      </c>
      <c r="D203" s="104" t="s">
        <v>46</v>
      </c>
      <c r="E203" s="104" t="s">
        <v>140</v>
      </c>
      <c r="F203" s="104" t="s">
        <v>19</v>
      </c>
      <c r="G203" s="173">
        <v>611196.6</v>
      </c>
      <c r="H203" s="173">
        <v>159831.6</v>
      </c>
      <c r="I203" s="173">
        <v>273769.2</v>
      </c>
      <c r="J203" s="173">
        <v>105531.9</v>
      </c>
      <c r="K203" s="91">
        <v>337427.39999999997</v>
      </c>
      <c r="L203" s="91">
        <v>54299.700000000012</v>
      </c>
      <c r="M203" s="159">
        <v>0.44792330323827068</v>
      </c>
      <c r="N203" s="159">
        <v>0.6602693084471406</v>
      </c>
    </row>
    <row r="204" spans="1:14" ht="27.6" x14ac:dyDescent="0.3">
      <c r="A204" s="106" t="s">
        <v>96</v>
      </c>
      <c r="B204" s="151">
        <v>200</v>
      </c>
      <c r="C204" s="102" t="s">
        <v>139</v>
      </c>
      <c r="D204" s="102" t="s">
        <v>46</v>
      </c>
      <c r="E204" s="102" t="s">
        <v>140</v>
      </c>
      <c r="F204" s="102" t="s">
        <v>30</v>
      </c>
      <c r="G204" s="176">
        <v>1942164.3</v>
      </c>
      <c r="H204" s="176">
        <v>325278.89999999997</v>
      </c>
      <c r="I204" s="176">
        <v>566671.80000000005</v>
      </c>
      <c r="J204" s="176">
        <v>325278.90000000002</v>
      </c>
      <c r="K204" s="89">
        <v>1375492.5</v>
      </c>
      <c r="L204" s="89">
        <v>0</v>
      </c>
      <c r="M204" s="159">
        <v>0.29177335820661521</v>
      </c>
      <c r="N204" s="159">
        <v>1.0000000000000002</v>
      </c>
    </row>
    <row r="205" spans="1:14" x14ac:dyDescent="0.3">
      <c r="A205" s="106" t="s">
        <v>97</v>
      </c>
      <c r="B205" s="151">
        <v>200</v>
      </c>
      <c r="C205" s="102" t="s">
        <v>139</v>
      </c>
      <c r="D205" s="102" t="s">
        <v>46</v>
      </c>
      <c r="E205" s="102" t="s">
        <v>140</v>
      </c>
      <c r="F205" s="102" t="s">
        <v>31</v>
      </c>
      <c r="G205" s="176">
        <v>1942164.3</v>
      </c>
      <c r="H205" s="176">
        <v>325278.89999999997</v>
      </c>
      <c r="I205" s="176">
        <v>566671.80000000005</v>
      </c>
      <c r="J205" s="176">
        <v>325278.90000000002</v>
      </c>
      <c r="K205" s="89">
        <v>1375492.5</v>
      </c>
      <c r="L205" s="89">
        <v>0</v>
      </c>
      <c r="M205" s="159">
        <v>0.29177335820661521</v>
      </c>
      <c r="N205" s="159">
        <v>1.0000000000000002</v>
      </c>
    </row>
    <row r="206" spans="1:14" ht="27.6" x14ac:dyDescent="0.3">
      <c r="A206" s="111" t="s">
        <v>98</v>
      </c>
      <c r="B206" s="152">
        <v>200</v>
      </c>
      <c r="C206" s="104" t="s">
        <v>139</v>
      </c>
      <c r="D206" s="104" t="s">
        <v>46</v>
      </c>
      <c r="E206" s="104" t="s">
        <v>140</v>
      </c>
      <c r="F206" s="104" t="s">
        <v>32</v>
      </c>
      <c r="G206" s="173">
        <v>1942164.3</v>
      </c>
      <c r="H206" s="173">
        <v>325278.89999999997</v>
      </c>
      <c r="I206" s="173">
        <v>566671.80000000005</v>
      </c>
      <c r="J206" s="173">
        <v>325278.90000000002</v>
      </c>
      <c r="K206" s="91">
        <v>1375492.5</v>
      </c>
      <c r="L206" s="91">
        <v>0</v>
      </c>
      <c r="M206" s="159">
        <v>0.29177335820661521</v>
      </c>
      <c r="N206" s="159">
        <v>1.0000000000000002</v>
      </c>
    </row>
    <row r="207" spans="1:14" x14ac:dyDescent="0.3">
      <c r="A207" s="101" t="s">
        <v>90</v>
      </c>
      <c r="B207" s="151">
        <v>200</v>
      </c>
      <c r="C207" s="102" t="s">
        <v>139</v>
      </c>
      <c r="D207" s="102" t="s">
        <v>46</v>
      </c>
      <c r="E207" s="102" t="s">
        <v>140</v>
      </c>
      <c r="F207" s="102" t="s">
        <v>24</v>
      </c>
      <c r="G207" s="176">
        <v>3046264.6999999997</v>
      </c>
      <c r="H207" s="176">
        <v>479025.6</v>
      </c>
      <c r="I207" s="176">
        <v>1376818.7999999998</v>
      </c>
      <c r="J207" s="176">
        <v>460912.7</v>
      </c>
      <c r="K207" s="89">
        <v>1669445.9</v>
      </c>
      <c r="L207" s="89">
        <v>18112.899999999965</v>
      </c>
      <c r="M207" s="159">
        <v>0.45196952188691941</v>
      </c>
      <c r="N207" s="159">
        <v>0.96218803337441683</v>
      </c>
    </row>
    <row r="208" spans="1:14" ht="41.4" x14ac:dyDescent="0.3">
      <c r="A208" s="101" t="s">
        <v>106</v>
      </c>
      <c r="B208" s="151">
        <v>200</v>
      </c>
      <c r="C208" s="102" t="s">
        <v>139</v>
      </c>
      <c r="D208" s="102" t="s">
        <v>46</v>
      </c>
      <c r="E208" s="102" t="s">
        <v>140</v>
      </c>
      <c r="F208" s="102" t="s">
        <v>42</v>
      </c>
      <c r="G208" s="176">
        <v>2765324.9</v>
      </c>
      <c r="H208" s="176">
        <v>417420.79999999999</v>
      </c>
      <c r="I208" s="176">
        <v>1098701.8</v>
      </c>
      <c r="J208" s="176">
        <v>399313.8</v>
      </c>
      <c r="K208" s="89">
        <v>1666623.0999999999</v>
      </c>
      <c r="L208" s="89">
        <v>18107</v>
      </c>
      <c r="M208" s="159">
        <v>0.39731382015907069</v>
      </c>
      <c r="N208" s="159">
        <v>0.95662171123240625</v>
      </c>
    </row>
    <row r="209" spans="1:14" ht="55.2" x14ac:dyDescent="0.3">
      <c r="A209" s="103" t="s">
        <v>284</v>
      </c>
      <c r="B209" s="152">
        <v>200</v>
      </c>
      <c r="C209" s="104" t="s">
        <v>139</v>
      </c>
      <c r="D209" s="104" t="s">
        <v>46</v>
      </c>
      <c r="E209" s="104" t="s">
        <v>140</v>
      </c>
      <c r="F209" s="104" t="s">
        <v>279</v>
      </c>
      <c r="G209" s="173">
        <v>2765324.9</v>
      </c>
      <c r="H209" s="173">
        <v>417420.79999999999</v>
      </c>
      <c r="I209" s="173">
        <v>1098701.8</v>
      </c>
      <c r="J209" s="173">
        <v>399313.8</v>
      </c>
      <c r="K209" s="91">
        <v>1666623.0999999999</v>
      </c>
      <c r="L209" s="91">
        <v>18107</v>
      </c>
      <c r="M209" s="159">
        <v>0.39731382015907069</v>
      </c>
      <c r="N209" s="159">
        <v>0.95662171123240625</v>
      </c>
    </row>
    <row r="210" spans="1:14" x14ac:dyDescent="0.3">
      <c r="A210" s="107" t="s">
        <v>265</v>
      </c>
      <c r="B210" s="151">
        <v>200</v>
      </c>
      <c r="C210" s="102" t="s">
        <v>139</v>
      </c>
      <c r="D210" s="102" t="s">
        <v>46</v>
      </c>
      <c r="E210" s="102" t="s">
        <v>140</v>
      </c>
      <c r="F210" s="102" t="s">
        <v>266</v>
      </c>
      <c r="G210" s="176">
        <v>1860.9</v>
      </c>
      <c r="H210" s="176">
        <v>1554.3</v>
      </c>
      <c r="I210" s="176">
        <v>1860.9</v>
      </c>
      <c r="J210" s="176">
        <v>1548.4</v>
      </c>
      <c r="K210" s="89">
        <v>0</v>
      </c>
      <c r="L210" s="89">
        <v>5.8999999999998636</v>
      </c>
      <c r="M210" s="159">
        <v>1</v>
      </c>
      <c r="N210" s="159">
        <v>0.99620407900662689</v>
      </c>
    </row>
    <row r="211" spans="1:14" ht="82.8" x14ac:dyDescent="0.3">
      <c r="A211" s="108" t="s">
        <v>270</v>
      </c>
      <c r="B211" s="152">
        <v>200</v>
      </c>
      <c r="C211" s="104" t="s">
        <v>139</v>
      </c>
      <c r="D211" s="104" t="s">
        <v>46</v>
      </c>
      <c r="E211" s="104" t="s">
        <v>140</v>
      </c>
      <c r="F211" s="104" t="s">
        <v>267</v>
      </c>
      <c r="G211" s="173">
        <v>1860.9</v>
      </c>
      <c r="H211" s="173">
        <v>1554.3</v>
      </c>
      <c r="I211" s="173">
        <v>1860.9</v>
      </c>
      <c r="J211" s="173">
        <v>1548.4</v>
      </c>
      <c r="K211" s="91">
        <v>0</v>
      </c>
      <c r="L211" s="91">
        <v>5.8999999999998636</v>
      </c>
      <c r="M211" s="159">
        <v>1</v>
      </c>
      <c r="N211" s="159">
        <v>0.99620407900662689</v>
      </c>
    </row>
    <row r="212" spans="1:14" x14ac:dyDescent="0.3">
      <c r="A212" s="101" t="s">
        <v>261</v>
      </c>
      <c r="B212" s="151">
        <v>200</v>
      </c>
      <c r="C212" s="102" t="s">
        <v>139</v>
      </c>
      <c r="D212" s="102" t="s">
        <v>46</v>
      </c>
      <c r="E212" s="102" t="s">
        <v>140</v>
      </c>
      <c r="F212" s="102" t="s">
        <v>262</v>
      </c>
      <c r="G212" s="176">
        <v>279078.90000000002</v>
      </c>
      <c r="H212" s="176">
        <v>60050.5</v>
      </c>
      <c r="I212" s="176">
        <v>276256.09999999998</v>
      </c>
      <c r="J212" s="176">
        <v>60050.5</v>
      </c>
      <c r="K212" s="89">
        <v>2822.8000000000466</v>
      </c>
      <c r="L212" s="89">
        <v>0</v>
      </c>
      <c r="M212" s="159">
        <v>0.9898852976703002</v>
      </c>
      <c r="N212" s="159">
        <v>1</v>
      </c>
    </row>
    <row r="213" spans="1:14" x14ac:dyDescent="0.3">
      <c r="A213" s="105" t="s">
        <v>263</v>
      </c>
      <c r="B213" s="152">
        <v>200</v>
      </c>
      <c r="C213" s="104" t="s">
        <v>139</v>
      </c>
      <c r="D213" s="104" t="s">
        <v>46</v>
      </c>
      <c r="E213" s="104" t="s">
        <v>140</v>
      </c>
      <c r="F213" s="104" t="s">
        <v>264</v>
      </c>
      <c r="G213" s="173">
        <v>279078.90000000002</v>
      </c>
      <c r="H213" s="173">
        <v>60050.5</v>
      </c>
      <c r="I213" s="173">
        <v>276256.09999999998</v>
      </c>
      <c r="J213" s="173">
        <v>60050.5</v>
      </c>
      <c r="K213" s="91">
        <v>2822.8000000000466</v>
      </c>
      <c r="L213" s="91">
        <v>0</v>
      </c>
      <c r="M213" s="159">
        <v>0.9898852976703002</v>
      </c>
      <c r="N213" s="159">
        <v>1</v>
      </c>
    </row>
    <row r="214" spans="1:14" x14ac:dyDescent="0.3">
      <c r="A214" s="101" t="s">
        <v>111</v>
      </c>
      <c r="B214" s="151">
        <v>200</v>
      </c>
      <c r="C214" s="102" t="s">
        <v>139</v>
      </c>
      <c r="D214" s="102" t="s">
        <v>47</v>
      </c>
      <c r="E214" s="102" t="s">
        <v>140</v>
      </c>
      <c r="F214" s="102"/>
      <c r="G214" s="176">
        <v>985890.9</v>
      </c>
      <c r="H214" s="176">
        <v>129319.7</v>
      </c>
      <c r="I214" s="176">
        <v>266273.40000000002</v>
      </c>
      <c r="J214" s="176">
        <v>128984.29999999999</v>
      </c>
      <c r="K214" s="89">
        <v>719617.5</v>
      </c>
      <c r="L214" s="89">
        <v>335.40000000000873</v>
      </c>
      <c r="M214" s="159">
        <v>0.27008404276781539</v>
      </c>
      <c r="N214" s="159">
        <v>0.99740642763631515</v>
      </c>
    </row>
    <row r="215" spans="1:14" ht="27.6" x14ac:dyDescent="0.3">
      <c r="A215" s="101" t="s">
        <v>85</v>
      </c>
      <c r="B215" s="151">
        <v>200</v>
      </c>
      <c r="C215" s="102" t="s">
        <v>139</v>
      </c>
      <c r="D215" s="102" t="s">
        <v>47</v>
      </c>
      <c r="E215" s="102" t="s">
        <v>140</v>
      </c>
      <c r="F215" s="102" t="s">
        <v>17</v>
      </c>
      <c r="G215" s="176">
        <v>77136.900000000009</v>
      </c>
      <c r="H215" s="176">
        <v>24873.5</v>
      </c>
      <c r="I215" s="176">
        <v>62972</v>
      </c>
      <c r="J215" s="176">
        <v>24538.1</v>
      </c>
      <c r="K215" s="89">
        <v>14164.900000000009</v>
      </c>
      <c r="L215" s="89">
        <v>335.40000000000146</v>
      </c>
      <c r="M215" s="159">
        <v>0.81636674535792852</v>
      </c>
      <c r="N215" s="159">
        <v>0.98651576979516342</v>
      </c>
    </row>
    <row r="216" spans="1:14" ht="27.6" x14ac:dyDescent="0.3">
      <c r="A216" s="101" t="s">
        <v>86</v>
      </c>
      <c r="B216" s="151">
        <v>200</v>
      </c>
      <c r="C216" s="102" t="s">
        <v>139</v>
      </c>
      <c r="D216" s="102" t="s">
        <v>47</v>
      </c>
      <c r="E216" s="102" t="s">
        <v>140</v>
      </c>
      <c r="F216" s="102" t="s">
        <v>18</v>
      </c>
      <c r="G216" s="176">
        <v>77136.900000000009</v>
      </c>
      <c r="H216" s="176">
        <v>24873.5</v>
      </c>
      <c r="I216" s="176">
        <v>62972</v>
      </c>
      <c r="J216" s="176">
        <v>24538.1</v>
      </c>
      <c r="K216" s="89">
        <v>14164.900000000009</v>
      </c>
      <c r="L216" s="89">
        <v>335.40000000000146</v>
      </c>
      <c r="M216" s="159">
        <v>0.81636674535792852</v>
      </c>
      <c r="N216" s="159">
        <v>0.98651576979516342</v>
      </c>
    </row>
    <row r="217" spans="1:14" ht="27.6" x14ac:dyDescent="0.3">
      <c r="A217" s="103" t="s">
        <v>87</v>
      </c>
      <c r="B217" s="152">
        <v>200</v>
      </c>
      <c r="C217" s="104" t="s">
        <v>139</v>
      </c>
      <c r="D217" s="104" t="s">
        <v>47</v>
      </c>
      <c r="E217" s="104" t="s">
        <v>140</v>
      </c>
      <c r="F217" s="104" t="s">
        <v>19</v>
      </c>
      <c r="G217" s="173">
        <v>71802.3</v>
      </c>
      <c r="H217" s="173">
        <v>23773.5</v>
      </c>
      <c r="I217" s="173">
        <v>60280.5</v>
      </c>
      <c r="J217" s="173">
        <v>23773.5</v>
      </c>
      <c r="K217" s="91">
        <v>11521.800000000003</v>
      </c>
      <c r="L217" s="91">
        <v>0</v>
      </c>
      <c r="M217" s="159">
        <v>0.8395343881741949</v>
      </c>
      <c r="N217" s="159">
        <v>1</v>
      </c>
    </row>
    <row r="218" spans="1:14" ht="27.6" x14ac:dyDescent="0.3">
      <c r="A218" s="103" t="s">
        <v>311</v>
      </c>
      <c r="B218" s="152">
        <v>200</v>
      </c>
      <c r="C218" s="104" t="s">
        <v>139</v>
      </c>
      <c r="D218" s="104" t="s">
        <v>47</v>
      </c>
      <c r="E218" s="104" t="s">
        <v>140</v>
      </c>
      <c r="F218" s="104" t="s">
        <v>312</v>
      </c>
      <c r="G218" s="173">
        <v>5334.6</v>
      </c>
      <c r="H218" s="173">
        <v>1100</v>
      </c>
      <c r="I218" s="173">
        <v>2691.5</v>
      </c>
      <c r="J218" s="173">
        <v>764.6</v>
      </c>
      <c r="K218" s="91">
        <v>2643.1000000000004</v>
      </c>
      <c r="L218" s="91">
        <v>335.4</v>
      </c>
      <c r="M218" s="159">
        <v>0.50453642259963261</v>
      </c>
      <c r="N218" s="159">
        <v>0.69509090909090909</v>
      </c>
    </row>
    <row r="219" spans="1:14" x14ac:dyDescent="0.3">
      <c r="A219" s="101" t="s">
        <v>90</v>
      </c>
      <c r="B219" s="151">
        <v>200</v>
      </c>
      <c r="C219" s="102" t="s">
        <v>139</v>
      </c>
      <c r="D219" s="102" t="s">
        <v>47</v>
      </c>
      <c r="E219" s="102" t="s">
        <v>140</v>
      </c>
      <c r="F219" s="102" t="s">
        <v>24</v>
      </c>
      <c r="G219" s="176">
        <v>908754</v>
      </c>
      <c r="H219" s="176">
        <v>104446.2</v>
      </c>
      <c r="I219" s="176">
        <v>203301.4</v>
      </c>
      <c r="J219" s="176">
        <v>104446.2</v>
      </c>
      <c r="K219" s="89">
        <v>705452.6</v>
      </c>
      <c r="L219" s="89">
        <v>0</v>
      </c>
      <c r="M219" s="159">
        <v>0.22371444857464176</v>
      </c>
      <c r="N219" s="159">
        <v>1</v>
      </c>
    </row>
    <row r="220" spans="1:14" ht="41.4" x14ac:dyDescent="0.3">
      <c r="A220" s="101" t="s">
        <v>106</v>
      </c>
      <c r="B220" s="151">
        <v>200</v>
      </c>
      <c r="C220" s="102" t="s">
        <v>139</v>
      </c>
      <c r="D220" s="102" t="s">
        <v>47</v>
      </c>
      <c r="E220" s="102" t="s">
        <v>140</v>
      </c>
      <c r="F220" s="102" t="s">
        <v>42</v>
      </c>
      <c r="G220" s="176">
        <v>908720.1</v>
      </c>
      <c r="H220" s="176">
        <v>104446.2</v>
      </c>
      <c r="I220" s="176">
        <v>203267.5</v>
      </c>
      <c r="J220" s="176">
        <v>104446.2</v>
      </c>
      <c r="K220" s="89">
        <v>705452.6</v>
      </c>
      <c r="L220" s="89">
        <v>0</v>
      </c>
      <c r="M220" s="159">
        <v>0.22368548907413846</v>
      </c>
      <c r="N220" s="159">
        <v>1</v>
      </c>
    </row>
    <row r="221" spans="1:14" ht="55.2" x14ac:dyDescent="0.3">
      <c r="A221" s="103" t="s">
        <v>284</v>
      </c>
      <c r="B221" s="152">
        <v>200</v>
      </c>
      <c r="C221" s="104" t="s">
        <v>139</v>
      </c>
      <c r="D221" s="104" t="s">
        <v>47</v>
      </c>
      <c r="E221" s="104" t="s">
        <v>140</v>
      </c>
      <c r="F221" s="104" t="s">
        <v>279</v>
      </c>
      <c r="G221" s="173">
        <v>708719.7</v>
      </c>
      <c r="H221" s="173">
        <v>104446.2</v>
      </c>
      <c r="I221" s="173">
        <v>203267.5</v>
      </c>
      <c r="J221" s="173">
        <v>104446.2</v>
      </c>
      <c r="K221" s="91">
        <v>505452.19999999995</v>
      </c>
      <c r="L221" s="91">
        <v>0</v>
      </c>
      <c r="M221" s="159">
        <v>0.28680943961343253</v>
      </c>
      <c r="N221" s="159">
        <v>1</v>
      </c>
    </row>
    <row r="222" spans="1:14" ht="36" customHeight="1" x14ac:dyDescent="0.3">
      <c r="A222" s="103" t="s">
        <v>441</v>
      </c>
      <c r="B222" s="152">
        <v>200</v>
      </c>
      <c r="C222" s="104" t="s">
        <v>139</v>
      </c>
      <c r="D222" s="104" t="s">
        <v>47</v>
      </c>
      <c r="E222" s="104" t="s">
        <v>140</v>
      </c>
      <c r="F222" s="104" t="s">
        <v>438</v>
      </c>
      <c r="G222" s="173">
        <v>200000.4</v>
      </c>
      <c r="H222" s="173">
        <v>0</v>
      </c>
      <c r="I222" s="173">
        <v>0</v>
      </c>
      <c r="J222" s="173">
        <v>0</v>
      </c>
      <c r="K222" s="91">
        <v>200000.4</v>
      </c>
      <c r="L222" s="91">
        <v>0</v>
      </c>
      <c r="M222" s="159">
        <v>0</v>
      </c>
      <c r="N222" s="159" t="s">
        <v>236</v>
      </c>
    </row>
    <row r="223" spans="1:14" x14ac:dyDescent="0.3">
      <c r="A223" s="101" t="s">
        <v>265</v>
      </c>
      <c r="B223" s="151">
        <v>200</v>
      </c>
      <c r="C223" s="102" t="s">
        <v>139</v>
      </c>
      <c r="D223" s="102" t="s">
        <v>47</v>
      </c>
      <c r="E223" s="102" t="s">
        <v>140</v>
      </c>
      <c r="F223" s="102" t="s">
        <v>266</v>
      </c>
      <c r="G223" s="176">
        <v>2.9</v>
      </c>
      <c r="H223" s="176">
        <v>0</v>
      </c>
      <c r="I223" s="176">
        <v>2.9</v>
      </c>
      <c r="J223" s="176">
        <v>0</v>
      </c>
      <c r="K223" s="91">
        <v>0</v>
      </c>
      <c r="L223" s="91">
        <v>0</v>
      </c>
      <c r="M223" s="159">
        <v>1</v>
      </c>
      <c r="N223" s="159" t="s">
        <v>236</v>
      </c>
    </row>
    <row r="224" spans="1:14" ht="82.8" x14ac:dyDescent="0.3">
      <c r="A224" s="103" t="s">
        <v>270</v>
      </c>
      <c r="B224" s="152">
        <v>200</v>
      </c>
      <c r="C224" s="104" t="s">
        <v>139</v>
      </c>
      <c r="D224" s="104" t="s">
        <v>47</v>
      </c>
      <c r="E224" s="104" t="s">
        <v>140</v>
      </c>
      <c r="F224" s="104" t="s">
        <v>267</v>
      </c>
      <c r="G224" s="173">
        <v>2.9</v>
      </c>
      <c r="H224" s="173">
        <v>0</v>
      </c>
      <c r="I224" s="173">
        <v>2.9</v>
      </c>
      <c r="J224" s="173">
        <v>0</v>
      </c>
      <c r="K224" s="91">
        <v>0</v>
      </c>
      <c r="L224" s="91">
        <v>0</v>
      </c>
      <c r="M224" s="159">
        <v>1</v>
      </c>
      <c r="N224" s="159" t="s">
        <v>236</v>
      </c>
    </row>
    <row r="225" spans="1:14" x14ac:dyDescent="0.3">
      <c r="A225" s="103" t="s">
        <v>261</v>
      </c>
      <c r="B225" s="151">
        <v>200</v>
      </c>
      <c r="C225" s="102" t="s">
        <v>139</v>
      </c>
      <c r="D225" s="102" t="s">
        <v>47</v>
      </c>
      <c r="E225" s="102" t="s">
        <v>140</v>
      </c>
      <c r="F225" s="102" t="s">
        <v>262</v>
      </c>
      <c r="G225" s="176">
        <v>31</v>
      </c>
      <c r="H225" s="176">
        <v>0</v>
      </c>
      <c r="I225" s="176">
        <v>31</v>
      </c>
      <c r="J225" s="176">
        <v>0</v>
      </c>
      <c r="K225" s="91">
        <v>0</v>
      </c>
      <c r="L225" s="91">
        <v>0</v>
      </c>
      <c r="M225" s="159">
        <v>1</v>
      </c>
      <c r="N225" s="159" t="s">
        <v>236</v>
      </c>
    </row>
    <row r="226" spans="1:14" x14ac:dyDescent="0.3">
      <c r="A226" s="138" t="s">
        <v>263</v>
      </c>
      <c r="B226" s="152">
        <v>200</v>
      </c>
      <c r="C226" s="104" t="s">
        <v>139</v>
      </c>
      <c r="D226" s="104" t="s">
        <v>47</v>
      </c>
      <c r="E226" s="104" t="s">
        <v>140</v>
      </c>
      <c r="F226" s="104" t="s">
        <v>264</v>
      </c>
      <c r="G226" s="173">
        <v>31</v>
      </c>
      <c r="H226" s="173">
        <v>0</v>
      </c>
      <c r="I226" s="173">
        <v>31</v>
      </c>
      <c r="J226" s="173">
        <v>0</v>
      </c>
      <c r="K226" s="91">
        <v>0</v>
      </c>
      <c r="L226" s="91">
        <v>0</v>
      </c>
      <c r="M226" s="159">
        <v>1</v>
      </c>
      <c r="N226" s="159" t="s">
        <v>236</v>
      </c>
    </row>
    <row r="227" spans="1:14" x14ac:dyDescent="0.3">
      <c r="A227" s="101" t="s">
        <v>112</v>
      </c>
      <c r="B227" s="151">
        <v>200</v>
      </c>
      <c r="C227" s="102" t="s">
        <v>139</v>
      </c>
      <c r="D227" s="102" t="s">
        <v>48</v>
      </c>
      <c r="E227" s="102" t="s">
        <v>140</v>
      </c>
      <c r="F227" s="102"/>
      <c r="G227" s="176">
        <v>1205641.8</v>
      </c>
      <c r="H227" s="176">
        <v>450043.8</v>
      </c>
      <c r="I227" s="176">
        <v>395932.99999999994</v>
      </c>
      <c r="J227" s="176">
        <v>196501.20000000004</v>
      </c>
      <c r="K227" s="89">
        <v>809708.8</v>
      </c>
      <c r="L227" s="89">
        <v>253542.59999999995</v>
      </c>
      <c r="M227" s="159">
        <v>0.32840019315853175</v>
      </c>
      <c r="N227" s="159">
        <v>0.43662683498806126</v>
      </c>
    </row>
    <row r="228" spans="1:14" ht="27.6" x14ac:dyDescent="0.3">
      <c r="A228" s="101" t="s">
        <v>85</v>
      </c>
      <c r="B228" s="151">
        <v>200</v>
      </c>
      <c r="C228" s="102" t="s">
        <v>139</v>
      </c>
      <c r="D228" s="102" t="s">
        <v>48</v>
      </c>
      <c r="E228" s="102" t="s">
        <v>140</v>
      </c>
      <c r="F228" s="102" t="s">
        <v>17</v>
      </c>
      <c r="G228" s="176">
        <v>1181655.3999999999</v>
      </c>
      <c r="H228" s="176">
        <v>426057.5</v>
      </c>
      <c r="I228" s="176">
        <v>371946.69999999995</v>
      </c>
      <c r="J228" s="176">
        <v>172514.90000000002</v>
      </c>
      <c r="K228" s="89">
        <v>809708.7</v>
      </c>
      <c r="L228" s="89">
        <v>253542.59999999998</v>
      </c>
      <c r="M228" s="159">
        <v>0.31476748635854412</v>
      </c>
      <c r="N228" s="159">
        <v>0.40490990065894866</v>
      </c>
    </row>
    <row r="229" spans="1:14" ht="27.6" x14ac:dyDescent="0.3">
      <c r="A229" s="101" t="s">
        <v>86</v>
      </c>
      <c r="B229" s="151">
        <v>200</v>
      </c>
      <c r="C229" s="102" t="s">
        <v>139</v>
      </c>
      <c r="D229" s="102" t="s">
        <v>48</v>
      </c>
      <c r="E229" s="102" t="s">
        <v>140</v>
      </c>
      <c r="F229" s="102" t="s">
        <v>18</v>
      </c>
      <c r="G229" s="176">
        <v>1181655.3999999999</v>
      </c>
      <c r="H229" s="176">
        <v>426057.5</v>
      </c>
      <c r="I229" s="176">
        <v>371946.69999999995</v>
      </c>
      <c r="J229" s="176">
        <v>172514.90000000002</v>
      </c>
      <c r="K229" s="89">
        <v>809708.7</v>
      </c>
      <c r="L229" s="89">
        <v>253542.59999999998</v>
      </c>
      <c r="M229" s="159">
        <v>0.31476748635854412</v>
      </c>
      <c r="N229" s="159">
        <v>0.40490990065894866</v>
      </c>
    </row>
    <row r="230" spans="1:14" ht="27.6" x14ac:dyDescent="0.3">
      <c r="A230" s="103" t="s">
        <v>87</v>
      </c>
      <c r="B230" s="152">
        <v>200</v>
      </c>
      <c r="C230" s="104" t="s">
        <v>139</v>
      </c>
      <c r="D230" s="104" t="s">
        <v>48</v>
      </c>
      <c r="E230" s="104" t="s">
        <v>140</v>
      </c>
      <c r="F230" s="104" t="s">
        <v>19</v>
      </c>
      <c r="G230" s="173">
        <v>1173026</v>
      </c>
      <c r="H230" s="173">
        <v>423882.6</v>
      </c>
      <c r="I230" s="173">
        <v>369182.1</v>
      </c>
      <c r="J230" s="173">
        <v>172228.7</v>
      </c>
      <c r="K230" s="91">
        <v>803843.9</v>
      </c>
      <c r="L230" s="91">
        <v>251653.89999999997</v>
      </c>
      <c r="M230" s="159">
        <v>0.31472627205194087</v>
      </c>
      <c r="N230" s="159">
        <v>0.40631226665119075</v>
      </c>
    </row>
    <row r="231" spans="1:14" ht="27.6" x14ac:dyDescent="0.3">
      <c r="A231" s="103" t="s">
        <v>311</v>
      </c>
      <c r="B231" s="152">
        <v>200</v>
      </c>
      <c r="C231" s="104" t="s">
        <v>139</v>
      </c>
      <c r="D231" s="104" t="s">
        <v>48</v>
      </c>
      <c r="E231" s="104" t="s">
        <v>140</v>
      </c>
      <c r="F231" s="104" t="s">
        <v>312</v>
      </c>
      <c r="G231" s="173">
        <v>8629.4</v>
      </c>
      <c r="H231" s="173">
        <v>2174.9</v>
      </c>
      <c r="I231" s="173">
        <v>2764.6</v>
      </c>
      <c r="J231" s="173">
        <v>286.2</v>
      </c>
      <c r="K231" s="91">
        <v>5864.7999999999993</v>
      </c>
      <c r="L231" s="91">
        <v>1888.7</v>
      </c>
      <c r="M231" s="159">
        <v>0.32036989825480333</v>
      </c>
      <c r="N231" s="159">
        <v>0.13159225711526965</v>
      </c>
    </row>
    <row r="232" spans="1:14" ht="27.6" x14ac:dyDescent="0.3">
      <c r="A232" s="101" t="s">
        <v>96</v>
      </c>
      <c r="B232" s="151">
        <v>200</v>
      </c>
      <c r="C232" s="102" t="s">
        <v>139</v>
      </c>
      <c r="D232" s="102" t="s">
        <v>48</v>
      </c>
      <c r="E232" s="102" t="s">
        <v>140</v>
      </c>
      <c r="F232" s="102" t="s">
        <v>30</v>
      </c>
      <c r="G232" s="176">
        <v>8488.2999999999993</v>
      </c>
      <c r="H232" s="176">
        <v>8488.1999999999989</v>
      </c>
      <c r="I232" s="176">
        <v>8488.2000000000007</v>
      </c>
      <c r="J232" s="176">
        <v>8488.2000000000007</v>
      </c>
      <c r="K232" s="89">
        <v>9.9999999998544808E-2</v>
      </c>
      <c r="L232" s="89">
        <v>0</v>
      </c>
      <c r="M232" s="159">
        <v>0.99998821907802526</v>
      </c>
      <c r="N232" s="159">
        <v>1.0000000000000002</v>
      </c>
    </row>
    <row r="233" spans="1:14" x14ac:dyDescent="0.3">
      <c r="A233" s="101" t="s">
        <v>97</v>
      </c>
      <c r="B233" s="151">
        <v>200</v>
      </c>
      <c r="C233" s="102" t="s">
        <v>139</v>
      </c>
      <c r="D233" s="102" t="s">
        <v>48</v>
      </c>
      <c r="E233" s="102" t="s">
        <v>140</v>
      </c>
      <c r="F233" s="102" t="s">
        <v>31</v>
      </c>
      <c r="G233" s="176">
        <v>8488.2999999999993</v>
      </c>
      <c r="H233" s="176">
        <v>8488.1999999999989</v>
      </c>
      <c r="I233" s="176">
        <v>8488.2000000000007</v>
      </c>
      <c r="J233" s="176">
        <v>8488.2000000000007</v>
      </c>
      <c r="K233" s="89">
        <v>9.9999999998544808E-2</v>
      </c>
      <c r="L233" s="89">
        <v>0</v>
      </c>
      <c r="M233" s="159">
        <v>0.99998821907802526</v>
      </c>
      <c r="N233" s="159">
        <v>1.0000000000000002</v>
      </c>
    </row>
    <row r="234" spans="1:14" ht="27.6" x14ac:dyDescent="0.3">
      <c r="A234" s="103" t="s">
        <v>98</v>
      </c>
      <c r="B234" s="152">
        <v>200</v>
      </c>
      <c r="C234" s="104" t="s">
        <v>139</v>
      </c>
      <c r="D234" s="104" t="s">
        <v>48</v>
      </c>
      <c r="E234" s="104" t="s">
        <v>140</v>
      </c>
      <c r="F234" s="104" t="s">
        <v>32</v>
      </c>
      <c r="G234" s="173">
        <v>8488.2999999999993</v>
      </c>
      <c r="H234" s="173">
        <v>8488.1999999999989</v>
      </c>
      <c r="I234" s="173">
        <v>8488.2000000000007</v>
      </c>
      <c r="J234" s="173">
        <v>8488.2000000000007</v>
      </c>
      <c r="K234" s="91">
        <v>9.9999999998544808E-2</v>
      </c>
      <c r="L234" s="91">
        <v>0</v>
      </c>
      <c r="M234" s="159">
        <v>0.99998821907802526</v>
      </c>
      <c r="N234" s="159">
        <v>1.0000000000000002</v>
      </c>
    </row>
    <row r="235" spans="1:14" x14ac:dyDescent="0.3">
      <c r="A235" s="106" t="s">
        <v>90</v>
      </c>
      <c r="B235" s="151">
        <v>200</v>
      </c>
      <c r="C235" s="102" t="s">
        <v>139</v>
      </c>
      <c r="D235" s="102" t="s">
        <v>48</v>
      </c>
      <c r="E235" s="102" t="s">
        <v>140</v>
      </c>
      <c r="F235" s="102" t="s">
        <v>24</v>
      </c>
      <c r="G235" s="176">
        <v>15498.1</v>
      </c>
      <c r="H235" s="176">
        <v>15498.1</v>
      </c>
      <c r="I235" s="176">
        <v>15498.1</v>
      </c>
      <c r="J235" s="176">
        <v>15498.1</v>
      </c>
      <c r="K235" s="176">
        <v>0</v>
      </c>
      <c r="L235" s="89">
        <v>0</v>
      </c>
      <c r="M235" s="159">
        <v>1</v>
      </c>
      <c r="N235" s="159">
        <v>1</v>
      </c>
    </row>
    <row r="236" spans="1:14" ht="41.4" x14ac:dyDescent="0.3">
      <c r="A236" s="106" t="s">
        <v>106</v>
      </c>
      <c r="B236" s="151">
        <v>200</v>
      </c>
      <c r="C236" s="102" t="s">
        <v>139</v>
      </c>
      <c r="D236" s="102" t="s">
        <v>48</v>
      </c>
      <c r="E236" s="102" t="s">
        <v>140</v>
      </c>
      <c r="F236" s="102" t="s">
        <v>42</v>
      </c>
      <c r="G236" s="176">
        <v>9515</v>
      </c>
      <c r="H236" s="176">
        <v>9515</v>
      </c>
      <c r="I236" s="176">
        <v>9515</v>
      </c>
      <c r="J236" s="176">
        <v>9515</v>
      </c>
      <c r="K236" s="89">
        <v>0</v>
      </c>
      <c r="L236" s="89">
        <v>0</v>
      </c>
      <c r="M236" s="159">
        <v>1</v>
      </c>
      <c r="N236" s="159">
        <v>1</v>
      </c>
    </row>
    <row r="237" spans="1:14" ht="55.2" x14ac:dyDescent="0.3">
      <c r="A237" s="103" t="s">
        <v>285</v>
      </c>
      <c r="B237" s="152">
        <v>200</v>
      </c>
      <c r="C237" s="104" t="s">
        <v>139</v>
      </c>
      <c r="D237" s="104" t="s">
        <v>48</v>
      </c>
      <c r="E237" s="104" t="s">
        <v>140</v>
      </c>
      <c r="F237" s="104" t="s">
        <v>279</v>
      </c>
      <c r="G237" s="173">
        <v>9515</v>
      </c>
      <c r="H237" s="173">
        <v>9515</v>
      </c>
      <c r="I237" s="173">
        <v>9515</v>
      </c>
      <c r="J237" s="173">
        <v>9515</v>
      </c>
      <c r="K237" s="91">
        <v>0</v>
      </c>
      <c r="L237" s="91">
        <v>0</v>
      </c>
      <c r="M237" s="159">
        <v>1</v>
      </c>
      <c r="N237" s="159">
        <v>1</v>
      </c>
    </row>
    <row r="238" spans="1:14" x14ac:dyDescent="0.3">
      <c r="A238" s="103" t="s">
        <v>265</v>
      </c>
      <c r="B238" s="151">
        <v>200</v>
      </c>
      <c r="C238" s="102" t="s">
        <v>139</v>
      </c>
      <c r="D238" s="102" t="s">
        <v>48</v>
      </c>
      <c r="E238" s="102" t="s">
        <v>140</v>
      </c>
      <c r="F238" s="102" t="s">
        <v>266</v>
      </c>
      <c r="G238" s="176">
        <v>5983.1</v>
      </c>
      <c r="H238" s="176">
        <v>5983.1</v>
      </c>
      <c r="I238" s="176">
        <v>5983.1</v>
      </c>
      <c r="J238" s="176">
        <v>5983.1</v>
      </c>
      <c r="K238" s="89">
        <v>0</v>
      </c>
      <c r="L238" s="89">
        <v>0</v>
      </c>
      <c r="M238" s="159">
        <v>1</v>
      </c>
      <c r="N238" s="159">
        <v>1</v>
      </c>
    </row>
    <row r="239" spans="1:14" ht="82.8" x14ac:dyDescent="0.3">
      <c r="A239" s="103" t="s">
        <v>270</v>
      </c>
      <c r="B239" s="152">
        <v>200</v>
      </c>
      <c r="C239" s="104" t="s">
        <v>139</v>
      </c>
      <c r="D239" s="104" t="s">
        <v>48</v>
      </c>
      <c r="E239" s="104" t="s">
        <v>140</v>
      </c>
      <c r="F239" s="104" t="s">
        <v>267</v>
      </c>
      <c r="G239" s="173">
        <v>5983.1</v>
      </c>
      <c r="H239" s="173">
        <v>5983.1</v>
      </c>
      <c r="I239" s="173">
        <v>5983.1</v>
      </c>
      <c r="J239" s="173">
        <v>5983.1</v>
      </c>
      <c r="K239" s="91">
        <v>0</v>
      </c>
      <c r="L239" s="91">
        <v>0</v>
      </c>
      <c r="M239" s="159">
        <v>1</v>
      </c>
      <c r="N239" s="159">
        <v>1</v>
      </c>
    </row>
    <row r="240" spans="1:14" s="109" customFormat="1" ht="27.6" x14ac:dyDescent="0.3">
      <c r="A240" s="101" t="s">
        <v>113</v>
      </c>
      <c r="B240" s="151">
        <v>200</v>
      </c>
      <c r="C240" s="102" t="s">
        <v>139</v>
      </c>
      <c r="D240" s="102" t="s">
        <v>49</v>
      </c>
      <c r="E240" s="102" t="s">
        <v>140</v>
      </c>
      <c r="F240" s="102"/>
      <c r="G240" s="176">
        <v>466047.89999999997</v>
      </c>
      <c r="H240" s="176">
        <v>110042.2</v>
      </c>
      <c r="I240" s="176">
        <v>324274.59999999998</v>
      </c>
      <c r="J240" s="176">
        <v>105561.1</v>
      </c>
      <c r="K240" s="89">
        <v>141773.29999999999</v>
      </c>
      <c r="L240" s="89">
        <v>4481.0999999999913</v>
      </c>
      <c r="M240" s="159">
        <v>0.69579671960757683</v>
      </c>
      <c r="N240" s="159">
        <v>0.95927834957861624</v>
      </c>
    </row>
    <row r="241" spans="1:14" ht="55.2" x14ac:dyDescent="0.3">
      <c r="A241" s="101" t="s">
        <v>80</v>
      </c>
      <c r="B241" s="151">
        <v>200</v>
      </c>
      <c r="C241" s="102" t="s">
        <v>139</v>
      </c>
      <c r="D241" s="102" t="s">
        <v>49</v>
      </c>
      <c r="E241" s="102" t="s">
        <v>140</v>
      </c>
      <c r="F241" s="102" t="s">
        <v>12</v>
      </c>
      <c r="G241" s="176">
        <v>371239.6</v>
      </c>
      <c r="H241" s="176">
        <v>89642.9</v>
      </c>
      <c r="I241" s="176">
        <v>276882.59999999998</v>
      </c>
      <c r="J241" s="176">
        <v>89506.6</v>
      </c>
      <c r="K241" s="89">
        <v>94357</v>
      </c>
      <c r="L241" s="89">
        <v>136.29999999998836</v>
      </c>
      <c r="M241" s="159">
        <v>0.74583261052969563</v>
      </c>
      <c r="N241" s="159">
        <v>0.9984795226392722</v>
      </c>
    </row>
    <row r="242" spans="1:14" x14ac:dyDescent="0.3">
      <c r="A242" s="106" t="s">
        <v>93</v>
      </c>
      <c r="B242" s="151">
        <v>200</v>
      </c>
      <c r="C242" s="102" t="s">
        <v>139</v>
      </c>
      <c r="D242" s="102" t="s">
        <v>49</v>
      </c>
      <c r="E242" s="102" t="s">
        <v>140</v>
      </c>
      <c r="F242" s="102" t="s">
        <v>27</v>
      </c>
      <c r="G242" s="176">
        <v>107870</v>
      </c>
      <c r="H242" s="176">
        <v>27231</v>
      </c>
      <c r="I242" s="176">
        <v>79444.899999999994</v>
      </c>
      <c r="J242" s="176">
        <v>27231</v>
      </c>
      <c r="K242" s="89">
        <v>28425.100000000006</v>
      </c>
      <c r="L242" s="89">
        <v>0</v>
      </c>
      <c r="M242" s="159">
        <v>0.73648743858348009</v>
      </c>
      <c r="N242" s="159">
        <v>1</v>
      </c>
    </row>
    <row r="243" spans="1:14" x14ac:dyDescent="0.3">
      <c r="A243" s="111" t="s">
        <v>94</v>
      </c>
      <c r="B243" s="152">
        <v>200</v>
      </c>
      <c r="C243" s="104" t="s">
        <v>139</v>
      </c>
      <c r="D243" s="104" t="s">
        <v>49</v>
      </c>
      <c r="E243" s="104" t="s">
        <v>140</v>
      </c>
      <c r="F243" s="104" t="s">
        <v>28</v>
      </c>
      <c r="G243" s="173">
        <v>81465.5</v>
      </c>
      <c r="H243" s="173">
        <v>20150.599999999999</v>
      </c>
      <c r="I243" s="173">
        <v>60097.599999999999</v>
      </c>
      <c r="J243" s="173">
        <v>20150.599999999999</v>
      </c>
      <c r="K243" s="91">
        <v>21367.9</v>
      </c>
      <c r="L243" s="91">
        <v>0</v>
      </c>
      <c r="M243" s="159">
        <v>0.73770614554627412</v>
      </c>
      <c r="N243" s="159">
        <v>1</v>
      </c>
    </row>
    <row r="244" spans="1:14" ht="27.6" x14ac:dyDescent="0.3">
      <c r="A244" s="111" t="s">
        <v>95</v>
      </c>
      <c r="B244" s="152">
        <v>200</v>
      </c>
      <c r="C244" s="104" t="s">
        <v>139</v>
      </c>
      <c r="D244" s="104" t="s">
        <v>49</v>
      </c>
      <c r="E244" s="104" t="s">
        <v>140</v>
      </c>
      <c r="F244" s="104" t="s">
        <v>29</v>
      </c>
      <c r="G244" s="173">
        <v>2486.9</v>
      </c>
      <c r="H244" s="173">
        <v>641.70000000000005</v>
      </c>
      <c r="I244" s="173">
        <v>1721.2</v>
      </c>
      <c r="J244" s="173">
        <v>641.70000000000005</v>
      </c>
      <c r="K244" s="91">
        <v>765.7</v>
      </c>
      <c r="L244" s="91">
        <v>0</v>
      </c>
      <c r="M244" s="159">
        <v>0.69210663878724521</v>
      </c>
      <c r="N244" s="159">
        <v>1</v>
      </c>
    </row>
    <row r="245" spans="1:14" ht="41.4" x14ac:dyDescent="0.3">
      <c r="A245" s="111" t="s">
        <v>243</v>
      </c>
      <c r="B245" s="152">
        <v>200</v>
      </c>
      <c r="C245" s="104" t="s">
        <v>139</v>
      </c>
      <c r="D245" s="104" t="s">
        <v>49</v>
      </c>
      <c r="E245" s="104" t="s">
        <v>140</v>
      </c>
      <c r="F245" s="104" t="s">
        <v>241</v>
      </c>
      <c r="G245" s="173">
        <v>23917.599999999999</v>
      </c>
      <c r="H245" s="173">
        <v>6438.7000000000007</v>
      </c>
      <c r="I245" s="173">
        <v>17626.099999999999</v>
      </c>
      <c r="J245" s="173">
        <v>6438.7</v>
      </c>
      <c r="K245" s="91">
        <v>6291.5</v>
      </c>
      <c r="L245" s="91">
        <v>0</v>
      </c>
      <c r="M245" s="159">
        <v>0.736951031876108</v>
      </c>
      <c r="N245" s="159">
        <v>0.99999999999999989</v>
      </c>
    </row>
    <row r="246" spans="1:14" ht="27.6" x14ac:dyDescent="0.3">
      <c r="A246" s="101" t="s">
        <v>81</v>
      </c>
      <c r="B246" s="151">
        <v>200</v>
      </c>
      <c r="C246" s="102" t="s">
        <v>139</v>
      </c>
      <c r="D246" s="102" t="s">
        <v>49</v>
      </c>
      <c r="E246" s="102" t="s">
        <v>140</v>
      </c>
      <c r="F246" s="102" t="s">
        <v>13</v>
      </c>
      <c r="G246" s="176">
        <v>263369.59999999998</v>
      </c>
      <c r="H246" s="176">
        <v>62411.9</v>
      </c>
      <c r="I246" s="176">
        <v>197437.7</v>
      </c>
      <c r="J246" s="176">
        <v>62275.6</v>
      </c>
      <c r="K246" s="89">
        <v>65931.899999999965</v>
      </c>
      <c r="L246" s="89">
        <v>136.30000000000291</v>
      </c>
      <c r="M246" s="159">
        <v>0.74966017338371638</v>
      </c>
      <c r="N246" s="159">
        <v>0.99781612160501443</v>
      </c>
    </row>
    <row r="247" spans="1:14" x14ac:dyDescent="0.3">
      <c r="A247" s="103" t="s">
        <v>82</v>
      </c>
      <c r="B247" s="152">
        <v>200</v>
      </c>
      <c r="C247" s="104" t="s">
        <v>139</v>
      </c>
      <c r="D247" s="104" t="s">
        <v>49</v>
      </c>
      <c r="E247" s="104" t="s">
        <v>140</v>
      </c>
      <c r="F247" s="104" t="s">
        <v>14</v>
      </c>
      <c r="G247" s="173">
        <v>201430.8</v>
      </c>
      <c r="H247" s="173">
        <v>45572</v>
      </c>
      <c r="I247" s="173">
        <v>150644.9</v>
      </c>
      <c r="J247" s="173">
        <v>45572</v>
      </c>
      <c r="K247" s="91">
        <v>50785.899999999994</v>
      </c>
      <c r="L247" s="91">
        <v>0</v>
      </c>
      <c r="M247" s="159">
        <v>0.74787420791656489</v>
      </c>
      <c r="N247" s="159">
        <v>1</v>
      </c>
    </row>
    <row r="248" spans="1:14" ht="27.6" x14ac:dyDescent="0.3">
      <c r="A248" s="103" t="s">
        <v>83</v>
      </c>
      <c r="B248" s="152">
        <v>200</v>
      </c>
      <c r="C248" s="104" t="s">
        <v>139</v>
      </c>
      <c r="D248" s="104" t="s">
        <v>49</v>
      </c>
      <c r="E248" s="104" t="s">
        <v>140</v>
      </c>
      <c r="F248" s="104" t="s">
        <v>15</v>
      </c>
      <c r="G248" s="173">
        <v>4982.1000000000004</v>
      </c>
      <c r="H248" s="173">
        <v>1324</v>
      </c>
      <c r="I248" s="173">
        <v>3274.2</v>
      </c>
      <c r="J248" s="173">
        <v>1187.7</v>
      </c>
      <c r="K248" s="91">
        <v>1707.9000000000005</v>
      </c>
      <c r="L248" s="91">
        <v>136.29999999999995</v>
      </c>
      <c r="M248" s="159">
        <v>0.65719275004516164</v>
      </c>
      <c r="N248" s="159">
        <v>0.8970543806646526</v>
      </c>
    </row>
    <row r="249" spans="1:14" ht="41.4" x14ac:dyDescent="0.3">
      <c r="A249" s="103" t="s">
        <v>242</v>
      </c>
      <c r="B249" s="152">
        <v>200</v>
      </c>
      <c r="C249" s="104" t="s">
        <v>139</v>
      </c>
      <c r="D249" s="104" t="s">
        <v>49</v>
      </c>
      <c r="E249" s="104" t="s">
        <v>140</v>
      </c>
      <c r="F249" s="104" t="s">
        <v>240</v>
      </c>
      <c r="G249" s="173">
        <v>56956.7</v>
      </c>
      <c r="H249" s="173">
        <v>15515.9</v>
      </c>
      <c r="I249" s="173">
        <v>43518.6</v>
      </c>
      <c r="J249" s="173">
        <v>15515.9</v>
      </c>
      <c r="K249" s="91">
        <v>13438.099999999999</v>
      </c>
      <c r="L249" s="91">
        <v>0</v>
      </c>
      <c r="M249" s="159">
        <v>0.76406463155344329</v>
      </c>
      <c r="N249" s="159">
        <v>1</v>
      </c>
    </row>
    <row r="250" spans="1:14" ht="27.6" x14ac:dyDescent="0.3">
      <c r="A250" s="101" t="s">
        <v>85</v>
      </c>
      <c r="B250" s="151">
        <v>200</v>
      </c>
      <c r="C250" s="102" t="s">
        <v>139</v>
      </c>
      <c r="D250" s="102" t="s">
        <v>49</v>
      </c>
      <c r="E250" s="102" t="s">
        <v>140</v>
      </c>
      <c r="F250" s="102" t="s">
        <v>17</v>
      </c>
      <c r="G250" s="176">
        <v>93020.800000000003</v>
      </c>
      <c r="H250" s="176">
        <v>20066.099999999999</v>
      </c>
      <c r="I250" s="176">
        <v>45963</v>
      </c>
      <c r="J250" s="176">
        <v>15744.1</v>
      </c>
      <c r="K250" s="89">
        <v>47057.8</v>
      </c>
      <c r="L250" s="89">
        <v>4321.9999999999982</v>
      </c>
      <c r="M250" s="159">
        <v>0.49411529464377857</v>
      </c>
      <c r="N250" s="159">
        <v>0.78461185780993825</v>
      </c>
    </row>
    <row r="251" spans="1:14" ht="27.6" x14ac:dyDescent="0.3">
      <c r="A251" s="101" t="s">
        <v>86</v>
      </c>
      <c r="B251" s="151">
        <v>200</v>
      </c>
      <c r="C251" s="102" t="s">
        <v>139</v>
      </c>
      <c r="D251" s="102" t="s">
        <v>49</v>
      </c>
      <c r="E251" s="102" t="s">
        <v>140</v>
      </c>
      <c r="F251" s="102" t="s">
        <v>18</v>
      </c>
      <c r="G251" s="176">
        <v>93020.800000000003</v>
      </c>
      <c r="H251" s="176">
        <v>20066.099999999999</v>
      </c>
      <c r="I251" s="176">
        <v>45963</v>
      </c>
      <c r="J251" s="176">
        <v>15744.1</v>
      </c>
      <c r="K251" s="89">
        <v>47057.8</v>
      </c>
      <c r="L251" s="89">
        <v>4321.9999999999982</v>
      </c>
      <c r="M251" s="159">
        <v>0.49411529464377857</v>
      </c>
      <c r="N251" s="159">
        <v>0.78461185780993825</v>
      </c>
    </row>
    <row r="252" spans="1:14" ht="27.6" x14ac:dyDescent="0.3">
      <c r="A252" s="103" t="s">
        <v>426</v>
      </c>
      <c r="B252" s="152">
        <v>200</v>
      </c>
      <c r="C252" s="104" t="s">
        <v>139</v>
      </c>
      <c r="D252" s="104" t="s">
        <v>49</v>
      </c>
      <c r="E252" s="104" t="s">
        <v>140</v>
      </c>
      <c r="F252" s="104" t="s">
        <v>21</v>
      </c>
      <c r="G252" s="173">
        <v>8027.1</v>
      </c>
      <c r="H252" s="173">
        <v>1077.7999999999993</v>
      </c>
      <c r="I252" s="173">
        <v>160.80000000000001</v>
      </c>
      <c r="J252" s="173">
        <v>160.80000000000001</v>
      </c>
      <c r="K252" s="91">
        <v>7866.3</v>
      </c>
      <c r="L252" s="91">
        <v>916.99999999999932</v>
      </c>
      <c r="M252" s="159">
        <v>2.0032141121949398E-2</v>
      </c>
      <c r="N252" s="159">
        <v>0.14919280014845065</v>
      </c>
    </row>
    <row r="253" spans="1:14" ht="27.6" x14ac:dyDescent="0.3">
      <c r="A253" s="103" t="s">
        <v>87</v>
      </c>
      <c r="B253" s="152">
        <v>200</v>
      </c>
      <c r="C253" s="104" t="s">
        <v>139</v>
      </c>
      <c r="D253" s="104" t="s">
        <v>49</v>
      </c>
      <c r="E253" s="104" t="s">
        <v>140</v>
      </c>
      <c r="F253" s="104" t="s">
        <v>19</v>
      </c>
      <c r="G253" s="173">
        <v>78513.5</v>
      </c>
      <c r="H253" s="173">
        <v>18145.7</v>
      </c>
      <c r="I253" s="173">
        <v>41834.699999999997</v>
      </c>
      <c r="J253" s="173">
        <v>15075.7</v>
      </c>
      <c r="K253" s="91">
        <v>36678.800000000003</v>
      </c>
      <c r="L253" s="91">
        <v>3070</v>
      </c>
      <c r="M253" s="159">
        <v>0.53283448069440287</v>
      </c>
      <c r="N253" s="159">
        <v>0.83081391183586195</v>
      </c>
    </row>
    <row r="254" spans="1:14" ht="27.6" x14ac:dyDescent="0.3">
      <c r="A254" s="103" t="s">
        <v>311</v>
      </c>
      <c r="B254" s="152">
        <v>200</v>
      </c>
      <c r="C254" s="104" t="s">
        <v>139</v>
      </c>
      <c r="D254" s="104" t="s">
        <v>49</v>
      </c>
      <c r="E254" s="104" t="s">
        <v>140</v>
      </c>
      <c r="F254" s="104" t="s">
        <v>312</v>
      </c>
      <c r="G254" s="173">
        <v>6480.2</v>
      </c>
      <c r="H254" s="173">
        <v>842.6</v>
      </c>
      <c r="I254" s="173">
        <v>3967.5</v>
      </c>
      <c r="J254" s="173">
        <v>507.6</v>
      </c>
      <c r="K254" s="91">
        <v>2512.6999999999998</v>
      </c>
      <c r="L254" s="91">
        <v>335</v>
      </c>
      <c r="M254" s="159">
        <v>0.61224962192524923</v>
      </c>
      <c r="N254" s="159">
        <v>0.60242107761690011</v>
      </c>
    </row>
    <row r="255" spans="1:14" x14ac:dyDescent="0.3">
      <c r="A255" s="101" t="s">
        <v>114</v>
      </c>
      <c r="B255" s="151">
        <v>200</v>
      </c>
      <c r="C255" s="102" t="s">
        <v>139</v>
      </c>
      <c r="D255" s="102" t="s">
        <v>49</v>
      </c>
      <c r="E255" s="102" t="s">
        <v>140</v>
      </c>
      <c r="F255" s="102" t="s">
        <v>50</v>
      </c>
      <c r="G255" s="176">
        <v>1140.9000000000001</v>
      </c>
      <c r="H255" s="176">
        <v>30</v>
      </c>
      <c r="I255" s="176">
        <v>791</v>
      </c>
      <c r="J255" s="176">
        <v>7.2</v>
      </c>
      <c r="K255" s="89">
        <v>349.90000000000009</v>
      </c>
      <c r="L255" s="89">
        <v>22.8</v>
      </c>
      <c r="M255" s="159">
        <v>0.6933122973091419</v>
      </c>
      <c r="N255" s="159">
        <v>0.24000000000000002</v>
      </c>
    </row>
    <row r="256" spans="1:14" ht="27.6" x14ac:dyDescent="0.3">
      <c r="A256" s="101" t="s">
        <v>121</v>
      </c>
      <c r="B256" s="151">
        <v>200</v>
      </c>
      <c r="C256" s="102" t="s">
        <v>139</v>
      </c>
      <c r="D256" s="102" t="s">
        <v>49</v>
      </c>
      <c r="E256" s="102" t="s">
        <v>140</v>
      </c>
      <c r="F256" s="102" t="s">
        <v>58</v>
      </c>
      <c r="G256" s="176">
        <v>1140.9000000000001</v>
      </c>
      <c r="H256" s="176">
        <v>30</v>
      </c>
      <c r="I256" s="176">
        <v>791</v>
      </c>
      <c r="J256" s="176">
        <v>7.2</v>
      </c>
      <c r="K256" s="89">
        <v>349.90000000000009</v>
      </c>
      <c r="L256" s="89">
        <v>22.8</v>
      </c>
      <c r="M256" s="159">
        <v>0.6933122973091419</v>
      </c>
      <c r="N256" s="159">
        <v>0.24000000000000002</v>
      </c>
    </row>
    <row r="257" spans="1:14" ht="27.6" x14ac:dyDescent="0.3">
      <c r="A257" s="105" t="s">
        <v>122</v>
      </c>
      <c r="B257" s="152">
        <v>200</v>
      </c>
      <c r="C257" s="104" t="s">
        <v>139</v>
      </c>
      <c r="D257" s="104" t="s">
        <v>49</v>
      </c>
      <c r="E257" s="104" t="s">
        <v>140</v>
      </c>
      <c r="F257" s="104" t="s">
        <v>59</v>
      </c>
      <c r="G257" s="173">
        <v>1140.9000000000001</v>
      </c>
      <c r="H257" s="173">
        <v>30</v>
      </c>
      <c r="I257" s="173">
        <v>791</v>
      </c>
      <c r="J257" s="173">
        <v>7.2</v>
      </c>
      <c r="K257" s="91">
        <v>349.90000000000009</v>
      </c>
      <c r="L257" s="91">
        <v>22.8</v>
      </c>
      <c r="M257" s="159">
        <v>0.6933122973091419</v>
      </c>
      <c r="N257" s="159">
        <v>0.24000000000000002</v>
      </c>
    </row>
    <row r="258" spans="1:14" ht="14.4" x14ac:dyDescent="0.3">
      <c r="A258" s="139" t="s">
        <v>90</v>
      </c>
      <c r="B258" s="151">
        <v>200</v>
      </c>
      <c r="C258" s="102" t="s">
        <v>139</v>
      </c>
      <c r="D258" s="102" t="s">
        <v>49</v>
      </c>
      <c r="E258" s="102" t="s">
        <v>140</v>
      </c>
      <c r="F258" s="102" t="s">
        <v>24</v>
      </c>
      <c r="G258" s="176">
        <v>646.59999999999991</v>
      </c>
      <c r="H258" s="176">
        <v>303.2</v>
      </c>
      <c r="I258" s="176">
        <v>638</v>
      </c>
      <c r="J258" s="176">
        <v>303.2</v>
      </c>
      <c r="K258" s="89">
        <v>8.5999999999999091</v>
      </c>
      <c r="L258" s="89">
        <v>0</v>
      </c>
      <c r="M258" s="159">
        <v>0.98669965975873819</v>
      </c>
      <c r="N258" s="159">
        <v>1</v>
      </c>
    </row>
    <row r="259" spans="1:14" x14ac:dyDescent="0.3">
      <c r="A259" s="107" t="s">
        <v>265</v>
      </c>
      <c r="B259" s="151">
        <v>200</v>
      </c>
      <c r="C259" s="102" t="s">
        <v>139</v>
      </c>
      <c r="D259" s="102" t="s">
        <v>49</v>
      </c>
      <c r="E259" s="102" t="s">
        <v>140</v>
      </c>
      <c r="F259" s="102" t="s">
        <v>266</v>
      </c>
      <c r="G259" s="176">
        <v>432.9</v>
      </c>
      <c r="H259" s="176">
        <v>253.2</v>
      </c>
      <c r="I259" s="176">
        <v>424.4</v>
      </c>
      <c r="J259" s="176">
        <v>253.2</v>
      </c>
      <c r="K259" s="89">
        <v>8.5</v>
      </c>
      <c r="L259" s="89">
        <v>0</v>
      </c>
      <c r="M259" s="159">
        <v>0.98036498036498032</v>
      </c>
      <c r="N259" s="159">
        <v>1</v>
      </c>
    </row>
    <row r="260" spans="1:14" ht="82.8" x14ac:dyDescent="0.3">
      <c r="A260" s="108" t="s">
        <v>270</v>
      </c>
      <c r="B260" s="152">
        <v>200</v>
      </c>
      <c r="C260" s="104" t="s">
        <v>139</v>
      </c>
      <c r="D260" s="104" t="s">
        <v>49</v>
      </c>
      <c r="E260" s="104" t="s">
        <v>140</v>
      </c>
      <c r="F260" s="104" t="s">
        <v>267</v>
      </c>
      <c r="G260" s="173">
        <v>432.9</v>
      </c>
      <c r="H260" s="173">
        <v>253.2</v>
      </c>
      <c r="I260" s="173">
        <v>424.4</v>
      </c>
      <c r="J260" s="173">
        <v>253.2</v>
      </c>
      <c r="K260" s="91">
        <v>8.5</v>
      </c>
      <c r="L260" s="91">
        <v>0</v>
      </c>
      <c r="M260" s="159">
        <v>0.98036498036498032</v>
      </c>
      <c r="N260" s="159">
        <v>1</v>
      </c>
    </row>
    <row r="261" spans="1:14" x14ac:dyDescent="0.3">
      <c r="A261" s="101" t="s">
        <v>261</v>
      </c>
      <c r="B261" s="151">
        <v>200</v>
      </c>
      <c r="C261" s="102" t="s">
        <v>139</v>
      </c>
      <c r="D261" s="102" t="s">
        <v>49</v>
      </c>
      <c r="E261" s="102" t="s">
        <v>140</v>
      </c>
      <c r="F261" s="102" t="s">
        <v>262</v>
      </c>
      <c r="G261" s="176">
        <v>213.7</v>
      </c>
      <c r="H261" s="176">
        <v>50</v>
      </c>
      <c r="I261" s="176">
        <v>213.6</v>
      </c>
      <c r="J261" s="176">
        <v>50</v>
      </c>
      <c r="K261" s="91">
        <v>9.9999999999994316E-2</v>
      </c>
      <c r="L261" s="91">
        <v>0</v>
      </c>
      <c r="M261" s="159">
        <v>0.99953205428170333</v>
      </c>
      <c r="N261" s="159">
        <v>1</v>
      </c>
    </row>
    <row r="262" spans="1:14" x14ac:dyDescent="0.3">
      <c r="A262" s="138" t="s">
        <v>263</v>
      </c>
      <c r="B262" s="152">
        <v>200</v>
      </c>
      <c r="C262" s="104" t="s">
        <v>139</v>
      </c>
      <c r="D262" s="104" t="s">
        <v>49</v>
      </c>
      <c r="E262" s="104" t="s">
        <v>140</v>
      </c>
      <c r="F262" s="104" t="s">
        <v>264</v>
      </c>
      <c r="G262" s="173">
        <v>213.7</v>
      </c>
      <c r="H262" s="173">
        <v>50</v>
      </c>
      <c r="I262" s="173">
        <v>213.6</v>
      </c>
      <c r="J262" s="173">
        <v>50</v>
      </c>
      <c r="K262" s="91">
        <v>9.9999999999994316E-2</v>
      </c>
      <c r="L262" s="91">
        <v>0</v>
      </c>
      <c r="M262" s="159">
        <v>0.99953205428170333</v>
      </c>
      <c r="N262" s="159">
        <v>1</v>
      </c>
    </row>
    <row r="263" spans="1:14" s="109" customFormat="1" x14ac:dyDescent="0.3">
      <c r="A263" s="101" t="s">
        <v>297</v>
      </c>
      <c r="B263" s="151">
        <v>200</v>
      </c>
      <c r="C263" s="102" t="s">
        <v>139</v>
      </c>
      <c r="D263" s="102" t="s">
        <v>295</v>
      </c>
      <c r="E263" s="102" t="s">
        <v>140</v>
      </c>
      <c r="F263" s="102"/>
      <c r="G263" s="176">
        <v>613707.1</v>
      </c>
      <c r="H263" s="176">
        <v>390968.7</v>
      </c>
      <c r="I263" s="176">
        <v>57852.9</v>
      </c>
      <c r="J263" s="176">
        <v>31626.7</v>
      </c>
      <c r="K263" s="89">
        <v>555854.19999999995</v>
      </c>
      <c r="L263" s="89">
        <v>359342</v>
      </c>
      <c r="M263" s="159">
        <v>9.4267933351268068E-2</v>
      </c>
      <c r="N263" s="159">
        <v>8.0893176359130542E-2</v>
      </c>
    </row>
    <row r="264" spans="1:14" x14ac:dyDescent="0.3">
      <c r="A264" s="101" t="s">
        <v>325</v>
      </c>
      <c r="B264" s="151">
        <v>200</v>
      </c>
      <c r="C264" s="102" t="s">
        <v>139</v>
      </c>
      <c r="D264" s="102" t="s">
        <v>323</v>
      </c>
      <c r="E264" s="102" t="s">
        <v>140</v>
      </c>
      <c r="F264" s="102"/>
      <c r="G264" s="176">
        <v>518997.5</v>
      </c>
      <c r="H264" s="176">
        <v>364846.2</v>
      </c>
      <c r="I264" s="176">
        <v>16722.7</v>
      </c>
      <c r="J264" s="176">
        <v>10729.9</v>
      </c>
      <c r="K264" s="89">
        <v>502274.8</v>
      </c>
      <c r="L264" s="89">
        <v>354116.3</v>
      </c>
      <c r="M264" s="159">
        <v>3.2221157134668277E-2</v>
      </c>
      <c r="N264" s="159">
        <v>2.9409378527171175E-2</v>
      </c>
    </row>
    <row r="265" spans="1:14" ht="27.6" x14ac:dyDescent="0.3">
      <c r="A265" s="101" t="s">
        <v>85</v>
      </c>
      <c r="B265" s="151">
        <v>200</v>
      </c>
      <c r="C265" s="102" t="s">
        <v>139</v>
      </c>
      <c r="D265" s="102" t="s">
        <v>323</v>
      </c>
      <c r="E265" s="102" t="s">
        <v>140</v>
      </c>
      <c r="F265" s="102" t="s">
        <v>17</v>
      </c>
      <c r="G265" s="176">
        <v>518997.5</v>
      </c>
      <c r="H265" s="176">
        <v>364846.2</v>
      </c>
      <c r="I265" s="176">
        <v>16722.7</v>
      </c>
      <c r="J265" s="176">
        <v>10729.9</v>
      </c>
      <c r="K265" s="89">
        <v>502274.8</v>
      </c>
      <c r="L265" s="89">
        <v>354116.3</v>
      </c>
      <c r="M265" s="159">
        <v>3.2221157134668277E-2</v>
      </c>
      <c r="N265" s="159">
        <v>2.9409378527171175E-2</v>
      </c>
    </row>
    <row r="266" spans="1:14" ht="27.6" x14ac:dyDescent="0.3">
      <c r="A266" s="101" t="s">
        <v>86</v>
      </c>
      <c r="B266" s="151">
        <v>200</v>
      </c>
      <c r="C266" s="102" t="s">
        <v>139</v>
      </c>
      <c r="D266" s="102" t="s">
        <v>323</v>
      </c>
      <c r="E266" s="102" t="s">
        <v>140</v>
      </c>
      <c r="F266" s="102" t="s">
        <v>18</v>
      </c>
      <c r="G266" s="176">
        <v>518997.5</v>
      </c>
      <c r="H266" s="176">
        <v>364846.2</v>
      </c>
      <c r="I266" s="176">
        <v>16722.7</v>
      </c>
      <c r="J266" s="176">
        <v>10729.9</v>
      </c>
      <c r="K266" s="89">
        <v>502274.8</v>
      </c>
      <c r="L266" s="89">
        <v>354116.3</v>
      </c>
      <c r="M266" s="159">
        <v>3.2221157134668277E-2</v>
      </c>
      <c r="N266" s="159">
        <v>2.9409378527171175E-2</v>
      </c>
    </row>
    <row r="267" spans="1:14" ht="27.6" x14ac:dyDescent="0.3">
      <c r="A267" s="103" t="s">
        <v>87</v>
      </c>
      <c r="B267" s="152">
        <v>200</v>
      </c>
      <c r="C267" s="104" t="s">
        <v>139</v>
      </c>
      <c r="D267" s="104" t="s">
        <v>323</v>
      </c>
      <c r="E267" s="104" t="s">
        <v>140</v>
      </c>
      <c r="F267" s="104" t="s">
        <v>19</v>
      </c>
      <c r="G267" s="173">
        <v>518997.5</v>
      </c>
      <c r="H267" s="173">
        <v>364846.2</v>
      </c>
      <c r="I267" s="173">
        <v>16722.7</v>
      </c>
      <c r="J267" s="173">
        <v>10729.9</v>
      </c>
      <c r="K267" s="91">
        <v>502274.8</v>
      </c>
      <c r="L267" s="91">
        <v>354116.3</v>
      </c>
      <c r="M267" s="159">
        <v>3.2221157134668277E-2</v>
      </c>
      <c r="N267" s="159">
        <v>2.9409378527171175E-2</v>
      </c>
    </row>
    <row r="268" spans="1:14" ht="27.6" x14ac:dyDescent="0.3">
      <c r="A268" s="101" t="s">
        <v>296</v>
      </c>
      <c r="B268" s="151">
        <v>200</v>
      </c>
      <c r="C268" s="102" t="s">
        <v>139</v>
      </c>
      <c r="D268" s="102" t="s">
        <v>294</v>
      </c>
      <c r="E268" s="102" t="s">
        <v>140</v>
      </c>
      <c r="F268" s="102"/>
      <c r="G268" s="176">
        <v>17346.2</v>
      </c>
      <c r="H268" s="176">
        <v>8485.7000000000007</v>
      </c>
      <c r="I268" s="176">
        <v>8830.9</v>
      </c>
      <c r="J268" s="176">
        <v>8231.1</v>
      </c>
      <c r="K268" s="89">
        <v>8515.3000000000011</v>
      </c>
      <c r="L268" s="89">
        <v>254.60000000000036</v>
      </c>
      <c r="M268" s="159">
        <v>0.50909709331150332</v>
      </c>
      <c r="N268" s="159">
        <v>0.9699965824858291</v>
      </c>
    </row>
    <row r="269" spans="1:14" ht="55.2" x14ac:dyDescent="0.3">
      <c r="A269" s="101" t="s">
        <v>80</v>
      </c>
      <c r="B269" s="151">
        <v>200</v>
      </c>
      <c r="C269" s="102" t="s">
        <v>139</v>
      </c>
      <c r="D269" s="102" t="s">
        <v>294</v>
      </c>
      <c r="E269" s="102" t="s">
        <v>140</v>
      </c>
      <c r="F269" s="102" t="s">
        <v>12</v>
      </c>
      <c r="G269" s="176">
        <v>1058.8000000000002</v>
      </c>
      <c r="H269" s="176">
        <v>254.6</v>
      </c>
      <c r="I269" s="176">
        <v>0</v>
      </c>
      <c r="J269" s="176">
        <v>0</v>
      </c>
      <c r="K269" s="89">
        <v>1058.8000000000002</v>
      </c>
      <c r="L269" s="89">
        <v>254.6</v>
      </c>
      <c r="M269" s="159">
        <v>0</v>
      </c>
      <c r="N269" s="159">
        <v>0</v>
      </c>
    </row>
    <row r="270" spans="1:14" x14ac:dyDescent="0.3">
      <c r="A270" s="106" t="s">
        <v>93</v>
      </c>
      <c r="B270" s="151">
        <v>200</v>
      </c>
      <c r="C270" s="102" t="s">
        <v>139</v>
      </c>
      <c r="D270" s="102" t="s">
        <v>294</v>
      </c>
      <c r="E270" s="102" t="s">
        <v>140</v>
      </c>
      <c r="F270" s="102" t="s">
        <v>27</v>
      </c>
      <c r="G270" s="176">
        <v>1058.8000000000002</v>
      </c>
      <c r="H270" s="176">
        <v>254.6</v>
      </c>
      <c r="I270" s="176">
        <v>0</v>
      </c>
      <c r="J270" s="176">
        <v>0</v>
      </c>
      <c r="K270" s="89">
        <v>1058.8000000000002</v>
      </c>
      <c r="L270" s="89">
        <v>254.6</v>
      </c>
      <c r="M270" s="159">
        <v>0</v>
      </c>
      <c r="N270" s="159">
        <v>0</v>
      </c>
    </row>
    <row r="271" spans="1:14" x14ac:dyDescent="0.3">
      <c r="A271" s="111" t="s">
        <v>94</v>
      </c>
      <c r="B271" s="152">
        <v>200</v>
      </c>
      <c r="C271" s="104" t="s">
        <v>139</v>
      </c>
      <c r="D271" s="104" t="s">
        <v>294</v>
      </c>
      <c r="E271" s="104" t="s">
        <v>140</v>
      </c>
      <c r="F271" s="104" t="s">
        <v>28</v>
      </c>
      <c r="G271" s="173">
        <v>741.2</v>
      </c>
      <c r="H271" s="173">
        <v>194.7</v>
      </c>
      <c r="I271" s="173">
        <v>0</v>
      </c>
      <c r="J271" s="173">
        <v>0</v>
      </c>
      <c r="K271" s="91">
        <v>741.2</v>
      </c>
      <c r="L271" s="91">
        <v>194.7</v>
      </c>
      <c r="M271" s="159">
        <v>0</v>
      </c>
      <c r="N271" s="159">
        <v>0</v>
      </c>
    </row>
    <row r="272" spans="1:14" x14ac:dyDescent="0.3">
      <c r="A272" s="111" t="s">
        <v>93</v>
      </c>
      <c r="B272" s="152">
        <v>200</v>
      </c>
      <c r="C272" s="104" t="s">
        <v>139</v>
      </c>
      <c r="D272" s="104" t="s">
        <v>294</v>
      </c>
      <c r="E272" s="104" t="s">
        <v>140</v>
      </c>
      <c r="F272" s="104" t="s">
        <v>241</v>
      </c>
      <c r="G272" s="173">
        <v>317.60000000000002</v>
      </c>
      <c r="H272" s="173">
        <v>59.9</v>
      </c>
      <c r="I272" s="173">
        <v>0</v>
      </c>
      <c r="J272" s="173">
        <v>0</v>
      </c>
      <c r="K272" s="91">
        <v>317.60000000000002</v>
      </c>
      <c r="L272" s="91">
        <v>59.9</v>
      </c>
      <c r="M272" s="159">
        <v>0</v>
      </c>
      <c r="N272" s="159">
        <v>0</v>
      </c>
    </row>
    <row r="273" spans="1:14" ht="27.6" x14ac:dyDescent="0.3">
      <c r="A273" s="101" t="s">
        <v>85</v>
      </c>
      <c r="B273" s="151">
        <v>200</v>
      </c>
      <c r="C273" s="102" t="s">
        <v>139</v>
      </c>
      <c r="D273" s="102" t="s">
        <v>294</v>
      </c>
      <c r="E273" s="102" t="s">
        <v>140</v>
      </c>
      <c r="F273" s="102" t="s">
        <v>17</v>
      </c>
      <c r="G273" s="176">
        <v>16287.4</v>
      </c>
      <c r="H273" s="176">
        <v>8231.1</v>
      </c>
      <c r="I273" s="176">
        <v>8830.9</v>
      </c>
      <c r="J273" s="176">
        <v>8231.1</v>
      </c>
      <c r="K273" s="89">
        <v>7456.5</v>
      </c>
      <c r="L273" s="89">
        <v>0</v>
      </c>
      <c r="M273" s="159">
        <v>0.54219212397313254</v>
      </c>
      <c r="N273" s="159">
        <v>1</v>
      </c>
    </row>
    <row r="274" spans="1:14" ht="27.6" x14ac:dyDescent="0.3">
      <c r="A274" s="101" t="s">
        <v>86</v>
      </c>
      <c r="B274" s="151">
        <v>200</v>
      </c>
      <c r="C274" s="102" t="s">
        <v>139</v>
      </c>
      <c r="D274" s="102" t="s">
        <v>294</v>
      </c>
      <c r="E274" s="102" t="s">
        <v>140</v>
      </c>
      <c r="F274" s="102" t="s">
        <v>18</v>
      </c>
      <c r="G274" s="176">
        <v>16287.4</v>
      </c>
      <c r="H274" s="176">
        <v>8231.1</v>
      </c>
      <c r="I274" s="176">
        <v>8830.9</v>
      </c>
      <c r="J274" s="176">
        <v>8231.1</v>
      </c>
      <c r="K274" s="89">
        <v>7456.5</v>
      </c>
      <c r="L274" s="89">
        <v>0</v>
      </c>
      <c r="M274" s="159">
        <v>0.54219212397313254</v>
      </c>
      <c r="N274" s="159">
        <v>1</v>
      </c>
    </row>
    <row r="275" spans="1:14" ht="27.6" x14ac:dyDescent="0.3">
      <c r="A275" s="103" t="s">
        <v>87</v>
      </c>
      <c r="B275" s="152">
        <v>200</v>
      </c>
      <c r="C275" s="104" t="s">
        <v>139</v>
      </c>
      <c r="D275" s="104" t="s">
        <v>294</v>
      </c>
      <c r="E275" s="104" t="s">
        <v>140</v>
      </c>
      <c r="F275" s="104" t="s">
        <v>19</v>
      </c>
      <c r="G275" s="173">
        <v>16287.4</v>
      </c>
      <c r="H275" s="173">
        <v>8231.1</v>
      </c>
      <c r="I275" s="173">
        <v>8830.9</v>
      </c>
      <c r="J275" s="173">
        <v>8231.1</v>
      </c>
      <c r="K275" s="91">
        <v>7456.5</v>
      </c>
      <c r="L275" s="91">
        <v>0</v>
      </c>
      <c r="M275" s="159">
        <v>0.54219212397313254</v>
      </c>
      <c r="N275" s="159">
        <v>1</v>
      </c>
    </row>
    <row r="276" spans="1:14" x14ac:dyDescent="0.3">
      <c r="A276" s="101" t="s">
        <v>326</v>
      </c>
      <c r="B276" s="151">
        <v>200</v>
      </c>
      <c r="C276" s="102" t="s">
        <v>139</v>
      </c>
      <c r="D276" s="102" t="s">
        <v>324</v>
      </c>
      <c r="E276" s="102" t="s">
        <v>140</v>
      </c>
      <c r="F276" s="102"/>
      <c r="G276" s="176">
        <v>77363.399999999994</v>
      </c>
      <c r="H276" s="176">
        <v>17636.8</v>
      </c>
      <c r="I276" s="176">
        <v>32299.300000000003</v>
      </c>
      <c r="J276" s="176">
        <v>12665.7</v>
      </c>
      <c r="K276" s="89">
        <v>45064.099999999991</v>
      </c>
      <c r="L276" s="89">
        <v>4971.0999999999985</v>
      </c>
      <c r="M276" s="159">
        <v>0.41750104054371973</v>
      </c>
      <c r="N276" s="159">
        <v>0.71814047899845779</v>
      </c>
    </row>
    <row r="277" spans="1:14" ht="55.2" x14ac:dyDescent="0.3">
      <c r="A277" s="101" t="s">
        <v>80</v>
      </c>
      <c r="B277" s="151">
        <v>200</v>
      </c>
      <c r="C277" s="102" t="s">
        <v>139</v>
      </c>
      <c r="D277" s="102" t="s">
        <v>324</v>
      </c>
      <c r="E277" s="102" t="s">
        <v>140</v>
      </c>
      <c r="F277" s="102" t="s">
        <v>12</v>
      </c>
      <c r="G277" s="176">
        <v>70581.399999999994</v>
      </c>
      <c r="H277" s="176">
        <v>15416.3</v>
      </c>
      <c r="I277" s="176">
        <v>28864.300000000003</v>
      </c>
      <c r="J277" s="176">
        <v>10966.5</v>
      </c>
      <c r="K277" s="89">
        <v>41717.099999999991</v>
      </c>
      <c r="L277" s="91">
        <v>4449.7999999999993</v>
      </c>
      <c r="M277" s="159">
        <v>0.40895051670836802</v>
      </c>
      <c r="N277" s="159">
        <v>0.71135745931254579</v>
      </c>
    </row>
    <row r="278" spans="1:14" x14ac:dyDescent="0.3">
      <c r="A278" s="106" t="s">
        <v>93</v>
      </c>
      <c r="B278" s="151">
        <v>200</v>
      </c>
      <c r="C278" s="102" t="s">
        <v>139</v>
      </c>
      <c r="D278" s="102" t="s">
        <v>324</v>
      </c>
      <c r="E278" s="102" t="s">
        <v>140</v>
      </c>
      <c r="F278" s="102" t="s">
        <v>27</v>
      </c>
      <c r="G278" s="176">
        <v>70581.399999999994</v>
      </c>
      <c r="H278" s="176">
        <v>15416.3</v>
      </c>
      <c r="I278" s="176">
        <v>28864.300000000003</v>
      </c>
      <c r="J278" s="176">
        <v>10966.5</v>
      </c>
      <c r="K278" s="89">
        <v>41717.099999999991</v>
      </c>
      <c r="L278" s="91">
        <v>4449.7999999999993</v>
      </c>
      <c r="M278" s="159">
        <v>0.40895051670836802</v>
      </c>
      <c r="N278" s="159">
        <v>0.71135745931254579</v>
      </c>
    </row>
    <row r="279" spans="1:14" x14ac:dyDescent="0.3">
      <c r="A279" s="111" t="s">
        <v>94</v>
      </c>
      <c r="B279" s="152">
        <v>200</v>
      </c>
      <c r="C279" s="104" t="s">
        <v>139</v>
      </c>
      <c r="D279" s="104" t="s">
        <v>324</v>
      </c>
      <c r="E279" s="104" t="s">
        <v>140</v>
      </c>
      <c r="F279" s="104" t="s">
        <v>28</v>
      </c>
      <c r="G279" s="173">
        <v>52862.3</v>
      </c>
      <c r="H279" s="173">
        <v>11902.2</v>
      </c>
      <c r="I279" s="173">
        <v>21197.200000000001</v>
      </c>
      <c r="J279" s="173">
        <v>8079.2</v>
      </c>
      <c r="K279" s="91">
        <v>31665.100000000002</v>
      </c>
      <c r="L279" s="91">
        <v>3823.0000000000009</v>
      </c>
      <c r="M279" s="159">
        <v>0.40098898458826043</v>
      </c>
      <c r="N279" s="159">
        <v>0.67879887751844192</v>
      </c>
    </row>
    <row r="280" spans="1:14" ht="27.6" x14ac:dyDescent="0.3">
      <c r="A280" s="111" t="s">
        <v>95</v>
      </c>
      <c r="B280" s="152">
        <v>200</v>
      </c>
      <c r="C280" s="104" t="s">
        <v>139</v>
      </c>
      <c r="D280" s="104" t="s">
        <v>324</v>
      </c>
      <c r="E280" s="104" t="s">
        <v>140</v>
      </c>
      <c r="F280" s="104" t="s">
        <v>29</v>
      </c>
      <c r="G280" s="173">
        <v>2601.1</v>
      </c>
      <c r="H280" s="173">
        <v>657.3</v>
      </c>
      <c r="I280" s="173">
        <v>1422.9</v>
      </c>
      <c r="J280" s="173">
        <v>326.5</v>
      </c>
      <c r="K280" s="91">
        <v>1178.1999999999998</v>
      </c>
      <c r="L280" s="91">
        <v>330.79999999999995</v>
      </c>
      <c r="M280" s="159">
        <v>0.54703779170351008</v>
      </c>
      <c r="N280" s="159">
        <v>0.49672904305492166</v>
      </c>
    </row>
    <row r="281" spans="1:14" x14ac:dyDescent="0.3">
      <c r="A281" s="111" t="s">
        <v>93</v>
      </c>
      <c r="B281" s="152">
        <v>200</v>
      </c>
      <c r="C281" s="104" t="s">
        <v>139</v>
      </c>
      <c r="D281" s="104" t="s">
        <v>324</v>
      </c>
      <c r="E281" s="104" t="s">
        <v>140</v>
      </c>
      <c r="F281" s="104" t="s">
        <v>241</v>
      </c>
      <c r="G281" s="173">
        <v>15118</v>
      </c>
      <c r="H281" s="173">
        <v>2856.8</v>
      </c>
      <c r="I281" s="173">
        <v>6244.2</v>
      </c>
      <c r="J281" s="173">
        <v>2560.8000000000002</v>
      </c>
      <c r="K281" s="91">
        <v>8873.7999999999993</v>
      </c>
      <c r="L281" s="91">
        <v>296</v>
      </c>
      <c r="M281" s="159">
        <v>0.413030824183093</v>
      </c>
      <c r="N281" s="159">
        <v>0.89638756650798102</v>
      </c>
    </row>
    <row r="282" spans="1:14" s="109" customFormat="1" ht="27.6" x14ac:dyDescent="0.3">
      <c r="A282" s="101" t="s">
        <v>85</v>
      </c>
      <c r="B282" s="151">
        <v>200</v>
      </c>
      <c r="C282" s="102" t="s">
        <v>139</v>
      </c>
      <c r="D282" s="102" t="s">
        <v>324</v>
      </c>
      <c r="E282" s="102" t="s">
        <v>140</v>
      </c>
      <c r="F282" s="102" t="s">
        <v>17</v>
      </c>
      <c r="G282" s="176">
        <v>6762</v>
      </c>
      <c r="H282" s="176">
        <v>2220.5</v>
      </c>
      <c r="I282" s="176">
        <v>3415</v>
      </c>
      <c r="J282" s="176">
        <v>1699.2</v>
      </c>
      <c r="K282" s="89">
        <v>3347</v>
      </c>
      <c r="L282" s="91">
        <v>521.29999999999995</v>
      </c>
      <c r="M282" s="159">
        <v>0.50502809819580008</v>
      </c>
      <c r="N282" s="159">
        <v>0.76523305561810406</v>
      </c>
    </row>
    <row r="283" spans="1:14" x14ac:dyDescent="0.3">
      <c r="A283" s="106" t="s">
        <v>94</v>
      </c>
      <c r="B283" s="151">
        <v>200</v>
      </c>
      <c r="C283" s="102" t="s">
        <v>139</v>
      </c>
      <c r="D283" s="102" t="s">
        <v>324</v>
      </c>
      <c r="E283" s="102" t="s">
        <v>140</v>
      </c>
      <c r="F283" s="102" t="s">
        <v>18</v>
      </c>
      <c r="G283" s="176">
        <v>6762</v>
      </c>
      <c r="H283" s="176">
        <v>2220.5</v>
      </c>
      <c r="I283" s="176">
        <v>3415</v>
      </c>
      <c r="J283" s="176">
        <v>1699.2</v>
      </c>
      <c r="K283" s="89">
        <v>3347</v>
      </c>
      <c r="L283" s="91">
        <v>521.29999999999995</v>
      </c>
      <c r="M283" s="159">
        <v>0.50502809819580008</v>
      </c>
      <c r="N283" s="159">
        <v>0.76523305561810406</v>
      </c>
    </row>
    <row r="284" spans="1:14" ht="27.6" x14ac:dyDescent="0.3">
      <c r="A284" s="103" t="s">
        <v>87</v>
      </c>
      <c r="B284" s="152">
        <v>200</v>
      </c>
      <c r="C284" s="104" t="s">
        <v>139</v>
      </c>
      <c r="D284" s="104" t="s">
        <v>324</v>
      </c>
      <c r="E284" s="104" t="s">
        <v>140</v>
      </c>
      <c r="F284" s="104" t="s">
        <v>19</v>
      </c>
      <c r="G284" s="173">
        <v>6762</v>
      </c>
      <c r="H284" s="173">
        <v>2220.5</v>
      </c>
      <c r="I284" s="173">
        <v>3415</v>
      </c>
      <c r="J284" s="173">
        <v>1699.2</v>
      </c>
      <c r="K284" s="91">
        <v>3347</v>
      </c>
      <c r="L284" s="91">
        <v>521.29999999999995</v>
      </c>
      <c r="M284" s="159">
        <v>0.50502809819580008</v>
      </c>
      <c r="N284" s="159">
        <v>0.76523305561810406</v>
      </c>
    </row>
    <row r="285" spans="1:14" x14ac:dyDescent="0.3">
      <c r="A285" s="131" t="s">
        <v>90</v>
      </c>
      <c r="B285" s="151">
        <v>200</v>
      </c>
      <c r="C285" s="102" t="s">
        <v>139</v>
      </c>
      <c r="D285" s="102" t="s">
        <v>324</v>
      </c>
      <c r="E285" s="102" t="s">
        <v>140</v>
      </c>
      <c r="F285" s="102" t="s">
        <v>24</v>
      </c>
      <c r="G285" s="176">
        <v>20</v>
      </c>
      <c r="H285" s="176">
        <v>0</v>
      </c>
      <c r="I285" s="176">
        <v>20</v>
      </c>
      <c r="J285" s="176">
        <v>0</v>
      </c>
      <c r="K285" s="91">
        <v>0</v>
      </c>
      <c r="L285" s="91">
        <v>0</v>
      </c>
      <c r="M285" s="159">
        <v>1</v>
      </c>
      <c r="N285" s="159" t="s">
        <v>236</v>
      </c>
    </row>
    <row r="286" spans="1:14" x14ac:dyDescent="0.3">
      <c r="A286" s="138" t="s">
        <v>261</v>
      </c>
      <c r="B286" s="151">
        <v>200</v>
      </c>
      <c r="C286" s="102" t="s">
        <v>139</v>
      </c>
      <c r="D286" s="102" t="s">
        <v>324</v>
      </c>
      <c r="E286" s="102" t="s">
        <v>140</v>
      </c>
      <c r="F286" s="102" t="s">
        <v>262</v>
      </c>
      <c r="G286" s="176">
        <v>20</v>
      </c>
      <c r="H286" s="176">
        <v>0</v>
      </c>
      <c r="I286" s="176">
        <v>20</v>
      </c>
      <c r="J286" s="176">
        <v>0</v>
      </c>
      <c r="K286" s="91">
        <v>0</v>
      </c>
      <c r="L286" s="91">
        <v>0</v>
      </c>
      <c r="M286" s="159">
        <v>1</v>
      </c>
      <c r="N286" s="159" t="s">
        <v>236</v>
      </c>
    </row>
    <row r="287" spans="1:14" x14ac:dyDescent="0.3">
      <c r="A287" s="138" t="s">
        <v>263</v>
      </c>
      <c r="B287" s="152">
        <v>200</v>
      </c>
      <c r="C287" s="104" t="s">
        <v>139</v>
      </c>
      <c r="D287" s="104" t="s">
        <v>324</v>
      </c>
      <c r="E287" s="104" t="s">
        <v>140</v>
      </c>
      <c r="F287" s="104" t="s">
        <v>264</v>
      </c>
      <c r="G287" s="173">
        <v>20</v>
      </c>
      <c r="H287" s="173">
        <v>0</v>
      </c>
      <c r="I287" s="173">
        <v>20</v>
      </c>
      <c r="J287" s="173">
        <v>0</v>
      </c>
      <c r="K287" s="91">
        <v>0</v>
      </c>
      <c r="L287" s="91">
        <v>0</v>
      </c>
      <c r="M287" s="159">
        <v>1</v>
      </c>
      <c r="N287" s="159" t="s">
        <v>236</v>
      </c>
    </row>
    <row r="288" spans="1:14" s="109" customFormat="1" x14ac:dyDescent="0.3">
      <c r="A288" s="101" t="s">
        <v>115</v>
      </c>
      <c r="B288" s="151">
        <v>200</v>
      </c>
      <c r="C288" s="102" t="s">
        <v>139</v>
      </c>
      <c r="D288" s="102" t="s">
        <v>51</v>
      </c>
      <c r="E288" s="102" t="s">
        <v>140</v>
      </c>
      <c r="F288" s="102"/>
      <c r="G288" s="176">
        <v>15266354.199999999</v>
      </c>
      <c r="H288" s="176">
        <v>2710525.6</v>
      </c>
      <c r="I288" s="176">
        <v>10006803.6</v>
      </c>
      <c r="J288" s="176">
        <v>2377189.7000000002</v>
      </c>
      <c r="K288" s="89">
        <v>5259550.5999999996</v>
      </c>
      <c r="L288" s="89">
        <v>333335.89999999991</v>
      </c>
      <c r="M288" s="159">
        <v>0.65548090060690456</v>
      </c>
      <c r="N288" s="159">
        <v>0.87702167432028688</v>
      </c>
    </row>
    <row r="289" spans="1:14" x14ac:dyDescent="0.3">
      <c r="A289" s="101" t="s">
        <v>116</v>
      </c>
      <c r="B289" s="151">
        <v>200</v>
      </c>
      <c r="C289" s="102" t="s">
        <v>139</v>
      </c>
      <c r="D289" s="102" t="s">
        <v>52</v>
      </c>
      <c r="E289" s="102" t="s">
        <v>140</v>
      </c>
      <c r="F289" s="102"/>
      <c r="G289" s="176">
        <v>5461019.9000000004</v>
      </c>
      <c r="H289" s="176">
        <v>1128304.1000000001</v>
      </c>
      <c r="I289" s="176">
        <v>3542589.9999999995</v>
      </c>
      <c r="J289" s="176">
        <v>963296.9</v>
      </c>
      <c r="K289" s="89">
        <v>1918429.9000000008</v>
      </c>
      <c r="L289" s="89">
        <v>165007.20000000007</v>
      </c>
      <c r="M289" s="159">
        <v>0.6487048325899708</v>
      </c>
      <c r="N289" s="159">
        <v>0.85375644739747014</v>
      </c>
    </row>
    <row r="290" spans="1:14" ht="27.6" x14ac:dyDescent="0.3">
      <c r="A290" s="101" t="s">
        <v>85</v>
      </c>
      <c r="B290" s="151">
        <v>200</v>
      </c>
      <c r="C290" s="102" t="s">
        <v>139</v>
      </c>
      <c r="D290" s="102" t="s">
        <v>52</v>
      </c>
      <c r="E290" s="102" t="s">
        <v>140</v>
      </c>
      <c r="F290" s="102" t="s">
        <v>17</v>
      </c>
      <c r="G290" s="176">
        <v>253303.2</v>
      </c>
      <c r="H290" s="176">
        <v>162706.29999999999</v>
      </c>
      <c r="I290" s="176">
        <v>68713.3</v>
      </c>
      <c r="J290" s="176">
        <v>39207.699999999997</v>
      </c>
      <c r="K290" s="89">
        <v>184589.90000000002</v>
      </c>
      <c r="L290" s="89">
        <v>123498.59999999999</v>
      </c>
      <c r="M290" s="159">
        <v>0.27126897725729482</v>
      </c>
      <c r="N290" s="159">
        <v>0.24097223033158519</v>
      </c>
    </row>
    <row r="291" spans="1:14" ht="27.6" x14ac:dyDescent="0.3">
      <c r="A291" s="101" t="s">
        <v>86</v>
      </c>
      <c r="B291" s="151">
        <v>200</v>
      </c>
      <c r="C291" s="102" t="s">
        <v>139</v>
      </c>
      <c r="D291" s="102" t="s">
        <v>52</v>
      </c>
      <c r="E291" s="102" t="s">
        <v>140</v>
      </c>
      <c r="F291" s="102" t="s">
        <v>18</v>
      </c>
      <c r="G291" s="176">
        <v>253303.2</v>
      </c>
      <c r="H291" s="176">
        <v>162706.29999999999</v>
      </c>
      <c r="I291" s="176">
        <v>68713.3</v>
      </c>
      <c r="J291" s="176">
        <v>39207.699999999997</v>
      </c>
      <c r="K291" s="89">
        <v>184589.90000000002</v>
      </c>
      <c r="L291" s="89">
        <v>123498.59999999999</v>
      </c>
      <c r="M291" s="159">
        <v>0.27126897725729482</v>
      </c>
      <c r="N291" s="159">
        <v>0.24097223033158519</v>
      </c>
    </row>
    <row r="292" spans="1:14" ht="27.6" x14ac:dyDescent="0.3">
      <c r="A292" s="103" t="s">
        <v>426</v>
      </c>
      <c r="B292" s="152">
        <v>200</v>
      </c>
      <c r="C292" s="104" t="s">
        <v>139</v>
      </c>
      <c r="D292" s="104" t="s">
        <v>52</v>
      </c>
      <c r="E292" s="104" t="s">
        <v>140</v>
      </c>
      <c r="F292" s="104" t="s">
        <v>21</v>
      </c>
      <c r="G292" s="173">
        <v>253303.2</v>
      </c>
      <c r="H292" s="173">
        <v>162706.29999999999</v>
      </c>
      <c r="I292" s="173">
        <v>68713.3</v>
      </c>
      <c r="J292" s="173">
        <v>39207.699999999997</v>
      </c>
      <c r="K292" s="91">
        <v>184589.90000000002</v>
      </c>
      <c r="L292" s="89">
        <v>123498.59999999999</v>
      </c>
      <c r="M292" s="159">
        <v>0.27126897725729482</v>
      </c>
      <c r="N292" s="159">
        <v>0.24097223033158519</v>
      </c>
    </row>
    <row r="293" spans="1:14" ht="27.6" x14ac:dyDescent="0.3">
      <c r="A293" s="101" t="s">
        <v>99</v>
      </c>
      <c r="B293" s="151">
        <v>200</v>
      </c>
      <c r="C293" s="102" t="s">
        <v>139</v>
      </c>
      <c r="D293" s="102" t="s">
        <v>52</v>
      </c>
      <c r="E293" s="102" t="s">
        <v>140</v>
      </c>
      <c r="F293" s="102" t="s">
        <v>33</v>
      </c>
      <c r="G293" s="176">
        <v>5207716.7</v>
      </c>
      <c r="H293" s="176">
        <v>965597.8</v>
      </c>
      <c r="I293" s="176">
        <v>3473876.6999999997</v>
      </c>
      <c r="J293" s="176">
        <v>924089.20000000007</v>
      </c>
      <c r="K293" s="89">
        <v>1733840.0000000005</v>
      </c>
      <c r="L293" s="89">
        <v>41508.599999999977</v>
      </c>
      <c r="M293" s="159">
        <v>0.66706330242580203</v>
      </c>
      <c r="N293" s="159">
        <v>0.95701253668970665</v>
      </c>
    </row>
    <row r="294" spans="1:14" x14ac:dyDescent="0.3">
      <c r="A294" s="101" t="s">
        <v>100</v>
      </c>
      <c r="B294" s="151">
        <v>200</v>
      </c>
      <c r="C294" s="102" t="s">
        <v>139</v>
      </c>
      <c r="D294" s="102" t="s">
        <v>52</v>
      </c>
      <c r="E294" s="102" t="s">
        <v>140</v>
      </c>
      <c r="F294" s="102" t="s">
        <v>34</v>
      </c>
      <c r="G294" s="176">
        <v>4368087.5</v>
      </c>
      <c r="H294" s="176">
        <v>803151.5</v>
      </c>
      <c r="I294" s="176">
        <v>2935509.8</v>
      </c>
      <c r="J294" s="176">
        <v>775735.4</v>
      </c>
      <c r="K294" s="89">
        <v>1432577.7000000002</v>
      </c>
      <c r="L294" s="89">
        <v>27416.099999999977</v>
      </c>
      <c r="M294" s="159">
        <v>0.67203548463715523</v>
      </c>
      <c r="N294" s="159">
        <v>0.96586434813357136</v>
      </c>
    </row>
    <row r="295" spans="1:14" ht="41.4" x14ac:dyDescent="0.3">
      <c r="A295" s="103" t="s">
        <v>101</v>
      </c>
      <c r="B295" s="152">
        <v>200</v>
      </c>
      <c r="C295" s="104" t="s">
        <v>139</v>
      </c>
      <c r="D295" s="104" t="s">
        <v>52</v>
      </c>
      <c r="E295" s="104" t="s">
        <v>140</v>
      </c>
      <c r="F295" s="104" t="s">
        <v>35</v>
      </c>
      <c r="G295" s="173">
        <v>4214318.3</v>
      </c>
      <c r="H295" s="173">
        <v>778773.1</v>
      </c>
      <c r="I295" s="173">
        <v>2843832.5</v>
      </c>
      <c r="J295" s="173">
        <v>751357</v>
      </c>
      <c r="K295" s="91">
        <v>1370485.7999999998</v>
      </c>
      <c r="L295" s="91">
        <v>27416.099999999977</v>
      </c>
      <c r="M295" s="159">
        <v>0.67480249415427407</v>
      </c>
      <c r="N295" s="159">
        <v>0.96479577941251438</v>
      </c>
    </row>
    <row r="296" spans="1:14" x14ac:dyDescent="0.3">
      <c r="A296" s="103" t="s">
        <v>102</v>
      </c>
      <c r="B296" s="152">
        <v>200</v>
      </c>
      <c r="C296" s="104" t="s">
        <v>139</v>
      </c>
      <c r="D296" s="104" t="s">
        <v>52</v>
      </c>
      <c r="E296" s="104" t="s">
        <v>140</v>
      </c>
      <c r="F296" s="104" t="s">
        <v>36</v>
      </c>
      <c r="G296" s="173">
        <v>153769.20000000001</v>
      </c>
      <c r="H296" s="173">
        <v>24378.400000000001</v>
      </c>
      <c r="I296" s="173">
        <v>91677.3</v>
      </c>
      <c r="J296" s="173">
        <v>24378.400000000001</v>
      </c>
      <c r="K296" s="91">
        <v>62091.900000000009</v>
      </c>
      <c r="L296" s="91">
        <v>0</v>
      </c>
      <c r="M296" s="159">
        <v>0.59620066957492135</v>
      </c>
      <c r="N296" s="159">
        <v>1</v>
      </c>
    </row>
    <row r="297" spans="1:14" x14ac:dyDescent="0.3">
      <c r="A297" s="101" t="s">
        <v>117</v>
      </c>
      <c r="B297" s="151">
        <v>200</v>
      </c>
      <c r="C297" s="102" t="s">
        <v>139</v>
      </c>
      <c r="D297" s="102" t="s">
        <v>52</v>
      </c>
      <c r="E297" s="102" t="s">
        <v>140</v>
      </c>
      <c r="F297" s="102" t="s">
        <v>53</v>
      </c>
      <c r="G297" s="176">
        <v>839629.2</v>
      </c>
      <c r="H297" s="176">
        <v>162446.30000000002</v>
      </c>
      <c r="I297" s="176">
        <v>538366.9</v>
      </c>
      <c r="J297" s="176">
        <v>148353.80000000002</v>
      </c>
      <c r="K297" s="89">
        <v>301262.29999999993</v>
      </c>
      <c r="L297" s="89">
        <v>14092.5</v>
      </c>
      <c r="M297" s="159">
        <v>0.64119601843289875</v>
      </c>
      <c r="N297" s="159">
        <v>0.91324825496179352</v>
      </c>
    </row>
    <row r="298" spans="1:14" ht="55.2" x14ac:dyDescent="0.3">
      <c r="A298" s="103" t="s">
        <v>118</v>
      </c>
      <c r="B298" s="152">
        <v>200</v>
      </c>
      <c r="C298" s="104" t="s">
        <v>139</v>
      </c>
      <c r="D298" s="104" t="s">
        <v>52</v>
      </c>
      <c r="E298" s="104" t="s">
        <v>140</v>
      </c>
      <c r="F298" s="104" t="s">
        <v>54</v>
      </c>
      <c r="G298" s="173">
        <v>806126.7</v>
      </c>
      <c r="H298" s="173">
        <v>158115.1</v>
      </c>
      <c r="I298" s="173">
        <v>523443.4</v>
      </c>
      <c r="J298" s="173">
        <v>144022.6</v>
      </c>
      <c r="K298" s="91">
        <v>282683.29999999993</v>
      </c>
      <c r="L298" s="91">
        <v>14092.5</v>
      </c>
      <c r="M298" s="159">
        <v>0.6493314264370601</v>
      </c>
      <c r="N298" s="159">
        <v>0.91087189016102832</v>
      </c>
    </row>
    <row r="299" spans="1:14" x14ac:dyDescent="0.3">
      <c r="A299" s="103" t="s">
        <v>119</v>
      </c>
      <c r="B299" s="152">
        <v>200</v>
      </c>
      <c r="C299" s="104" t="s">
        <v>139</v>
      </c>
      <c r="D299" s="104" t="s">
        <v>52</v>
      </c>
      <c r="E299" s="104" t="s">
        <v>140</v>
      </c>
      <c r="F299" s="104" t="s">
        <v>55</v>
      </c>
      <c r="G299" s="173">
        <v>33502.5</v>
      </c>
      <c r="H299" s="173">
        <v>4331.2</v>
      </c>
      <c r="I299" s="173">
        <v>14923.5</v>
      </c>
      <c r="J299" s="173">
        <v>4331.2</v>
      </c>
      <c r="K299" s="91">
        <v>18579</v>
      </c>
      <c r="L299" s="91">
        <v>0</v>
      </c>
      <c r="M299" s="159">
        <v>0.4454443698231475</v>
      </c>
      <c r="N299" s="159">
        <v>1</v>
      </c>
    </row>
    <row r="300" spans="1:14" x14ac:dyDescent="0.3">
      <c r="A300" s="101" t="s">
        <v>120</v>
      </c>
      <c r="B300" s="151">
        <v>200</v>
      </c>
      <c r="C300" s="102" t="s">
        <v>139</v>
      </c>
      <c r="D300" s="102" t="s">
        <v>56</v>
      </c>
      <c r="E300" s="102" t="s">
        <v>140</v>
      </c>
      <c r="F300" s="102"/>
      <c r="G300" s="176">
        <v>6892819.7999999998</v>
      </c>
      <c r="H300" s="176">
        <v>984107.5</v>
      </c>
      <c r="I300" s="176">
        <v>4537325.8999999994</v>
      </c>
      <c r="J300" s="176">
        <v>844830.4</v>
      </c>
      <c r="K300" s="89">
        <v>2355493.9000000004</v>
      </c>
      <c r="L300" s="89">
        <v>139277.09999999998</v>
      </c>
      <c r="M300" s="159">
        <v>0.65826846365546932</v>
      </c>
      <c r="N300" s="159">
        <v>0.85847369316868327</v>
      </c>
    </row>
    <row r="301" spans="1:14" ht="27.6" x14ac:dyDescent="0.3">
      <c r="A301" s="101" t="s">
        <v>85</v>
      </c>
      <c r="B301" s="151">
        <v>200</v>
      </c>
      <c r="C301" s="102" t="s">
        <v>139</v>
      </c>
      <c r="D301" s="102" t="s">
        <v>56</v>
      </c>
      <c r="E301" s="102" t="s">
        <v>140</v>
      </c>
      <c r="F301" s="102" t="s">
        <v>17</v>
      </c>
      <c r="G301" s="176">
        <v>208149.7</v>
      </c>
      <c r="H301" s="176">
        <v>154700.1</v>
      </c>
      <c r="I301" s="176">
        <v>78742.8</v>
      </c>
      <c r="J301" s="176">
        <v>76271.3</v>
      </c>
      <c r="K301" s="89">
        <v>129406.90000000001</v>
      </c>
      <c r="L301" s="89">
        <v>78428.800000000003</v>
      </c>
      <c r="M301" s="159">
        <v>0.37829888777163745</v>
      </c>
      <c r="N301" s="159">
        <v>0.49302683062260466</v>
      </c>
    </row>
    <row r="302" spans="1:14" ht="27.6" x14ac:dyDescent="0.3">
      <c r="A302" s="101" t="s">
        <v>86</v>
      </c>
      <c r="B302" s="151">
        <v>200</v>
      </c>
      <c r="C302" s="102" t="s">
        <v>139</v>
      </c>
      <c r="D302" s="102" t="s">
        <v>56</v>
      </c>
      <c r="E302" s="102" t="s">
        <v>140</v>
      </c>
      <c r="F302" s="102" t="s">
        <v>18</v>
      </c>
      <c r="G302" s="176">
        <v>208149.7</v>
      </c>
      <c r="H302" s="176">
        <v>154700.1</v>
      </c>
      <c r="I302" s="176">
        <v>78742.8</v>
      </c>
      <c r="J302" s="176">
        <v>76271.3</v>
      </c>
      <c r="K302" s="89">
        <v>129406.90000000001</v>
      </c>
      <c r="L302" s="89">
        <v>78428.800000000003</v>
      </c>
      <c r="M302" s="159">
        <v>0.37829888777163745</v>
      </c>
      <c r="N302" s="159">
        <v>0.49302683062260466</v>
      </c>
    </row>
    <row r="303" spans="1:14" ht="27.6" x14ac:dyDescent="0.3">
      <c r="A303" s="103" t="s">
        <v>426</v>
      </c>
      <c r="B303" s="152">
        <v>200</v>
      </c>
      <c r="C303" s="104" t="s">
        <v>139</v>
      </c>
      <c r="D303" s="104" t="s">
        <v>56</v>
      </c>
      <c r="E303" s="104" t="s">
        <v>140</v>
      </c>
      <c r="F303" s="104" t="s">
        <v>21</v>
      </c>
      <c r="G303" s="173">
        <v>208149.7</v>
      </c>
      <c r="H303" s="173">
        <v>154700.1</v>
      </c>
      <c r="I303" s="173">
        <v>78742.8</v>
      </c>
      <c r="J303" s="173">
        <v>76271.3</v>
      </c>
      <c r="K303" s="91">
        <v>129406.90000000001</v>
      </c>
      <c r="L303" s="91">
        <v>78428.800000000003</v>
      </c>
      <c r="M303" s="159">
        <v>0.37829888777163745</v>
      </c>
      <c r="N303" s="159">
        <v>0.49302683062260466</v>
      </c>
    </row>
    <row r="304" spans="1:14" ht="27.6" x14ac:dyDescent="0.3">
      <c r="A304" s="130" t="s">
        <v>96</v>
      </c>
      <c r="B304" s="151">
        <v>200</v>
      </c>
      <c r="C304" s="102" t="s">
        <v>139</v>
      </c>
      <c r="D304" s="102" t="s">
        <v>56</v>
      </c>
      <c r="E304" s="102" t="s">
        <v>140</v>
      </c>
      <c r="F304" s="102" t="s">
        <v>30</v>
      </c>
      <c r="G304" s="176">
        <v>14307.1</v>
      </c>
      <c r="H304" s="176">
        <v>0</v>
      </c>
      <c r="I304" s="176">
        <v>0</v>
      </c>
      <c r="J304" s="176">
        <v>0</v>
      </c>
      <c r="K304" s="91">
        <v>14307.1</v>
      </c>
      <c r="L304" s="91">
        <v>0</v>
      </c>
      <c r="M304" s="159">
        <v>0</v>
      </c>
      <c r="N304" s="159" t="s">
        <v>236</v>
      </c>
    </row>
    <row r="305" spans="1:14" x14ac:dyDescent="0.3">
      <c r="A305" s="130" t="s">
        <v>97</v>
      </c>
      <c r="B305" s="151">
        <v>200</v>
      </c>
      <c r="C305" s="102" t="s">
        <v>139</v>
      </c>
      <c r="D305" s="102" t="s">
        <v>56</v>
      </c>
      <c r="E305" s="102" t="s">
        <v>140</v>
      </c>
      <c r="F305" s="102" t="s">
        <v>31</v>
      </c>
      <c r="G305" s="176">
        <v>14307.1</v>
      </c>
      <c r="H305" s="176">
        <v>0</v>
      </c>
      <c r="I305" s="176">
        <v>0</v>
      </c>
      <c r="J305" s="176">
        <v>0</v>
      </c>
      <c r="K305" s="89">
        <v>14307.1</v>
      </c>
      <c r="L305" s="89">
        <v>0</v>
      </c>
      <c r="M305" s="159">
        <v>0</v>
      </c>
      <c r="N305" s="159" t="s">
        <v>236</v>
      </c>
    </row>
    <row r="306" spans="1:14" ht="27.6" x14ac:dyDescent="0.3">
      <c r="A306" s="103" t="s">
        <v>98</v>
      </c>
      <c r="B306" s="152">
        <v>200</v>
      </c>
      <c r="C306" s="104" t="s">
        <v>139</v>
      </c>
      <c r="D306" s="104" t="s">
        <v>56</v>
      </c>
      <c r="E306" s="104" t="s">
        <v>140</v>
      </c>
      <c r="F306" s="104" t="s">
        <v>32</v>
      </c>
      <c r="G306" s="173">
        <v>14307.1</v>
      </c>
      <c r="H306" s="173">
        <v>0</v>
      </c>
      <c r="I306" s="173">
        <v>0</v>
      </c>
      <c r="J306" s="173">
        <v>0</v>
      </c>
      <c r="K306" s="91">
        <v>14307.1</v>
      </c>
      <c r="L306" s="91">
        <v>0</v>
      </c>
      <c r="M306" s="159">
        <v>0</v>
      </c>
      <c r="N306" s="159" t="s">
        <v>236</v>
      </c>
    </row>
    <row r="307" spans="1:14" ht="27.6" x14ac:dyDescent="0.3">
      <c r="A307" s="101" t="s">
        <v>99</v>
      </c>
      <c r="B307" s="151">
        <v>200</v>
      </c>
      <c r="C307" s="102" t="s">
        <v>139</v>
      </c>
      <c r="D307" s="102" t="s">
        <v>56</v>
      </c>
      <c r="E307" s="102" t="s">
        <v>140</v>
      </c>
      <c r="F307" s="102" t="s">
        <v>33</v>
      </c>
      <c r="G307" s="176">
        <v>6670363</v>
      </c>
      <c r="H307" s="176">
        <v>829407.4</v>
      </c>
      <c r="I307" s="176">
        <v>4458583.0999999996</v>
      </c>
      <c r="J307" s="176">
        <v>768559.1</v>
      </c>
      <c r="K307" s="89">
        <v>2211779.9000000004</v>
      </c>
      <c r="L307" s="89">
        <v>60848.300000000047</v>
      </c>
      <c r="M307" s="159">
        <v>0.66841686127126809</v>
      </c>
      <c r="N307" s="159">
        <v>0.92663641534907926</v>
      </c>
    </row>
    <row r="308" spans="1:14" x14ac:dyDescent="0.3">
      <c r="A308" s="101" t="s">
        <v>100</v>
      </c>
      <c r="B308" s="151">
        <v>200</v>
      </c>
      <c r="C308" s="102" t="s">
        <v>139</v>
      </c>
      <c r="D308" s="102" t="s">
        <v>56</v>
      </c>
      <c r="E308" s="102" t="s">
        <v>140</v>
      </c>
      <c r="F308" s="102" t="s">
        <v>34</v>
      </c>
      <c r="G308" s="176">
        <v>6351382.2000000002</v>
      </c>
      <c r="H308" s="176">
        <v>787558.3</v>
      </c>
      <c r="I308" s="176">
        <v>4246113.3</v>
      </c>
      <c r="J308" s="176">
        <v>727878.5</v>
      </c>
      <c r="K308" s="89">
        <v>2105268.9000000004</v>
      </c>
      <c r="L308" s="89">
        <v>59679.800000000047</v>
      </c>
      <c r="M308" s="159">
        <v>0.66853374057697235</v>
      </c>
      <c r="N308" s="159">
        <v>0.92422173698124943</v>
      </c>
    </row>
    <row r="309" spans="1:14" ht="41.4" x14ac:dyDescent="0.3">
      <c r="A309" s="103" t="s">
        <v>101</v>
      </c>
      <c r="B309" s="152">
        <v>200</v>
      </c>
      <c r="C309" s="104" t="s">
        <v>139</v>
      </c>
      <c r="D309" s="104" t="s">
        <v>56</v>
      </c>
      <c r="E309" s="104" t="s">
        <v>140</v>
      </c>
      <c r="F309" s="104" t="s">
        <v>35</v>
      </c>
      <c r="G309" s="173">
        <v>6214853.7000000002</v>
      </c>
      <c r="H309" s="173">
        <v>765804.4</v>
      </c>
      <c r="I309" s="173">
        <v>4156901.8</v>
      </c>
      <c r="J309" s="173">
        <v>706124.6</v>
      </c>
      <c r="K309" s="91">
        <v>2057951.9000000004</v>
      </c>
      <c r="L309" s="91">
        <v>59679.800000000047</v>
      </c>
      <c r="M309" s="159">
        <v>0.66886559212166163</v>
      </c>
      <c r="N309" s="159">
        <v>0.92206913410265068</v>
      </c>
    </row>
    <row r="310" spans="1:14" x14ac:dyDescent="0.3">
      <c r="A310" s="103" t="s">
        <v>102</v>
      </c>
      <c r="B310" s="152">
        <v>200</v>
      </c>
      <c r="C310" s="104" t="s">
        <v>139</v>
      </c>
      <c r="D310" s="104" t="s">
        <v>56</v>
      </c>
      <c r="E310" s="104" t="s">
        <v>140</v>
      </c>
      <c r="F310" s="104" t="s">
        <v>36</v>
      </c>
      <c r="G310" s="173">
        <v>136528.5</v>
      </c>
      <c r="H310" s="173">
        <v>21753.9</v>
      </c>
      <c r="I310" s="173">
        <v>89211.5</v>
      </c>
      <c r="J310" s="173">
        <v>21753.9</v>
      </c>
      <c r="K310" s="91">
        <v>47317</v>
      </c>
      <c r="L310" s="91">
        <v>0</v>
      </c>
      <c r="M310" s="159">
        <v>0.65342767261048063</v>
      </c>
      <c r="N310" s="159">
        <v>1</v>
      </c>
    </row>
    <row r="311" spans="1:14" x14ac:dyDescent="0.3">
      <c r="A311" s="101" t="s">
        <v>117</v>
      </c>
      <c r="B311" s="151">
        <v>200</v>
      </c>
      <c r="C311" s="102" t="s">
        <v>139</v>
      </c>
      <c r="D311" s="102" t="s">
        <v>56</v>
      </c>
      <c r="E311" s="102" t="s">
        <v>140</v>
      </c>
      <c r="F311" s="102" t="s">
        <v>53</v>
      </c>
      <c r="G311" s="176">
        <v>318980.8</v>
      </c>
      <c r="H311" s="176">
        <v>41849.100000000006</v>
      </c>
      <c r="I311" s="176">
        <v>212469.80000000002</v>
      </c>
      <c r="J311" s="176">
        <v>40680.600000000006</v>
      </c>
      <c r="K311" s="89">
        <v>106510.99999999997</v>
      </c>
      <c r="L311" s="89">
        <v>1168.5</v>
      </c>
      <c r="M311" s="159">
        <v>0.66608962044110498</v>
      </c>
      <c r="N311" s="159">
        <v>0.97207825257890856</v>
      </c>
    </row>
    <row r="312" spans="1:14" s="109" customFormat="1" ht="55.2" x14ac:dyDescent="0.3">
      <c r="A312" s="103" t="s">
        <v>118</v>
      </c>
      <c r="B312" s="152">
        <v>200</v>
      </c>
      <c r="C312" s="104" t="s">
        <v>139</v>
      </c>
      <c r="D312" s="104" t="s">
        <v>56</v>
      </c>
      <c r="E312" s="104" t="s">
        <v>140</v>
      </c>
      <c r="F312" s="104" t="s">
        <v>54</v>
      </c>
      <c r="G312" s="173">
        <v>312845.8</v>
      </c>
      <c r="H312" s="173">
        <v>40458.300000000003</v>
      </c>
      <c r="I312" s="173">
        <v>207103.6</v>
      </c>
      <c r="J312" s="173">
        <v>39289.800000000003</v>
      </c>
      <c r="K312" s="91">
        <v>105742.19999999998</v>
      </c>
      <c r="L312" s="91">
        <v>1168.5</v>
      </c>
      <c r="M312" s="159">
        <v>0.66199897841045019</v>
      </c>
      <c r="N312" s="159">
        <v>0.97111841080816541</v>
      </c>
    </row>
    <row r="313" spans="1:14" s="109" customFormat="1" x14ac:dyDescent="0.3">
      <c r="A313" s="103" t="s">
        <v>119</v>
      </c>
      <c r="B313" s="152">
        <v>200</v>
      </c>
      <c r="C313" s="104" t="s">
        <v>139</v>
      </c>
      <c r="D313" s="104" t="s">
        <v>56</v>
      </c>
      <c r="E313" s="104" t="s">
        <v>140</v>
      </c>
      <c r="F313" s="104" t="s">
        <v>55</v>
      </c>
      <c r="G313" s="173">
        <v>6135</v>
      </c>
      <c r="H313" s="173">
        <v>1390.8</v>
      </c>
      <c r="I313" s="173">
        <v>5366.2</v>
      </c>
      <c r="J313" s="173">
        <v>1390.8</v>
      </c>
      <c r="K313" s="91">
        <v>768.80000000000018</v>
      </c>
      <c r="L313" s="91">
        <v>0</v>
      </c>
      <c r="M313" s="159">
        <v>0.87468622656886708</v>
      </c>
      <c r="N313" s="159">
        <v>1</v>
      </c>
    </row>
    <row r="314" spans="1:14" x14ac:dyDescent="0.3">
      <c r="A314" s="106" t="s">
        <v>246</v>
      </c>
      <c r="B314" s="151">
        <v>200</v>
      </c>
      <c r="C314" s="102" t="s">
        <v>139</v>
      </c>
      <c r="D314" s="102" t="s">
        <v>245</v>
      </c>
      <c r="E314" s="102" t="s">
        <v>140</v>
      </c>
      <c r="F314" s="104"/>
      <c r="G314" s="176">
        <v>1889094</v>
      </c>
      <c r="H314" s="176">
        <v>225627.9</v>
      </c>
      <c r="I314" s="176">
        <v>1171216.8999999999</v>
      </c>
      <c r="J314" s="176">
        <v>206435.10000000003</v>
      </c>
      <c r="K314" s="89">
        <v>717877.10000000009</v>
      </c>
      <c r="L314" s="89">
        <v>19192.799999999959</v>
      </c>
      <c r="M314" s="159">
        <v>0.61998868240542815</v>
      </c>
      <c r="N314" s="159">
        <v>0.91493605179146742</v>
      </c>
    </row>
    <row r="315" spans="1:14" ht="27.6" x14ac:dyDescent="0.3">
      <c r="A315" s="106" t="s">
        <v>85</v>
      </c>
      <c r="B315" s="151">
        <v>200</v>
      </c>
      <c r="C315" s="102" t="s">
        <v>139</v>
      </c>
      <c r="D315" s="102" t="s">
        <v>245</v>
      </c>
      <c r="E315" s="102" t="s">
        <v>140</v>
      </c>
      <c r="F315" s="102" t="s">
        <v>17</v>
      </c>
      <c r="G315" s="176">
        <v>82346.600000000006</v>
      </c>
      <c r="H315" s="176">
        <v>22595.7</v>
      </c>
      <c r="I315" s="176">
        <v>8707.7000000000007</v>
      </c>
      <c r="J315" s="176">
        <v>8707.7000000000007</v>
      </c>
      <c r="K315" s="89">
        <v>73638.900000000009</v>
      </c>
      <c r="L315" s="89">
        <v>13888</v>
      </c>
      <c r="M315" s="159">
        <v>0.10574449946931629</v>
      </c>
      <c r="N315" s="159">
        <v>0.38536978274627476</v>
      </c>
    </row>
    <row r="316" spans="1:14" ht="27.6" x14ac:dyDescent="0.3">
      <c r="A316" s="106" t="s">
        <v>86</v>
      </c>
      <c r="B316" s="151">
        <v>200</v>
      </c>
      <c r="C316" s="102" t="s">
        <v>139</v>
      </c>
      <c r="D316" s="102" t="s">
        <v>245</v>
      </c>
      <c r="E316" s="102" t="s">
        <v>140</v>
      </c>
      <c r="F316" s="102" t="s">
        <v>18</v>
      </c>
      <c r="G316" s="176">
        <v>82346.600000000006</v>
      </c>
      <c r="H316" s="176">
        <v>22595.7</v>
      </c>
      <c r="I316" s="176">
        <v>8707.7000000000007</v>
      </c>
      <c r="J316" s="176">
        <v>8707.7000000000007</v>
      </c>
      <c r="K316" s="89">
        <v>73638.900000000009</v>
      </c>
      <c r="L316" s="89">
        <v>13888</v>
      </c>
      <c r="M316" s="159">
        <v>0.10574449946931629</v>
      </c>
      <c r="N316" s="159">
        <v>0.38536978274627476</v>
      </c>
    </row>
    <row r="317" spans="1:14" s="109" customFormat="1" ht="27.6" x14ac:dyDescent="0.3">
      <c r="A317" s="111" t="s">
        <v>426</v>
      </c>
      <c r="B317" s="152">
        <v>200</v>
      </c>
      <c r="C317" s="104" t="s">
        <v>139</v>
      </c>
      <c r="D317" s="104" t="s">
        <v>245</v>
      </c>
      <c r="E317" s="104" t="s">
        <v>140</v>
      </c>
      <c r="F317" s="104" t="s">
        <v>21</v>
      </c>
      <c r="G317" s="173">
        <v>82346.600000000006</v>
      </c>
      <c r="H317" s="173">
        <v>22595.7</v>
      </c>
      <c r="I317" s="173">
        <v>8707.7000000000007</v>
      </c>
      <c r="J317" s="173">
        <v>8707.7000000000007</v>
      </c>
      <c r="K317" s="91">
        <v>73638.900000000009</v>
      </c>
      <c r="L317" s="91">
        <v>13888</v>
      </c>
      <c r="M317" s="159">
        <v>0.10574449946931629</v>
      </c>
      <c r="N317" s="159">
        <v>0.38536978274627476</v>
      </c>
    </row>
    <row r="318" spans="1:14" s="109" customFormat="1" ht="27.6" x14ac:dyDescent="0.3">
      <c r="A318" s="112" t="s">
        <v>99</v>
      </c>
      <c r="B318" s="151">
        <v>200</v>
      </c>
      <c r="C318" s="102" t="s">
        <v>139</v>
      </c>
      <c r="D318" s="102" t="s">
        <v>245</v>
      </c>
      <c r="E318" s="102" t="s">
        <v>140</v>
      </c>
      <c r="F318" s="102" t="s">
        <v>33</v>
      </c>
      <c r="G318" s="176">
        <v>1806399.5999999999</v>
      </c>
      <c r="H318" s="176">
        <v>203032.19999999998</v>
      </c>
      <c r="I318" s="176">
        <v>1162509.2</v>
      </c>
      <c r="J318" s="176">
        <v>197727.40000000002</v>
      </c>
      <c r="K318" s="89">
        <v>643890.39999999991</v>
      </c>
      <c r="L318" s="89">
        <v>5304.7999999999593</v>
      </c>
      <c r="M318" s="159">
        <v>0.64355040822639686</v>
      </c>
      <c r="N318" s="159">
        <v>0.97387212471716333</v>
      </c>
    </row>
    <row r="319" spans="1:14" x14ac:dyDescent="0.3">
      <c r="A319" s="106" t="s">
        <v>100</v>
      </c>
      <c r="B319" s="151">
        <v>200</v>
      </c>
      <c r="C319" s="102" t="s">
        <v>139</v>
      </c>
      <c r="D319" s="102" t="s">
        <v>245</v>
      </c>
      <c r="E319" s="102" t="s">
        <v>140</v>
      </c>
      <c r="F319" s="102" t="s">
        <v>34</v>
      </c>
      <c r="G319" s="176">
        <v>1524124.9</v>
      </c>
      <c r="H319" s="176">
        <v>159604.9</v>
      </c>
      <c r="I319" s="176">
        <v>970870.3</v>
      </c>
      <c r="J319" s="176">
        <v>155651.70000000001</v>
      </c>
      <c r="K319" s="89">
        <v>553254.59999999986</v>
      </c>
      <c r="L319" s="89">
        <v>3953.1999999999825</v>
      </c>
      <c r="M319" s="159">
        <v>0.63700179689997849</v>
      </c>
      <c r="N319" s="159">
        <v>0.9752313368825144</v>
      </c>
    </row>
    <row r="320" spans="1:14" ht="41.4" x14ac:dyDescent="0.3">
      <c r="A320" s="111" t="s">
        <v>101</v>
      </c>
      <c r="B320" s="152">
        <v>200</v>
      </c>
      <c r="C320" s="104" t="s">
        <v>139</v>
      </c>
      <c r="D320" s="104" t="s">
        <v>245</v>
      </c>
      <c r="E320" s="104" t="s">
        <v>140</v>
      </c>
      <c r="F320" s="104" t="s">
        <v>35</v>
      </c>
      <c r="G320" s="173">
        <v>1177908.2</v>
      </c>
      <c r="H320" s="173">
        <v>110799.5</v>
      </c>
      <c r="I320" s="173">
        <v>732770.1</v>
      </c>
      <c r="J320" s="173">
        <v>109893</v>
      </c>
      <c r="K320" s="91">
        <v>445138.1</v>
      </c>
      <c r="L320" s="91">
        <v>906.5</v>
      </c>
      <c r="M320" s="159">
        <v>0.62209440430077656</v>
      </c>
      <c r="N320" s="159">
        <v>0.99181855513788419</v>
      </c>
    </row>
    <row r="321" spans="1:14" x14ac:dyDescent="0.3">
      <c r="A321" s="111" t="s">
        <v>102</v>
      </c>
      <c r="B321" s="152">
        <v>200</v>
      </c>
      <c r="C321" s="104" t="s">
        <v>139</v>
      </c>
      <c r="D321" s="104" t="s">
        <v>245</v>
      </c>
      <c r="E321" s="104" t="s">
        <v>140</v>
      </c>
      <c r="F321" s="104" t="s">
        <v>36</v>
      </c>
      <c r="G321" s="173">
        <v>30287.5</v>
      </c>
      <c r="H321" s="173">
        <v>5265.2</v>
      </c>
      <c r="I321" s="173">
        <v>19814.3</v>
      </c>
      <c r="J321" s="173">
        <v>4686.6000000000004</v>
      </c>
      <c r="K321" s="91">
        <v>10473.200000000001</v>
      </c>
      <c r="L321" s="91">
        <v>578.59999999999945</v>
      </c>
      <c r="M321" s="159">
        <v>0.65420718118035492</v>
      </c>
      <c r="N321" s="159">
        <v>0.89010863784851491</v>
      </c>
    </row>
    <row r="322" spans="1:14" ht="69" x14ac:dyDescent="0.3">
      <c r="A322" s="111" t="s">
        <v>397</v>
      </c>
      <c r="B322" s="152">
        <v>200</v>
      </c>
      <c r="C322" s="104" t="s">
        <v>139</v>
      </c>
      <c r="D322" s="104" t="s">
        <v>245</v>
      </c>
      <c r="E322" s="104" t="s">
        <v>140</v>
      </c>
      <c r="F322" s="104" t="s">
        <v>391</v>
      </c>
      <c r="G322" s="173">
        <v>315606.7</v>
      </c>
      <c r="H322" s="173">
        <v>43540.2</v>
      </c>
      <c r="I322" s="173">
        <v>218285.9</v>
      </c>
      <c r="J322" s="173">
        <v>41072.1</v>
      </c>
      <c r="K322" s="91">
        <v>97320.800000000017</v>
      </c>
      <c r="L322" s="91">
        <v>2468.0999999999985</v>
      </c>
      <c r="M322" s="159">
        <v>0.69163899245484961</v>
      </c>
      <c r="N322" s="159">
        <v>0.94331445422850613</v>
      </c>
    </row>
    <row r="323" spans="1:14" ht="69" x14ac:dyDescent="0.3">
      <c r="A323" s="111" t="s">
        <v>398</v>
      </c>
      <c r="B323" s="152">
        <v>200</v>
      </c>
      <c r="C323" s="104" t="s">
        <v>139</v>
      </c>
      <c r="D323" s="104" t="s">
        <v>245</v>
      </c>
      <c r="E323" s="104" t="s">
        <v>140</v>
      </c>
      <c r="F323" s="104" t="s">
        <v>392</v>
      </c>
      <c r="G323" s="173">
        <v>322.5</v>
      </c>
      <c r="H323" s="173">
        <v>0</v>
      </c>
      <c r="I323" s="173">
        <v>0</v>
      </c>
      <c r="J323" s="173"/>
      <c r="K323" s="91">
        <v>322.5</v>
      </c>
      <c r="L323" s="91">
        <v>0</v>
      </c>
      <c r="M323" s="159">
        <v>0</v>
      </c>
      <c r="N323" s="159" t="s">
        <v>236</v>
      </c>
    </row>
    <row r="324" spans="1:14" x14ac:dyDescent="0.3">
      <c r="A324" s="106" t="s">
        <v>117</v>
      </c>
      <c r="B324" s="151">
        <v>200</v>
      </c>
      <c r="C324" s="102" t="s">
        <v>139</v>
      </c>
      <c r="D324" s="102" t="s">
        <v>245</v>
      </c>
      <c r="E324" s="102" t="s">
        <v>140</v>
      </c>
      <c r="F324" s="102" t="s">
        <v>53</v>
      </c>
      <c r="G324" s="176">
        <v>281952.19999999995</v>
      </c>
      <c r="H324" s="176">
        <v>43427.299999999996</v>
      </c>
      <c r="I324" s="176">
        <v>191638.9</v>
      </c>
      <c r="J324" s="176">
        <v>42075.7</v>
      </c>
      <c r="K324" s="89">
        <v>90313.299999999959</v>
      </c>
      <c r="L324" s="89">
        <v>1351.5999999999985</v>
      </c>
      <c r="M324" s="159">
        <v>0.67968577652524087</v>
      </c>
      <c r="N324" s="159">
        <v>0.96887672040398554</v>
      </c>
    </row>
    <row r="325" spans="1:14" ht="55.2" x14ac:dyDescent="0.3">
      <c r="A325" s="111" t="s">
        <v>118</v>
      </c>
      <c r="B325" s="152">
        <v>200</v>
      </c>
      <c r="C325" s="104" t="s">
        <v>139</v>
      </c>
      <c r="D325" s="104" t="s">
        <v>245</v>
      </c>
      <c r="E325" s="104" t="s">
        <v>140</v>
      </c>
      <c r="F325" s="104" t="s">
        <v>54</v>
      </c>
      <c r="G325" s="173">
        <v>161452.29999999999</v>
      </c>
      <c r="H325" s="173">
        <v>23322.699999999997</v>
      </c>
      <c r="I325" s="173">
        <v>118258.7</v>
      </c>
      <c r="J325" s="173">
        <v>23322.7</v>
      </c>
      <c r="K325" s="91">
        <v>43193.599999999991</v>
      </c>
      <c r="L325" s="91">
        <v>0</v>
      </c>
      <c r="M325" s="159">
        <v>0.73246835133348986</v>
      </c>
      <c r="N325" s="159">
        <v>1.0000000000000002</v>
      </c>
    </row>
    <row r="326" spans="1:14" x14ac:dyDescent="0.3">
      <c r="A326" s="111" t="s">
        <v>119</v>
      </c>
      <c r="B326" s="152">
        <v>200</v>
      </c>
      <c r="C326" s="104" t="s">
        <v>139</v>
      </c>
      <c r="D326" s="104" t="s">
        <v>245</v>
      </c>
      <c r="E326" s="104" t="s">
        <v>140</v>
      </c>
      <c r="F326" s="104" t="s">
        <v>55</v>
      </c>
      <c r="G326" s="173">
        <v>14945</v>
      </c>
      <c r="H326" s="173">
        <v>4668.7</v>
      </c>
      <c r="I326" s="173">
        <v>7648.8</v>
      </c>
      <c r="J326" s="173">
        <v>4668.7</v>
      </c>
      <c r="K326" s="91">
        <v>7296.2</v>
      </c>
      <c r="L326" s="91">
        <v>0</v>
      </c>
      <c r="M326" s="159">
        <v>0.51179658748745405</v>
      </c>
      <c r="N326" s="159">
        <v>1</v>
      </c>
    </row>
    <row r="327" spans="1:14" ht="69" x14ac:dyDescent="0.3">
      <c r="A327" s="111" t="s">
        <v>399</v>
      </c>
      <c r="B327" s="152">
        <v>200</v>
      </c>
      <c r="C327" s="104" t="s">
        <v>139</v>
      </c>
      <c r="D327" s="104" t="s">
        <v>245</v>
      </c>
      <c r="E327" s="104" t="s">
        <v>140</v>
      </c>
      <c r="F327" s="104" t="s">
        <v>393</v>
      </c>
      <c r="G327" s="173">
        <v>105232.4</v>
      </c>
      <c r="H327" s="173">
        <v>15435.9</v>
      </c>
      <c r="I327" s="173">
        <v>65731.399999999994</v>
      </c>
      <c r="J327" s="173">
        <v>14084.3</v>
      </c>
      <c r="K327" s="91">
        <v>39501</v>
      </c>
      <c r="L327" s="91">
        <v>1351.6000000000004</v>
      </c>
      <c r="M327" s="159">
        <v>0.62463081712476387</v>
      </c>
      <c r="N327" s="159">
        <v>0.91243788829935413</v>
      </c>
    </row>
    <row r="328" spans="1:14" ht="69" x14ac:dyDescent="0.3">
      <c r="A328" s="111" t="s">
        <v>400</v>
      </c>
      <c r="B328" s="152">
        <v>200</v>
      </c>
      <c r="C328" s="104" t="s">
        <v>139</v>
      </c>
      <c r="D328" s="104" t="s">
        <v>245</v>
      </c>
      <c r="E328" s="104" t="s">
        <v>140</v>
      </c>
      <c r="F328" s="104" t="s">
        <v>394</v>
      </c>
      <c r="G328" s="173">
        <v>322.5</v>
      </c>
      <c r="H328" s="173">
        <v>0</v>
      </c>
      <c r="I328" s="173">
        <v>0</v>
      </c>
      <c r="J328" s="173"/>
      <c r="K328" s="91">
        <v>322.5</v>
      </c>
      <c r="L328" s="91">
        <v>0</v>
      </c>
      <c r="M328" s="159">
        <v>0</v>
      </c>
      <c r="N328" s="159" t="s">
        <v>236</v>
      </c>
    </row>
    <row r="329" spans="1:14" ht="27.6" x14ac:dyDescent="0.3">
      <c r="A329" s="101" t="s">
        <v>427</v>
      </c>
      <c r="B329" s="151">
        <v>200</v>
      </c>
      <c r="C329" s="102" t="s">
        <v>139</v>
      </c>
      <c r="D329" s="102" t="s">
        <v>245</v>
      </c>
      <c r="E329" s="102" t="s">
        <v>140</v>
      </c>
      <c r="F329" s="102" t="s">
        <v>37</v>
      </c>
      <c r="G329" s="176">
        <v>322.5</v>
      </c>
      <c r="H329" s="176">
        <v>0</v>
      </c>
      <c r="I329" s="176">
        <v>0</v>
      </c>
      <c r="J329" s="176">
        <v>0</v>
      </c>
      <c r="K329" s="89">
        <v>322.5</v>
      </c>
      <c r="L329" s="89">
        <v>0</v>
      </c>
      <c r="M329" s="159">
        <v>0</v>
      </c>
      <c r="N329" s="159" t="s">
        <v>236</v>
      </c>
    </row>
    <row r="330" spans="1:14" ht="27.6" x14ac:dyDescent="0.3">
      <c r="A330" s="103" t="s">
        <v>283</v>
      </c>
      <c r="B330" s="152">
        <v>200</v>
      </c>
      <c r="C330" s="104" t="s">
        <v>139</v>
      </c>
      <c r="D330" s="104" t="s">
        <v>245</v>
      </c>
      <c r="E330" s="104" t="s">
        <v>140</v>
      </c>
      <c r="F330" s="104" t="s">
        <v>395</v>
      </c>
      <c r="G330" s="173">
        <v>322.5</v>
      </c>
      <c r="H330" s="173">
        <v>0</v>
      </c>
      <c r="I330" s="173">
        <v>0</v>
      </c>
      <c r="J330" s="173">
        <v>0</v>
      </c>
      <c r="K330" s="91">
        <v>322.5</v>
      </c>
      <c r="L330" s="91">
        <v>0</v>
      </c>
      <c r="M330" s="159">
        <v>0</v>
      </c>
      <c r="N330" s="159" t="s">
        <v>236</v>
      </c>
    </row>
    <row r="331" spans="1:14" x14ac:dyDescent="0.3">
      <c r="A331" s="106" t="s">
        <v>90</v>
      </c>
      <c r="B331" s="151">
        <v>200</v>
      </c>
      <c r="C331" s="102" t="s">
        <v>139</v>
      </c>
      <c r="D331" s="102" t="s">
        <v>245</v>
      </c>
      <c r="E331" s="102" t="s">
        <v>140</v>
      </c>
      <c r="F331" s="102" t="s">
        <v>24</v>
      </c>
      <c r="G331" s="176">
        <v>347.8</v>
      </c>
      <c r="H331" s="176">
        <v>0</v>
      </c>
      <c r="I331" s="176">
        <v>0</v>
      </c>
      <c r="J331" s="176">
        <v>0</v>
      </c>
      <c r="K331" s="89">
        <v>347.8</v>
      </c>
      <c r="L331" s="89">
        <v>0</v>
      </c>
      <c r="M331" s="159">
        <v>0</v>
      </c>
      <c r="N331" s="159" t="s">
        <v>236</v>
      </c>
    </row>
    <row r="332" spans="1:14" ht="41.4" x14ac:dyDescent="0.3">
      <c r="A332" s="101" t="s">
        <v>106</v>
      </c>
      <c r="B332" s="151">
        <v>200</v>
      </c>
      <c r="C332" s="102" t="s">
        <v>139</v>
      </c>
      <c r="D332" s="102" t="s">
        <v>245</v>
      </c>
      <c r="E332" s="102" t="s">
        <v>140</v>
      </c>
      <c r="F332" s="102" t="s">
        <v>42</v>
      </c>
      <c r="G332" s="176">
        <v>347.8</v>
      </c>
      <c r="H332" s="176">
        <v>0</v>
      </c>
      <c r="I332" s="176">
        <v>0</v>
      </c>
      <c r="J332" s="176">
        <v>0</v>
      </c>
      <c r="K332" s="89">
        <v>347.8</v>
      </c>
      <c r="L332" s="89">
        <v>0</v>
      </c>
      <c r="M332" s="159">
        <v>0</v>
      </c>
      <c r="N332" s="159" t="s">
        <v>236</v>
      </c>
    </row>
    <row r="333" spans="1:14" ht="55.2" x14ac:dyDescent="0.3">
      <c r="A333" s="111" t="s">
        <v>284</v>
      </c>
      <c r="B333" s="152">
        <v>200</v>
      </c>
      <c r="C333" s="104" t="s">
        <v>139</v>
      </c>
      <c r="D333" s="104" t="s">
        <v>245</v>
      </c>
      <c r="E333" s="104" t="s">
        <v>140</v>
      </c>
      <c r="F333" s="104" t="s">
        <v>396</v>
      </c>
      <c r="G333" s="173">
        <v>347.8</v>
      </c>
      <c r="H333" s="173">
        <v>0</v>
      </c>
      <c r="I333" s="173">
        <v>0</v>
      </c>
      <c r="J333" s="173">
        <v>0</v>
      </c>
      <c r="K333" s="91">
        <v>347.8</v>
      </c>
      <c r="L333" s="91">
        <v>0</v>
      </c>
      <c r="M333" s="159">
        <v>0</v>
      </c>
      <c r="N333" s="159" t="s">
        <v>236</v>
      </c>
    </row>
    <row r="334" spans="1:14" ht="27.6" x14ac:dyDescent="0.3">
      <c r="A334" s="106" t="s">
        <v>316</v>
      </c>
      <c r="B334" s="151">
        <v>200</v>
      </c>
      <c r="C334" s="102" t="s">
        <v>139</v>
      </c>
      <c r="D334" s="102" t="s">
        <v>315</v>
      </c>
      <c r="E334" s="102" t="s">
        <v>140</v>
      </c>
      <c r="F334" s="102"/>
      <c r="G334" s="176">
        <v>3823.5</v>
      </c>
      <c r="H334" s="176">
        <v>400.7</v>
      </c>
      <c r="I334" s="176">
        <v>2145.9</v>
      </c>
      <c r="J334" s="176">
        <v>400.7</v>
      </c>
      <c r="K334" s="89">
        <v>1677.6</v>
      </c>
      <c r="L334" s="89">
        <v>0</v>
      </c>
      <c r="M334" s="159">
        <v>0.56123970184386041</v>
      </c>
      <c r="N334" s="159">
        <v>1</v>
      </c>
    </row>
    <row r="335" spans="1:14" ht="27.6" x14ac:dyDescent="0.3">
      <c r="A335" s="106" t="s">
        <v>85</v>
      </c>
      <c r="B335" s="151">
        <v>200</v>
      </c>
      <c r="C335" s="102" t="s">
        <v>139</v>
      </c>
      <c r="D335" s="102" t="s">
        <v>315</v>
      </c>
      <c r="E335" s="102" t="s">
        <v>140</v>
      </c>
      <c r="F335" s="102" t="s">
        <v>17</v>
      </c>
      <c r="G335" s="176">
        <v>3823.5</v>
      </c>
      <c r="H335" s="176">
        <v>400.7</v>
      </c>
      <c r="I335" s="176">
        <v>2145.9</v>
      </c>
      <c r="J335" s="176">
        <v>400.7</v>
      </c>
      <c r="K335" s="89">
        <v>1677.6</v>
      </c>
      <c r="L335" s="89">
        <v>0</v>
      </c>
      <c r="M335" s="159">
        <v>0.56123970184386041</v>
      </c>
      <c r="N335" s="159">
        <v>1</v>
      </c>
    </row>
    <row r="336" spans="1:14" ht="27.6" x14ac:dyDescent="0.3">
      <c r="A336" s="106" t="s">
        <v>86</v>
      </c>
      <c r="B336" s="151">
        <v>200</v>
      </c>
      <c r="C336" s="102" t="s">
        <v>139</v>
      </c>
      <c r="D336" s="102" t="s">
        <v>315</v>
      </c>
      <c r="E336" s="102" t="s">
        <v>140</v>
      </c>
      <c r="F336" s="102" t="s">
        <v>18</v>
      </c>
      <c r="G336" s="176">
        <v>3823.5</v>
      </c>
      <c r="H336" s="176">
        <v>400.7</v>
      </c>
      <c r="I336" s="176">
        <v>2145.9</v>
      </c>
      <c r="J336" s="176">
        <v>400.7</v>
      </c>
      <c r="K336" s="89">
        <v>1677.6</v>
      </c>
      <c r="L336" s="89">
        <v>0</v>
      </c>
      <c r="M336" s="159">
        <v>0.56123970184386041</v>
      </c>
      <c r="N336" s="159">
        <v>1</v>
      </c>
    </row>
    <row r="337" spans="1:14" ht="27.6" x14ac:dyDescent="0.3">
      <c r="A337" s="111" t="s">
        <v>87</v>
      </c>
      <c r="B337" s="152">
        <v>200</v>
      </c>
      <c r="C337" s="104" t="s">
        <v>139</v>
      </c>
      <c r="D337" s="104" t="s">
        <v>315</v>
      </c>
      <c r="E337" s="104" t="s">
        <v>140</v>
      </c>
      <c r="F337" s="104" t="s">
        <v>19</v>
      </c>
      <c r="G337" s="173">
        <v>3823.5</v>
      </c>
      <c r="H337" s="173">
        <v>400.7</v>
      </c>
      <c r="I337" s="173">
        <v>2145.9</v>
      </c>
      <c r="J337" s="173">
        <v>400.7</v>
      </c>
      <c r="K337" s="91">
        <v>1677.6</v>
      </c>
      <c r="L337" s="91">
        <v>0</v>
      </c>
      <c r="M337" s="159">
        <v>0.56123970184386041</v>
      </c>
      <c r="N337" s="159">
        <v>1</v>
      </c>
    </row>
    <row r="338" spans="1:14" x14ac:dyDescent="0.3">
      <c r="A338" s="101" t="s">
        <v>429</v>
      </c>
      <c r="B338" s="151">
        <v>200</v>
      </c>
      <c r="C338" s="102" t="s">
        <v>139</v>
      </c>
      <c r="D338" s="102" t="s">
        <v>57</v>
      </c>
      <c r="E338" s="102" t="s">
        <v>140</v>
      </c>
      <c r="F338" s="102"/>
      <c r="G338" s="176">
        <v>158823.09999999998</v>
      </c>
      <c r="H338" s="176">
        <v>37710.1</v>
      </c>
      <c r="I338" s="176">
        <v>95635.299999999988</v>
      </c>
      <c r="J338" s="176">
        <v>31756.9</v>
      </c>
      <c r="K338" s="89">
        <v>63187.799999999988</v>
      </c>
      <c r="L338" s="89">
        <v>5953.1999999999971</v>
      </c>
      <c r="M338" s="159">
        <v>0.60214981321986538</v>
      </c>
      <c r="N338" s="159">
        <v>0.84213247909711197</v>
      </c>
    </row>
    <row r="339" spans="1:14" ht="55.2" x14ac:dyDescent="0.3">
      <c r="A339" s="101" t="s">
        <v>80</v>
      </c>
      <c r="B339" s="151">
        <v>200</v>
      </c>
      <c r="C339" s="102" t="s">
        <v>139</v>
      </c>
      <c r="D339" s="102" t="s">
        <v>57</v>
      </c>
      <c r="E339" s="102" t="s">
        <v>140</v>
      </c>
      <c r="F339" s="102" t="s">
        <v>12</v>
      </c>
      <c r="G339" s="176">
        <v>41.3</v>
      </c>
      <c r="H339" s="176">
        <v>16</v>
      </c>
      <c r="I339" s="176">
        <v>16</v>
      </c>
      <c r="J339" s="176">
        <v>16</v>
      </c>
      <c r="K339" s="89">
        <v>25.299999999999997</v>
      </c>
      <c r="L339" s="89">
        <v>0</v>
      </c>
      <c r="M339" s="159">
        <v>0.38740920096852305</v>
      </c>
      <c r="N339" s="159">
        <v>1</v>
      </c>
    </row>
    <row r="340" spans="1:14" ht="27.6" x14ac:dyDescent="0.3">
      <c r="A340" s="101" t="s">
        <v>81</v>
      </c>
      <c r="B340" s="151">
        <v>200</v>
      </c>
      <c r="C340" s="102" t="s">
        <v>139</v>
      </c>
      <c r="D340" s="102" t="s">
        <v>57</v>
      </c>
      <c r="E340" s="102" t="s">
        <v>140</v>
      </c>
      <c r="F340" s="102" t="s">
        <v>13</v>
      </c>
      <c r="G340" s="176">
        <v>41.3</v>
      </c>
      <c r="H340" s="176">
        <v>16</v>
      </c>
      <c r="I340" s="176">
        <v>16</v>
      </c>
      <c r="J340" s="176">
        <v>16</v>
      </c>
      <c r="K340" s="89">
        <v>25.299999999999997</v>
      </c>
      <c r="L340" s="89">
        <v>0</v>
      </c>
      <c r="M340" s="159">
        <v>0.38740920096852305</v>
      </c>
      <c r="N340" s="159">
        <v>1</v>
      </c>
    </row>
    <row r="341" spans="1:14" ht="55.2" x14ac:dyDescent="0.3">
      <c r="A341" s="103" t="s">
        <v>274</v>
      </c>
      <c r="B341" s="152">
        <v>200</v>
      </c>
      <c r="C341" s="104" t="s">
        <v>139</v>
      </c>
      <c r="D341" s="104" t="s">
        <v>57</v>
      </c>
      <c r="E341" s="104" t="s">
        <v>140</v>
      </c>
      <c r="F341" s="104" t="s">
        <v>273</v>
      </c>
      <c r="G341" s="173">
        <v>41.3</v>
      </c>
      <c r="H341" s="173">
        <v>16</v>
      </c>
      <c r="I341" s="173">
        <v>16</v>
      </c>
      <c r="J341" s="173">
        <v>16</v>
      </c>
      <c r="K341" s="91">
        <v>25.299999999999997</v>
      </c>
      <c r="L341" s="91">
        <v>0</v>
      </c>
      <c r="M341" s="159">
        <v>0.38740920096852305</v>
      </c>
      <c r="N341" s="159">
        <v>1</v>
      </c>
    </row>
    <row r="342" spans="1:14" ht="27.6" x14ac:dyDescent="0.3">
      <c r="A342" s="101" t="s">
        <v>85</v>
      </c>
      <c r="B342" s="151">
        <v>200</v>
      </c>
      <c r="C342" s="102" t="s">
        <v>139</v>
      </c>
      <c r="D342" s="102" t="s">
        <v>57</v>
      </c>
      <c r="E342" s="102" t="s">
        <v>140</v>
      </c>
      <c r="F342" s="102" t="s">
        <v>17</v>
      </c>
      <c r="G342" s="176">
        <v>10361</v>
      </c>
      <c r="H342" s="176">
        <v>1171</v>
      </c>
      <c r="I342" s="176">
        <v>2369.1999999999998</v>
      </c>
      <c r="J342" s="176">
        <v>454.09999999999997</v>
      </c>
      <c r="K342" s="89">
        <v>7991.8</v>
      </c>
      <c r="L342" s="89">
        <v>716.90000000000009</v>
      </c>
      <c r="M342" s="159">
        <v>0.22866518675803493</v>
      </c>
      <c r="N342" s="159">
        <v>0.38778821520068313</v>
      </c>
    </row>
    <row r="343" spans="1:14" ht="27.6" x14ac:dyDescent="0.3">
      <c r="A343" s="101" t="s">
        <v>86</v>
      </c>
      <c r="B343" s="151">
        <v>200</v>
      </c>
      <c r="C343" s="102" t="s">
        <v>139</v>
      </c>
      <c r="D343" s="102" t="s">
        <v>57</v>
      </c>
      <c r="E343" s="102" t="s">
        <v>140</v>
      </c>
      <c r="F343" s="102" t="s">
        <v>18</v>
      </c>
      <c r="G343" s="176">
        <v>10361</v>
      </c>
      <c r="H343" s="176">
        <v>1171</v>
      </c>
      <c r="I343" s="176">
        <v>2369.1999999999998</v>
      </c>
      <c r="J343" s="176">
        <v>454.09999999999997</v>
      </c>
      <c r="K343" s="89">
        <v>7991.8</v>
      </c>
      <c r="L343" s="89">
        <v>716.90000000000009</v>
      </c>
      <c r="M343" s="159">
        <v>0.22866518675803493</v>
      </c>
      <c r="N343" s="159">
        <v>0.38778821520068313</v>
      </c>
    </row>
    <row r="344" spans="1:14" ht="27.6" x14ac:dyDescent="0.3">
      <c r="A344" s="103" t="s">
        <v>426</v>
      </c>
      <c r="B344" s="152">
        <v>200</v>
      </c>
      <c r="C344" s="104" t="s">
        <v>139</v>
      </c>
      <c r="D344" s="104" t="s">
        <v>57</v>
      </c>
      <c r="E344" s="104" t="s">
        <v>140</v>
      </c>
      <c r="F344" s="104" t="s">
        <v>21</v>
      </c>
      <c r="G344" s="173">
        <v>5648.2</v>
      </c>
      <c r="H344" s="173">
        <v>579</v>
      </c>
      <c r="I344" s="173">
        <v>410.2</v>
      </c>
      <c r="J344" s="173">
        <v>410.2</v>
      </c>
      <c r="K344" s="91">
        <v>5238</v>
      </c>
      <c r="L344" s="91">
        <v>168.8</v>
      </c>
      <c r="M344" s="159">
        <v>7.2624907050033632E-2</v>
      </c>
      <c r="N344" s="159">
        <v>0.70846286701208983</v>
      </c>
    </row>
    <row r="345" spans="1:14" ht="27.6" x14ac:dyDescent="0.3">
      <c r="A345" s="103" t="s">
        <v>87</v>
      </c>
      <c r="B345" s="152">
        <v>200</v>
      </c>
      <c r="C345" s="104" t="s">
        <v>139</v>
      </c>
      <c r="D345" s="104" t="s">
        <v>57</v>
      </c>
      <c r="E345" s="104" t="s">
        <v>140</v>
      </c>
      <c r="F345" s="104" t="s">
        <v>19</v>
      </c>
      <c r="G345" s="173">
        <v>4712.8</v>
      </c>
      <c r="H345" s="173">
        <v>592</v>
      </c>
      <c r="I345" s="173">
        <v>1959</v>
      </c>
      <c r="J345" s="173">
        <v>43.9</v>
      </c>
      <c r="K345" s="91">
        <v>2753.8</v>
      </c>
      <c r="L345" s="91">
        <v>548.1</v>
      </c>
      <c r="M345" s="159">
        <v>0.4156764556102529</v>
      </c>
      <c r="N345" s="159">
        <v>7.4155405405405397E-2</v>
      </c>
    </row>
    <row r="346" spans="1:14" x14ac:dyDescent="0.3">
      <c r="A346" s="101" t="s">
        <v>114</v>
      </c>
      <c r="B346" s="151">
        <v>200</v>
      </c>
      <c r="C346" s="102" t="s">
        <v>139</v>
      </c>
      <c r="D346" s="102" t="s">
        <v>57</v>
      </c>
      <c r="E346" s="102" t="s">
        <v>140</v>
      </c>
      <c r="F346" s="102" t="s">
        <v>50</v>
      </c>
      <c r="G346" s="176">
        <v>6708.9</v>
      </c>
      <c r="H346" s="176">
        <v>2587.4</v>
      </c>
      <c r="I346" s="176">
        <v>4366.7</v>
      </c>
      <c r="J346" s="176">
        <v>1729.2</v>
      </c>
      <c r="K346" s="89">
        <v>2342.1999999999998</v>
      </c>
      <c r="L346" s="89">
        <v>858.2</v>
      </c>
      <c r="M346" s="159">
        <v>0.65088166465441433</v>
      </c>
      <c r="N346" s="159">
        <v>0.66831568369792071</v>
      </c>
    </row>
    <row r="347" spans="1:14" x14ac:dyDescent="0.3">
      <c r="A347" s="101" t="s">
        <v>278</v>
      </c>
      <c r="B347" s="151">
        <v>200</v>
      </c>
      <c r="C347" s="102" t="s">
        <v>139</v>
      </c>
      <c r="D347" s="102" t="s">
        <v>57</v>
      </c>
      <c r="E347" s="102" t="s">
        <v>140</v>
      </c>
      <c r="F347" s="102" t="s">
        <v>277</v>
      </c>
      <c r="G347" s="176">
        <v>2587.5</v>
      </c>
      <c r="H347" s="176">
        <v>287.60000000000002</v>
      </c>
      <c r="I347" s="176">
        <v>1437.5</v>
      </c>
      <c r="J347" s="176"/>
      <c r="K347" s="89">
        <v>1150</v>
      </c>
      <c r="L347" s="89">
        <v>287.60000000000002</v>
      </c>
      <c r="M347" s="159">
        <v>0.55555555555555558</v>
      </c>
      <c r="N347" s="159">
        <v>0</v>
      </c>
    </row>
    <row r="348" spans="1:14" x14ac:dyDescent="0.3">
      <c r="A348" s="101" t="s">
        <v>276</v>
      </c>
      <c r="B348" s="151">
        <v>200</v>
      </c>
      <c r="C348" s="102" t="s">
        <v>139</v>
      </c>
      <c r="D348" s="102" t="s">
        <v>57</v>
      </c>
      <c r="E348" s="102" t="s">
        <v>140</v>
      </c>
      <c r="F348" s="102" t="s">
        <v>275</v>
      </c>
      <c r="G348" s="176">
        <v>4121.3999999999996</v>
      </c>
      <c r="H348" s="176">
        <v>2299.8000000000002</v>
      </c>
      <c r="I348" s="176">
        <v>2929.2</v>
      </c>
      <c r="J348" s="176">
        <v>1729.2</v>
      </c>
      <c r="K348" s="89">
        <v>1192.1999999999998</v>
      </c>
      <c r="L348" s="89">
        <v>570.60000000000014</v>
      </c>
      <c r="M348" s="159">
        <v>0.71072936380841467</v>
      </c>
      <c r="N348" s="159">
        <v>0.75189146882337587</v>
      </c>
    </row>
    <row r="349" spans="1:14" ht="27.6" x14ac:dyDescent="0.3">
      <c r="A349" s="101" t="s">
        <v>99</v>
      </c>
      <c r="B349" s="151">
        <v>200</v>
      </c>
      <c r="C349" s="102" t="s">
        <v>139</v>
      </c>
      <c r="D349" s="102" t="s">
        <v>57</v>
      </c>
      <c r="E349" s="102" t="s">
        <v>140</v>
      </c>
      <c r="F349" s="102" t="s">
        <v>33</v>
      </c>
      <c r="G349" s="176">
        <v>141711.9</v>
      </c>
      <c r="H349" s="176">
        <v>33935.699999999997</v>
      </c>
      <c r="I349" s="176">
        <v>88883.4</v>
      </c>
      <c r="J349" s="176">
        <v>29557.600000000002</v>
      </c>
      <c r="K349" s="89">
        <v>52828.5</v>
      </c>
      <c r="L349" s="89">
        <v>4378.0999999999949</v>
      </c>
      <c r="M349" s="159">
        <v>0.62721197020151442</v>
      </c>
      <c r="N349" s="159">
        <v>0.87098836918053868</v>
      </c>
    </row>
    <row r="350" spans="1:14" x14ac:dyDescent="0.3">
      <c r="A350" s="101" t="s">
        <v>100</v>
      </c>
      <c r="B350" s="151">
        <v>200</v>
      </c>
      <c r="C350" s="102" t="s">
        <v>139</v>
      </c>
      <c r="D350" s="102" t="s">
        <v>57</v>
      </c>
      <c r="E350" s="102" t="s">
        <v>140</v>
      </c>
      <c r="F350" s="102" t="s">
        <v>34</v>
      </c>
      <c r="G350" s="176">
        <v>136671.5</v>
      </c>
      <c r="H350" s="176">
        <v>33219</v>
      </c>
      <c r="I350" s="176">
        <v>84939.599999999991</v>
      </c>
      <c r="J350" s="176">
        <v>29021.5</v>
      </c>
      <c r="K350" s="89">
        <v>51731.900000000009</v>
      </c>
      <c r="L350" s="89">
        <v>4197.5</v>
      </c>
      <c r="M350" s="159">
        <v>0.62148728886417426</v>
      </c>
      <c r="N350" s="159">
        <v>0.87364159065594993</v>
      </c>
    </row>
    <row r="351" spans="1:14" ht="41.4" x14ac:dyDescent="0.3">
      <c r="A351" s="103" t="s">
        <v>101</v>
      </c>
      <c r="B351" s="152">
        <v>200</v>
      </c>
      <c r="C351" s="104" t="s">
        <v>139</v>
      </c>
      <c r="D351" s="104" t="s">
        <v>57</v>
      </c>
      <c r="E351" s="104" t="s">
        <v>140</v>
      </c>
      <c r="F351" s="104" t="s">
        <v>35</v>
      </c>
      <c r="G351" s="173">
        <v>119506.7</v>
      </c>
      <c r="H351" s="173">
        <v>27839.5</v>
      </c>
      <c r="I351" s="173">
        <v>74692.899999999994</v>
      </c>
      <c r="J351" s="173">
        <v>25889.9</v>
      </c>
      <c r="K351" s="91">
        <v>44813.8</v>
      </c>
      <c r="L351" s="91">
        <v>1949.5999999999985</v>
      </c>
      <c r="M351" s="159">
        <v>0.62501014587466641</v>
      </c>
      <c r="N351" s="159">
        <v>0.92997000664523433</v>
      </c>
    </row>
    <row r="352" spans="1:14" x14ac:dyDescent="0.3">
      <c r="A352" s="103" t="s">
        <v>102</v>
      </c>
      <c r="B352" s="152">
        <v>200</v>
      </c>
      <c r="C352" s="104" t="s">
        <v>139</v>
      </c>
      <c r="D352" s="104" t="s">
        <v>57</v>
      </c>
      <c r="E352" s="104" t="s">
        <v>140</v>
      </c>
      <c r="F352" s="104" t="s">
        <v>36</v>
      </c>
      <c r="G352" s="173">
        <v>17164.8</v>
      </c>
      <c r="H352" s="173">
        <v>5379.4999999999991</v>
      </c>
      <c r="I352" s="173">
        <v>10246.700000000001</v>
      </c>
      <c r="J352" s="173">
        <v>3131.6</v>
      </c>
      <c r="K352" s="91">
        <v>6918.0999999999985</v>
      </c>
      <c r="L352" s="91">
        <v>2247.8999999999992</v>
      </c>
      <c r="M352" s="159">
        <v>0.59696005779269212</v>
      </c>
      <c r="N352" s="159">
        <v>0.5821358862347803</v>
      </c>
    </row>
    <row r="353" spans="1:14" x14ac:dyDescent="0.3">
      <c r="A353" s="101" t="s">
        <v>117</v>
      </c>
      <c r="B353" s="151">
        <v>200</v>
      </c>
      <c r="C353" s="102" t="s">
        <v>139</v>
      </c>
      <c r="D353" s="102" t="s">
        <v>57</v>
      </c>
      <c r="E353" s="102" t="s">
        <v>140</v>
      </c>
      <c r="F353" s="102" t="s">
        <v>53</v>
      </c>
      <c r="G353" s="176">
        <v>720.1</v>
      </c>
      <c r="H353" s="176">
        <v>248.2</v>
      </c>
      <c r="I353" s="176">
        <v>540</v>
      </c>
      <c r="J353" s="176">
        <v>68.2</v>
      </c>
      <c r="K353" s="89">
        <v>180.10000000000002</v>
      </c>
      <c r="L353" s="89">
        <v>0</v>
      </c>
      <c r="M353" s="159">
        <v>0.74989584779891683</v>
      </c>
      <c r="N353" s="159">
        <v>0.27477840451248997</v>
      </c>
    </row>
    <row r="354" spans="1:14" x14ac:dyDescent="0.3">
      <c r="A354" s="103" t="s">
        <v>119</v>
      </c>
      <c r="B354" s="152">
        <v>200</v>
      </c>
      <c r="C354" s="104" t="s">
        <v>139</v>
      </c>
      <c r="D354" s="104" t="s">
        <v>57</v>
      </c>
      <c r="E354" s="104" t="s">
        <v>140</v>
      </c>
      <c r="F354" s="104" t="s">
        <v>55</v>
      </c>
      <c r="G354" s="173">
        <v>720.1</v>
      </c>
      <c r="H354" s="173">
        <v>248.2</v>
      </c>
      <c r="I354" s="173">
        <v>540</v>
      </c>
      <c r="J354" s="173">
        <v>68.2</v>
      </c>
      <c r="K354" s="91">
        <v>180.10000000000002</v>
      </c>
      <c r="L354" s="89">
        <v>0</v>
      </c>
      <c r="M354" s="159">
        <v>0.74989584779891683</v>
      </c>
      <c r="N354" s="159">
        <v>0.27477840451248997</v>
      </c>
    </row>
    <row r="355" spans="1:14" ht="27.6" x14ac:dyDescent="0.3">
      <c r="A355" s="101" t="s">
        <v>427</v>
      </c>
      <c r="B355" s="151">
        <v>200</v>
      </c>
      <c r="C355" s="102" t="s">
        <v>139</v>
      </c>
      <c r="D355" s="102" t="s">
        <v>57</v>
      </c>
      <c r="E355" s="102" t="s">
        <v>140</v>
      </c>
      <c r="F355" s="102" t="s">
        <v>37</v>
      </c>
      <c r="G355" s="176">
        <v>4320.3</v>
      </c>
      <c r="H355" s="176">
        <v>468.5</v>
      </c>
      <c r="I355" s="176">
        <v>3403.8</v>
      </c>
      <c r="J355" s="176">
        <v>467.9</v>
      </c>
      <c r="K355" s="89">
        <v>916.5</v>
      </c>
      <c r="L355" s="89">
        <v>0.60000000000002274</v>
      </c>
      <c r="M355" s="159">
        <v>0.78786195403097004</v>
      </c>
      <c r="N355" s="159">
        <v>0.99871931696905014</v>
      </c>
    </row>
    <row r="356" spans="1:14" ht="27.6" x14ac:dyDescent="0.3">
      <c r="A356" s="103" t="s">
        <v>283</v>
      </c>
      <c r="B356" s="152">
        <v>200</v>
      </c>
      <c r="C356" s="104" t="s">
        <v>139</v>
      </c>
      <c r="D356" s="104" t="s">
        <v>57</v>
      </c>
      <c r="E356" s="104" t="s">
        <v>140</v>
      </c>
      <c r="F356" s="104" t="s">
        <v>281</v>
      </c>
      <c r="G356" s="173">
        <v>4320.3</v>
      </c>
      <c r="H356" s="173">
        <v>468.5</v>
      </c>
      <c r="I356" s="173">
        <v>3403.8</v>
      </c>
      <c r="J356" s="173">
        <v>467.9</v>
      </c>
      <c r="K356" s="91">
        <v>916.5</v>
      </c>
      <c r="L356" s="91">
        <v>0.60000000000002274</v>
      </c>
      <c r="M356" s="159">
        <v>0.78786195403097004</v>
      </c>
      <c r="N356" s="159">
        <v>0.99871931696905014</v>
      </c>
    </row>
    <row r="357" spans="1:14" x14ac:dyDescent="0.3">
      <c r="A357" s="101" t="s">
        <v>123</v>
      </c>
      <c r="B357" s="151">
        <v>200</v>
      </c>
      <c r="C357" s="102" t="s">
        <v>139</v>
      </c>
      <c r="D357" s="102" t="s">
        <v>60</v>
      </c>
      <c r="E357" s="102" t="s">
        <v>140</v>
      </c>
      <c r="F357" s="102"/>
      <c r="G357" s="176">
        <v>860773.90000000014</v>
      </c>
      <c r="H357" s="176">
        <v>334375.29999999993</v>
      </c>
      <c r="I357" s="176">
        <v>657889.60000000009</v>
      </c>
      <c r="J357" s="176">
        <v>330469.7</v>
      </c>
      <c r="K357" s="89">
        <v>202884.30000000005</v>
      </c>
      <c r="L357" s="89">
        <v>3905.5999999999185</v>
      </c>
      <c r="M357" s="159">
        <v>0.76430012573568973</v>
      </c>
      <c r="N357" s="159">
        <v>0.98831971141409092</v>
      </c>
    </row>
    <row r="358" spans="1:14" ht="55.2" x14ac:dyDescent="0.3">
      <c r="A358" s="101" t="s">
        <v>80</v>
      </c>
      <c r="B358" s="151">
        <v>200</v>
      </c>
      <c r="C358" s="102" t="s">
        <v>139</v>
      </c>
      <c r="D358" s="102" t="s">
        <v>60</v>
      </c>
      <c r="E358" s="102" t="s">
        <v>140</v>
      </c>
      <c r="F358" s="102" t="s">
        <v>12</v>
      </c>
      <c r="G358" s="176">
        <v>479360.2</v>
      </c>
      <c r="H358" s="176">
        <v>117752.09999999998</v>
      </c>
      <c r="I358" s="176">
        <v>356238.7</v>
      </c>
      <c r="J358" s="176">
        <v>117589.49999999999</v>
      </c>
      <c r="K358" s="89">
        <v>123121.5</v>
      </c>
      <c r="L358" s="89">
        <v>162.59999999999127</v>
      </c>
      <c r="M358" s="159">
        <v>0.74315452138079052</v>
      </c>
      <c r="N358" s="159">
        <v>0.99861913290718385</v>
      </c>
    </row>
    <row r="359" spans="1:14" x14ac:dyDescent="0.3">
      <c r="A359" s="101" t="s">
        <v>93</v>
      </c>
      <c r="B359" s="151">
        <v>200</v>
      </c>
      <c r="C359" s="102" t="s">
        <v>139</v>
      </c>
      <c r="D359" s="102" t="s">
        <v>60</v>
      </c>
      <c r="E359" s="102" t="s">
        <v>140</v>
      </c>
      <c r="F359" s="102" t="s">
        <v>27</v>
      </c>
      <c r="G359" s="172">
        <v>310972.90000000002</v>
      </c>
      <c r="H359" s="172">
        <v>78530.799999999988</v>
      </c>
      <c r="I359" s="172">
        <v>232407.2</v>
      </c>
      <c r="J359" s="172">
        <v>78378.799999999988</v>
      </c>
      <c r="K359" s="169">
        <v>78565.700000000012</v>
      </c>
      <c r="L359" s="169">
        <v>152</v>
      </c>
      <c r="M359" s="159">
        <v>0.74735515538492259</v>
      </c>
      <c r="N359" s="159">
        <v>0.99806445369205454</v>
      </c>
    </row>
    <row r="360" spans="1:14" x14ac:dyDescent="0.3">
      <c r="A360" s="103" t="s">
        <v>94</v>
      </c>
      <c r="B360" s="152">
        <v>200</v>
      </c>
      <c r="C360" s="104" t="s">
        <v>139</v>
      </c>
      <c r="D360" s="104" t="s">
        <v>60</v>
      </c>
      <c r="E360" s="104" t="s">
        <v>140</v>
      </c>
      <c r="F360" s="104" t="s">
        <v>28</v>
      </c>
      <c r="G360" s="170">
        <v>232060.9</v>
      </c>
      <c r="H360" s="170">
        <v>57521.1</v>
      </c>
      <c r="I360" s="170">
        <v>176040.6</v>
      </c>
      <c r="J360" s="170">
        <v>57521.1</v>
      </c>
      <c r="K360" s="171">
        <v>56020.299999999988</v>
      </c>
      <c r="L360" s="171">
        <v>0</v>
      </c>
      <c r="M360" s="159">
        <v>0.75859655805868209</v>
      </c>
      <c r="N360" s="159">
        <v>1</v>
      </c>
    </row>
    <row r="361" spans="1:14" ht="27.6" x14ac:dyDescent="0.3">
      <c r="A361" s="103" t="s">
        <v>95</v>
      </c>
      <c r="B361" s="152">
        <v>200</v>
      </c>
      <c r="C361" s="104" t="s">
        <v>139</v>
      </c>
      <c r="D361" s="104" t="s">
        <v>60</v>
      </c>
      <c r="E361" s="104" t="s">
        <v>140</v>
      </c>
      <c r="F361" s="104" t="s">
        <v>29</v>
      </c>
      <c r="G361" s="170">
        <v>9678.1</v>
      </c>
      <c r="H361" s="170">
        <v>1747.2</v>
      </c>
      <c r="I361" s="170">
        <v>5013.1000000000004</v>
      </c>
      <c r="J361" s="170">
        <v>1595.2</v>
      </c>
      <c r="K361" s="171">
        <v>4665</v>
      </c>
      <c r="L361" s="171">
        <v>152</v>
      </c>
      <c r="M361" s="159">
        <v>0.51798390179890685</v>
      </c>
      <c r="N361" s="159">
        <v>0.91300366300366298</v>
      </c>
    </row>
    <row r="362" spans="1:14" x14ac:dyDescent="0.3">
      <c r="A362" s="103" t="s">
        <v>388</v>
      </c>
      <c r="B362" s="152">
        <v>200</v>
      </c>
      <c r="C362" s="104" t="s">
        <v>139</v>
      </c>
      <c r="D362" s="104" t="s">
        <v>60</v>
      </c>
      <c r="E362" s="104" t="s">
        <v>140</v>
      </c>
      <c r="F362" s="104" t="s">
        <v>383</v>
      </c>
      <c r="G362" s="170">
        <v>4</v>
      </c>
      <c r="H362" s="170">
        <v>0</v>
      </c>
      <c r="I362" s="170">
        <v>0</v>
      </c>
      <c r="J362" s="174">
        <v>0</v>
      </c>
      <c r="K362" s="171">
        <v>4</v>
      </c>
      <c r="L362" s="171">
        <v>0</v>
      </c>
      <c r="M362" s="159">
        <v>0</v>
      </c>
      <c r="N362" s="159" t="s">
        <v>236</v>
      </c>
    </row>
    <row r="363" spans="1:14" ht="41.4" x14ac:dyDescent="0.3">
      <c r="A363" s="103" t="s">
        <v>243</v>
      </c>
      <c r="B363" s="152">
        <v>200</v>
      </c>
      <c r="C363" s="104" t="s">
        <v>139</v>
      </c>
      <c r="D363" s="104" t="s">
        <v>60</v>
      </c>
      <c r="E363" s="104" t="s">
        <v>140</v>
      </c>
      <c r="F363" s="104" t="s">
        <v>241</v>
      </c>
      <c r="G363" s="170">
        <v>69229.899999999994</v>
      </c>
      <c r="H363" s="170">
        <v>19262.5</v>
      </c>
      <c r="I363" s="170">
        <v>51353.5</v>
      </c>
      <c r="J363" s="170">
        <v>19262.5</v>
      </c>
      <c r="K363" s="171">
        <v>17876.399999999994</v>
      </c>
      <c r="L363" s="171">
        <v>0</v>
      </c>
      <c r="M363" s="159">
        <v>0.74178209126403483</v>
      </c>
      <c r="N363" s="159">
        <v>1</v>
      </c>
    </row>
    <row r="364" spans="1:14" ht="27.6" x14ac:dyDescent="0.3">
      <c r="A364" s="101" t="s">
        <v>81</v>
      </c>
      <c r="B364" s="151">
        <v>200</v>
      </c>
      <c r="C364" s="102" t="s">
        <v>139</v>
      </c>
      <c r="D364" s="102" t="s">
        <v>60</v>
      </c>
      <c r="E364" s="102" t="s">
        <v>140</v>
      </c>
      <c r="F364" s="102" t="s">
        <v>13</v>
      </c>
      <c r="G364" s="172">
        <v>168387.3</v>
      </c>
      <c r="H364" s="172">
        <v>39221.299999999996</v>
      </c>
      <c r="I364" s="172">
        <v>123831.5</v>
      </c>
      <c r="J364" s="172">
        <v>39210.699999999997</v>
      </c>
      <c r="K364" s="169">
        <v>44555.799999999988</v>
      </c>
      <c r="L364" s="169">
        <v>10.599999999998545</v>
      </c>
      <c r="M364" s="159">
        <v>0.73539690938687186</v>
      </c>
      <c r="N364" s="159">
        <v>0.99972973868790682</v>
      </c>
    </row>
    <row r="365" spans="1:14" x14ac:dyDescent="0.3">
      <c r="A365" s="103" t="s">
        <v>82</v>
      </c>
      <c r="B365" s="152">
        <v>200</v>
      </c>
      <c r="C365" s="104" t="s">
        <v>139</v>
      </c>
      <c r="D365" s="104" t="s">
        <v>60</v>
      </c>
      <c r="E365" s="104" t="s">
        <v>140</v>
      </c>
      <c r="F365" s="104" t="s">
        <v>14</v>
      </c>
      <c r="G365" s="170">
        <v>126731.9</v>
      </c>
      <c r="H365" s="170">
        <v>28454.2</v>
      </c>
      <c r="I365" s="170">
        <v>93671</v>
      </c>
      <c r="J365" s="170">
        <v>28454.2</v>
      </c>
      <c r="K365" s="171">
        <v>33060.899999999994</v>
      </c>
      <c r="L365" s="171">
        <v>0</v>
      </c>
      <c r="M365" s="159">
        <v>0.73912724420607601</v>
      </c>
      <c r="N365" s="159">
        <v>1</v>
      </c>
    </row>
    <row r="366" spans="1:14" ht="27.6" x14ac:dyDescent="0.3">
      <c r="A366" s="103" t="s">
        <v>83</v>
      </c>
      <c r="B366" s="152">
        <v>200</v>
      </c>
      <c r="C366" s="104" t="s">
        <v>139</v>
      </c>
      <c r="D366" s="104" t="s">
        <v>60</v>
      </c>
      <c r="E366" s="104" t="s">
        <v>140</v>
      </c>
      <c r="F366" s="104" t="s">
        <v>15</v>
      </c>
      <c r="G366" s="170">
        <v>5613.5</v>
      </c>
      <c r="H366" s="170">
        <v>772.2</v>
      </c>
      <c r="I366" s="170">
        <v>2616.3000000000002</v>
      </c>
      <c r="J366" s="170">
        <v>772.2</v>
      </c>
      <c r="K366" s="171">
        <v>2997.2</v>
      </c>
      <c r="L366" s="171">
        <v>0</v>
      </c>
      <c r="M366" s="159">
        <v>0.4660728600694754</v>
      </c>
      <c r="N366" s="159">
        <v>1</v>
      </c>
    </row>
    <row r="367" spans="1:14" ht="55.2" x14ac:dyDescent="0.3">
      <c r="A367" s="103" t="s">
        <v>274</v>
      </c>
      <c r="B367" s="152">
        <v>200</v>
      </c>
      <c r="C367" s="104" t="s">
        <v>139</v>
      </c>
      <c r="D367" s="104" t="s">
        <v>60</v>
      </c>
      <c r="E367" s="104" t="s">
        <v>140</v>
      </c>
      <c r="F367" s="104" t="s">
        <v>273</v>
      </c>
      <c r="G367" s="170">
        <v>198.3</v>
      </c>
      <c r="H367" s="170">
        <v>91.6</v>
      </c>
      <c r="I367" s="170">
        <v>187.7</v>
      </c>
      <c r="J367" s="170">
        <v>81</v>
      </c>
      <c r="K367" s="171">
        <v>10.600000000000023</v>
      </c>
      <c r="L367" s="171">
        <v>10.599999999999994</v>
      </c>
      <c r="M367" s="159">
        <v>0.94654563792233981</v>
      </c>
      <c r="N367" s="159">
        <v>0.88427947598253276</v>
      </c>
    </row>
    <row r="368" spans="1:14" ht="41.4" x14ac:dyDescent="0.3">
      <c r="A368" s="103" t="s">
        <v>242</v>
      </c>
      <c r="B368" s="152">
        <v>200</v>
      </c>
      <c r="C368" s="104" t="s">
        <v>139</v>
      </c>
      <c r="D368" s="104" t="s">
        <v>60</v>
      </c>
      <c r="E368" s="104" t="s">
        <v>140</v>
      </c>
      <c r="F368" s="104" t="s">
        <v>240</v>
      </c>
      <c r="G368" s="170">
        <v>35843.599999999999</v>
      </c>
      <c r="H368" s="170">
        <v>9903.2999999999993</v>
      </c>
      <c r="I368" s="170">
        <v>27356.5</v>
      </c>
      <c r="J368" s="170">
        <v>9903.2999999999993</v>
      </c>
      <c r="K368" s="171">
        <v>8487.0999999999985</v>
      </c>
      <c r="L368" s="171">
        <v>0</v>
      </c>
      <c r="M368" s="159">
        <v>0.7632185383164638</v>
      </c>
      <c r="N368" s="159">
        <v>1</v>
      </c>
    </row>
    <row r="369" spans="1:14" ht="27.6" x14ac:dyDescent="0.3">
      <c r="A369" s="101" t="s">
        <v>85</v>
      </c>
      <c r="B369" s="151">
        <v>200</v>
      </c>
      <c r="C369" s="102" t="s">
        <v>139</v>
      </c>
      <c r="D369" s="102" t="s">
        <v>60</v>
      </c>
      <c r="E369" s="102" t="s">
        <v>140</v>
      </c>
      <c r="F369" s="102" t="s">
        <v>17</v>
      </c>
      <c r="G369" s="172">
        <v>264734.40000000002</v>
      </c>
      <c r="H369" s="172">
        <v>167389.1</v>
      </c>
      <c r="I369" s="172">
        <v>227312.6</v>
      </c>
      <c r="J369" s="172">
        <v>166941.5</v>
      </c>
      <c r="K369" s="169">
        <v>37421.800000000017</v>
      </c>
      <c r="L369" s="169">
        <v>447.60000000000582</v>
      </c>
      <c r="M369" s="159">
        <v>0.85864398431031252</v>
      </c>
      <c r="N369" s="159">
        <v>0.9973259907604497</v>
      </c>
    </row>
    <row r="370" spans="1:14" ht="27.6" x14ac:dyDescent="0.3">
      <c r="A370" s="101" t="s">
        <v>86</v>
      </c>
      <c r="B370" s="151">
        <v>200</v>
      </c>
      <c r="C370" s="102" t="s">
        <v>139</v>
      </c>
      <c r="D370" s="102" t="s">
        <v>60</v>
      </c>
      <c r="E370" s="102" t="s">
        <v>140</v>
      </c>
      <c r="F370" s="102" t="s">
        <v>18</v>
      </c>
      <c r="G370" s="172">
        <v>264734.40000000002</v>
      </c>
      <c r="H370" s="172">
        <v>167389.1</v>
      </c>
      <c r="I370" s="172">
        <v>227312.6</v>
      </c>
      <c r="J370" s="172">
        <v>166941.5</v>
      </c>
      <c r="K370" s="172">
        <v>37421.80000000001</v>
      </c>
      <c r="L370" s="172">
        <v>447.59999999999997</v>
      </c>
      <c r="M370" s="159">
        <v>0.85864398431031252</v>
      </c>
      <c r="N370" s="159">
        <v>0.9973259907604497</v>
      </c>
    </row>
    <row r="371" spans="1:14" ht="27.6" x14ac:dyDescent="0.3">
      <c r="A371" s="103" t="s">
        <v>426</v>
      </c>
      <c r="B371" s="151">
        <v>200</v>
      </c>
      <c r="C371" s="102" t="s">
        <v>139</v>
      </c>
      <c r="D371" s="102" t="s">
        <v>60</v>
      </c>
      <c r="E371" s="102" t="s">
        <v>140</v>
      </c>
      <c r="F371" s="104" t="s">
        <v>21</v>
      </c>
      <c r="G371" s="170">
        <v>1526.6</v>
      </c>
      <c r="H371" s="170">
        <v>933.9</v>
      </c>
      <c r="I371" s="172">
        <v>586.20000000000005</v>
      </c>
      <c r="J371" s="170">
        <v>586.20000000000005</v>
      </c>
      <c r="K371" s="171">
        <v>940.39999999999986</v>
      </c>
      <c r="L371" s="171">
        <v>347.69999999999993</v>
      </c>
      <c r="M371" s="159">
        <v>0.38399056727368014</v>
      </c>
      <c r="N371" s="159">
        <v>0.62769033087054293</v>
      </c>
    </row>
    <row r="372" spans="1:14" ht="27.6" x14ac:dyDescent="0.3">
      <c r="A372" s="103" t="s">
        <v>87</v>
      </c>
      <c r="B372" s="152">
        <v>200</v>
      </c>
      <c r="C372" s="104" t="s">
        <v>139</v>
      </c>
      <c r="D372" s="104" t="s">
        <v>60</v>
      </c>
      <c r="E372" s="104" t="s">
        <v>140</v>
      </c>
      <c r="F372" s="104" t="s">
        <v>19</v>
      </c>
      <c r="G372" s="170">
        <v>259342.6</v>
      </c>
      <c r="H372" s="170">
        <v>165903</v>
      </c>
      <c r="I372" s="170">
        <v>224316.5</v>
      </c>
      <c r="J372" s="170">
        <v>165903</v>
      </c>
      <c r="K372" s="171">
        <v>35026.100000000006</v>
      </c>
      <c r="L372" s="171">
        <v>0</v>
      </c>
      <c r="M372" s="159">
        <v>0.86494274369116375</v>
      </c>
      <c r="N372" s="159">
        <v>1</v>
      </c>
    </row>
    <row r="373" spans="1:14" ht="27.6" x14ac:dyDescent="0.3">
      <c r="A373" s="103" t="s">
        <v>311</v>
      </c>
      <c r="B373" s="152">
        <v>200</v>
      </c>
      <c r="C373" s="104" t="s">
        <v>139</v>
      </c>
      <c r="D373" s="104" t="s">
        <v>60</v>
      </c>
      <c r="E373" s="104" t="s">
        <v>140</v>
      </c>
      <c r="F373" s="104" t="s">
        <v>312</v>
      </c>
      <c r="G373" s="170">
        <v>3865.2</v>
      </c>
      <c r="H373" s="170">
        <v>552.20000000000005</v>
      </c>
      <c r="I373" s="170">
        <v>2409.9</v>
      </c>
      <c r="J373" s="170">
        <v>452.3</v>
      </c>
      <c r="K373" s="171">
        <v>1455.2999999999997</v>
      </c>
      <c r="L373" s="171">
        <v>99.900000000000034</v>
      </c>
      <c r="M373" s="159">
        <v>0.62348649487736729</v>
      </c>
      <c r="N373" s="159">
        <v>0.81908728721477719</v>
      </c>
    </row>
    <row r="374" spans="1:14" x14ac:dyDescent="0.3">
      <c r="A374" s="101" t="s">
        <v>114</v>
      </c>
      <c r="B374" s="151">
        <v>200</v>
      </c>
      <c r="C374" s="102" t="s">
        <v>139</v>
      </c>
      <c r="D374" s="102" t="s">
        <v>60</v>
      </c>
      <c r="E374" s="102" t="s">
        <v>140</v>
      </c>
      <c r="F374" s="102" t="s">
        <v>50</v>
      </c>
      <c r="G374" s="172">
        <v>20805.900000000001</v>
      </c>
      <c r="H374" s="172">
        <v>11623</v>
      </c>
      <c r="I374" s="172">
        <v>9518.3000000000011</v>
      </c>
      <c r="J374" s="172">
        <v>9223</v>
      </c>
      <c r="K374" s="169">
        <v>11287.6</v>
      </c>
      <c r="L374" s="169">
        <v>2400</v>
      </c>
      <c r="M374" s="159">
        <v>0.45748081073157137</v>
      </c>
      <c r="N374" s="159">
        <v>0.79351286242794461</v>
      </c>
    </row>
    <row r="375" spans="1:14" ht="27.6" x14ac:dyDescent="0.3">
      <c r="A375" s="101" t="s">
        <v>121</v>
      </c>
      <c r="B375" s="151">
        <v>200</v>
      </c>
      <c r="C375" s="102" t="s">
        <v>139</v>
      </c>
      <c r="D375" s="102" t="s">
        <v>60</v>
      </c>
      <c r="E375" s="102" t="s">
        <v>140</v>
      </c>
      <c r="F375" s="102" t="s">
        <v>58</v>
      </c>
      <c r="G375" s="172">
        <v>20805.900000000001</v>
      </c>
      <c r="H375" s="172">
        <v>11623</v>
      </c>
      <c r="I375" s="172">
        <v>9518.3000000000011</v>
      </c>
      <c r="J375" s="172">
        <v>9223</v>
      </c>
      <c r="K375" s="169">
        <v>11287.6</v>
      </c>
      <c r="L375" s="169">
        <v>2400</v>
      </c>
      <c r="M375" s="159">
        <v>0.45748081073157137</v>
      </c>
      <c r="N375" s="159">
        <v>0.79351286242794461</v>
      </c>
    </row>
    <row r="376" spans="1:14" ht="27.6" x14ac:dyDescent="0.3">
      <c r="A376" s="103" t="s">
        <v>122</v>
      </c>
      <c r="B376" s="152">
        <v>200</v>
      </c>
      <c r="C376" s="104" t="s">
        <v>139</v>
      </c>
      <c r="D376" s="104" t="s">
        <v>60</v>
      </c>
      <c r="E376" s="104" t="s">
        <v>140</v>
      </c>
      <c r="F376" s="104" t="s">
        <v>59</v>
      </c>
      <c r="G376" s="170">
        <v>11672.9</v>
      </c>
      <c r="H376" s="170">
        <v>3424.3999999999996</v>
      </c>
      <c r="I376" s="170">
        <v>1319.7</v>
      </c>
      <c r="J376" s="170">
        <v>1024.4000000000001</v>
      </c>
      <c r="K376" s="171">
        <v>10353.199999999999</v>
      </c>
      <c r="L376" s="171">
        <v>2399.9999999999995</v>
      </c>
      <c r="M376" s="159">
        <v>0.11305673825698842</v>
      </c>
      <c r="N376" s="159">
        <v>0.29914729587665001</v>
      </c>
    </row>
    <row r="377" spans="1:14" ht="27.6" x14ac:dyDescent="0.3">
      <c r="A377" s="103" t="s">
        <v>321</v>
      </c>
      <c r="B377" s="152">
        <v>200</v>
      </c>
      <c r="C377" s="104" t="s">
        <v>139</v>
      </c>
      <c r="D377" s="104" t="s">
        <v>60</v>
      </c>
      <c r="E377" s="104" t="s">
        <v>140</v>
      </c>
      <c r="F377" s="104" t="s">
        <v>320</v>
      </c>
      <c r="G377" s="170">
        <v>9133</v>
      </c>
      <c r="H377" s="170">
        <v>8198.6</v>
      </c>
      <c r="I377" s="170">
        <v>8198.6</v>
      </c>
      <c r="J377" s="170">
        <v>8198.6</v>
      </c>
      <c r="K377" s="171">
        <v>934.39999999999964</v>
      </c>
      <c r="L377" s="171">
        <v>0</v>
      </c>
      <c r="M377" s="159">
        <v>0.89768969670425935</v>
      </c>
      <c r="N377" s="159">
        <v>1</v>
      </c>
    </row>
    <row r="378" spans="1:14" ht="27.6" x14ac:dyDescent="0.3">
      <c r="A378" s="101" t="s">
        <v>99</v>
      </c>
      <c r="B378" s="151">
        <v>200</v>
      </c>
      <c r="C378" s="102" t="s">
        <v>139</v>
      </c>
      <c r="D378" s="102" t="s">
        <v>60</v>
      </c>
      <c r="E378" s="102" t="s">
        <v>140</v>
      </c>
      <c r="F378" s="102" t="s">
        <v>33</v>
      </c>
      <c r="G378" s="172">
        <v>95618.4</v>
      </c>
      <c r="H378" s="172">
        <v>37566.1</v>
      </c>
      <c r="I378" s="172">
        <v>64815</v>
      </c>
      <c r="J378" s="172">
        <v>36710.700000000004</v>
      </c>
      <c r="K378" s="169">
        <v>30803.399999999994</v>
      </c>
      <c r="L378" s="169">
        <v>855.39999999999418</v>
      </c>
      <c r="M378" s="159">
        <v>0.67785070655857038</v>
      </c>
      <c r="N378" s="159">
        <v>0.97722947018721684</v>
      </c>
    </row>
    <row r="379" spans="1:14" x14ac:dyDescent="0.3">
      <c r="A379" s="101" t="s">
        <v>100</v>
      </c>
      <c r="B379" s="151">
        <v>200</v>
      </c>
      <c r="C379" s="102" t="s">
        <v>139</v>
      </c>
      <c r="D379" s="102" t="s">
        <v>60</v>
      </c>
      <c r="E379" s="102" t="s">
        <v>140</v>
      </c>
      <c r="F379" s="102" t="s">
        <v>34</v>
      </c>
      <c r="G379" s="172">
        <v>92932.9</v>
      </c>
      <c r="H379" s="172">
        <v>35742.6</v>
      </c>
      <c r="I379" s="172">
        <v>62558.9</v>
      </c>
      <c r="J379" s="172">
        <v>34887.200000000004</v>
      </c>
      <c r="K379" s="169">
        <v>30373.999999999993</v>
      </c>
      <c r="L379" s="169">
        <v>855.39999999999418</v>
      </c>
      <c r="M379" s="159">
        <v>0.67316203411278464</v>
      </c>
      <c r="N379" s="159">
        <v>0.97606777346919382</v>
      </c>
    </row>
    <row r="380" spans="1:14" ht="41.4" x14ac:dyDescent="0.3">
      <c r="A380" s="103" t="s">
        <v>101</v>
      </c>
      <c r="B380" s="152">
        <v>200</v>
      </c>
      <c r="C380" s="104" t="s">
        <v>139</v>
      </c>
      <c r="D380" s="104" t="s">
        <v>60</v>
      </c>
      <c r="E380" s="104" t="s">
        <v>140</v>
      </c>
      <c r="F380" s="104" t="s">
        <v>35</v>
      </c>
      <c r="G380" s="170">
        <v>40859.199999999997</v>
      </c>
      <c r="H380" s="170">
        <v>7081.7</v>
      </c>
      <c r="I380" s="170">
        <v>26193.9</v>
      </c>
      <c r="J380" s="170">
        <v>6226.3</v>
      </c>
      <c r="K380" s="171">
        <v>14665.299999999996</v>
      </c>
      <c r="L380" s="171">
        <v>855.39999999999964</v>
      </c>
      <c r="M380" s="159">
        <v>0.64107716254845915</v>
      </c>
      <c r="N380" s="159">
        <v>0.87920979425844081</v>
      </c>
    </row>
    <row r="381" spans="1:14" x14ac:dyDescent="0.3">
      <c r="A381" s="103" t="s">
        <v>102</v>
      </c>
      <c r="B381" s="152">
        <v>200</v>
      </c>
      <c r="C381" s="104" t="s">
        <v>139</v>
      </c>
      <c r="D381" s="104" t="s">
        <v>60</v>
      </c>
      <c r="E381" s="104" t="s">
        <v>140</v>
      </c>
      <c r="F381" s="104" t="s">
        <v>36</v>
      </c>
      <c r="G381" s="170">
        <v>52073.7</v>
      </c>
      <c r="H381" s="170">
        <v>28660.899999999998</v>
      </c>
      <c r="I381" s="170">
        <v>36365</v>
      </c>
      <c r="J381" s="170">
        <v>28660.9</v>
      </c>
      <c r="K381" s="171">
        <v>15708.699999999997</v>
      </c>
      <c r="L381" s="171">
        <v>0</v>
      </c>
      <c r="M381" s="159">
        <v>0.69833716444193517</v>
      </c>
      <c r="N381" s="159">
        <v>1.0000000000000002</v>
      </c>
    </row>
    <row r="382" spans="1:14" x14ac:dyDescent="0.3">
      <c r="A382" s="101" t="s">
        <v>117</v>
      </c>
      <c r="B382" s="151">
        <v>200</v>
      </c>
      <c r="C382" s="102" t="s">
        <v>139</v>
      </c>
      <c r="D382" s="102" t="s">
        <v>60</v>
      </c>
      <c r="E382" s="102" t="s">
        <v>140</v>
      </c>
      <c r="F382" s="102" t="s">
        <v>53</v>
      </c>
      <c r="G382" s="172">
        <v>2685.5</v>
      </c>
      <c r="H382" s="172">
        <v>1823.5</v>
      </c>
      <c r="I382" s="172">
        <v>2256.1</v>
      </c>
      <c r="J382" s="172">
        <v>1823.5</v>
      </c>
      <c r="K382" s="169">
        <v>429.40000000000009</v>
      </c>
      <c r="L382" s="169">
        <v>0</v>
      </c>
      <c r="M382" s="159">
        <v>0.84010426363805624</v>
      </c>
      <c r="N382" s="159">
        <v>1</v>
      </c>
    </row>
    <row r="383" spans="1:14" x14ac:dyDescent="0.3">
      <c r="A383" s="103" t="s">
        <v>119</v>
      </c>
      <c r="B383" s="152">
        <v>200</v>
      </c>
      <c r="C383" s="104" t="s">
        <v>139</v>
      </c>
      <c r="D383" s="104" t="s">
        <v>60</v>
      </c>
      <c r="E383" s="104" t="s">
        <v>140</v>
      </c>
      <c r="F383" s="104" t="s">
        <v>55</v>
      </c>
      <c r="G383" s="170">
        <v>2685.5</v>
      </c>
      <c r="H383" s="170">
        <v>1823.5</v>
      </c>
      <c r="I383" s="170">
        <v>2256.1</v>
      </c>
      <c r="J383" s="170">
        <v>1823.5</v>
      </c>
      <c r="K383" s="171">
        <v>429.40000000000009</v>
      </c>
      <c r="L383" s="171">
        <v>0</v>
      </c>
      <c r="M383" s="159">
        <v>0.84010426363805624</v>
      </c>
      <c r="N383" s="159">
        <v>1</v>
      </c>
    </row>
    <row r="384" spans="1:14" x14ac:dyDescent="0.3">
      <c r="A384" s="106" t="s">
        <v>90</v>
      </c>
      <c r="B384" s="151">
        <v>200</v>
      </c>
      <c r="C384" s="102" t="s">
        <v>139</v>
      </c>
      <c r="D384" s="102" t="s">
        <v>60</v>
      </c>
      <c r="E384" s="102" t="s">
        <v>140</v>
      </c>
      <c r="F384" s="102" t="s">
        <v>24</v>
      </c>
      <c r="G384" s="172">
        <v>255</v>
      </c>
      <c r="H384" s="172">
        <v>45</v>
      </c>
      <c r="I384" s="172">
        <v>5</v>
      </c>
      <c r="J384" s="172">
        <v>5</v>
      </c>
      <c r="K384" s="169">
        <v>250</v>
      </c>
      <c r="L384" s="169">
        <v>40</v>
      </c>
      <c r="M384" s="159">
        <v>1.9607843137254902E-2</v>
      </c>
      <c r="N384" s="159">
        <v>0.1111111111111111</v>
      </c>
    </row>
    <row r="385" spans="1:14" x14ac:dyDescent="0.3">
      <c r="A385" s="101" t="s">
        <v>261</v>
      </c>
      <c r="B385" s="151">
        <v>200</v>
      </c>
      <c r="C385" s="102" t="s">
        <v>139</v>
      </c>
      <c r="D385" s="102" t="s">
        <v>60</v>
      </c>
      <c r="E385" s="102" t="s">
        <v>140</v>
      </c>
      <c r="F385" s="102" t="s">
        <v>262</v>
      </c>
      <c r="G385" s="172">
        <v>255</v>
      </c>
      <c r="H385" s="172">
        <v>45</v>
      </c>
      <c r="I385" s="172">
        <v>5</v>
      </c>
      <c r="J385" s="172">
        <v>5</v>
      </c>
      <c r="K385" s="169">
        <v>250</v>
      </c>
      <c r="L385" s="169">
        <v>40</v>
      </c>
      <c r="M385" s="159">
        <v>1.9607843137254902E-2</v>
      </c>
      <c r="N385" s="159">
        <v>0.1111111111111111</v>
      </c>
    </row>
    <row r="386" spans="1:14" x14ac:dyDescent="0.3">
      <c r="A386" s="103" t="s">
        <v>268</v>
      </c>
      <c r="B386" s="152">
        <v>200</v>
      </c>
      <c r="C386" s="104" t="s">
        <v>139</v>
      </c>
      <c r="D386" s="104" t="s">
        <v>60</v>
      </c>
      <c r="E386" s="104" t="s">
        <v>140</v>
      </c>
      <c r="F386" s="104" t="s">
        <v>269</v>
      </c>
      <c r="G386" s="170">
        <v>45</v>
      </c>
      <c r="H386" s="170">
        <v>5</v>
      </c>
      <c r="I386" s="170">
        <v>0</v>
      </c>
      <c r="J386" s="170"/>
      <c r="K386" s="171">
        <v>45</v>
      </c>
      <c r="L386" s="171">
        <v>5</v>
      </c>
      <c r="M386" s="159">
        <v>0</v>
      </c>
      <c r="N386" s="159">
        <v>0</v>
      </c>
    </row>
    <row r="387" spans="1:14" x14ac:dyDescent="0.3">
      <c r="A387" s="105" t="s">
        <v>263</v>
      </c>
      <c r="B387" s="152">
        <v>200</v>
      </c>
      <c r="C387" s="104" t="s">
        <v>139</v>
      </c>
      <c r="D387" s="104" t="s">
        <v>60</v>
      </c>
      <c r="E387" s="104" t="s">
        <v>140</v>
      </c>
      <c r="F387" s="104" t="s">
        <v>264</v>
      </c>
      <c r="G387" s="170">
        <v>210</v>
      </c>
      <c r="H387" s="170">
        <v>40</v>
      </c>
      <c r="I387" s="170">
        <v>5</v>
      </c>
      <c r="J387" s="170">
        <v>5</v>
      </c>
      <c r="K387" s="171">
        <v>205</v>
      </c>
      <c r="L387" s="171">
        <v>35</v>
      </c>
      <c r="M387" s="159">
        <v>2.3809523809523808E-2</v>
      </c>
      <c r="N387" s="159">
        <v>0.125</v>
      </c>
    </row>
    <row r="388" spans="1:14" s="109" customFormat="1" x14ac:dyDescent="0.3">
      <c r="A388" s="101" t="s">
        <v>124</v>
      </c>
      <c r="B388" s="151">
        <v>200</v>
      </c>
      <c r="C388" s="102" t="s">
        <v>139</v>
      </c>
      <c r="D388" s="102" t="s">
        <v>61</v>
      </c>
      <c r="E388" s="102" t="s">
        <v>140</v>
      </c>
      <c r="F388" s="102"/>
      <c r="G388" s="172">
        <v>1291694.2</v>
      </c>
      <c r="H388" s="172">
        <v>484842.99999999994</v>
      </c>
      <c r="I388" s="172">
        <v>734624</v>
      </c>
      <c r="J388" s="172">
        <v>237559.5</v>
      </c>
      <c r="K388" s="169">
        <v>557070.19999999995</v>
      </c>
      <c r="L388" s="169">
        <v>247283.49999999994</v>
      </c>
      <c r="M388" s="159">
        <v>0.56872903818876019</v>
      </c>
      <c r="N388" s="159">
        <v>0.48997201155838083</v>
      </c>
    </row>
    <row r="389" spans="1:14" x14ac:dyDescent="0.3">
      <c r="A389" s="101" t="s">
        <v>125</v>
      </c>
      <c r="B389" s="151">
        <v>200</v>
      </c>
      <c r="C389" s="102" t="s">
        <v>139</v>
      </c>
      <c r="D389" s="102" t="s">
        <v>62</v>
      </c>
      <c r="E389" s="102" t="s">
        <v>140</v>
      </c>
      <c r="F389" s="102"/>
      <c r="G389" s="172">
        <v>807758.79999999993</v>
      </c>
      <c r="H389" s="172">
        <v>209846.89999999997</v>
      </c>
      <c r="I389" s="172">
        <v>524608</v>
      </c>
      <c r="J389" s="172">
        <v>172897.8</v>
      </c>
      <c r="K389" s="169">
        <v>283150.79999999993</v>
      </c>
      <c r="L389" s="169">
        <v>36949.099999999977</v>
      </c>
      <c r="M389" s="159">
        <v>0.64946120054649981</v>
      </c>
      <c r="N389" s="159">
        <v>0.82392353663551865</v>
      </c>
    </row>
    <row r="390" spans="1:14" ht="27.6" x14ac:dyDescent="0.3">
      <c r="A390" s="101" t="s">
        <v>85</v>
      </c>
      <c r="B390" s="151">
        <v>200</v>
      </c>
      <c r="C390" s="102" t="s">
        <v>139</v>
      </c>
      <c r="D390" s="102" t="s">
        <v>62</v>
      </c>
      <c r="E390" s="102" t="s">
        <v>140</v>
      </c>
      <c r="F390" s="102" t="s">
        <v>17</v>
      </c>
      <c r="G390" s="172">
        <v>102791.7</v>
      </c>
      <c r="H390" s="172">
        <v>28950</v>
      </c>
      <c r="I390" s="172">
        <v>1316.1</v>
      </c>
      <c r="J390" s="172">
        <v>1316.1</v>
      </c>
      <c r="K390" s="169">
        <v>101475.59999999999</v>
      </c>
      <c r="L390" s="169">
        <v>27633.9</v>
      </c>
      <c r="M390" s="159">
        <v>1.2803562933583158E-2</v>
      </c>
      <c r="N390" s="159">
        <v>4.5461139896373057E-2</v>
      </c>
    </row>
    <row r="391" spans="1:14" ht="27.6" x14ac:dyDescent="0.3">
      <c r="A391" s="101" t="s">
        <v>86</v>
      </c>
      <c r="B391" s="151">
        <v>200</v>
      </c>
      <c r="C391" s="102" t="s">
        <v>139</v>
      </c>
      <c r="D391" s="102" t="s">
        <v>62</v>
      </c>
      <c r="E391" s="102" t="s">
        <v>140</v>
      </c>
      <c r="F391" s="102" t="s">
        <v>18</v>
      </c>
      <c r="G391" s="172">
        <v>102791.7</v>
      </c>
      <c r="H391" s="172">
        <v>28950</v>
      </c>
      <c r="I391" s="172">
        <v>1316.1</v>
      </c>
      <c r="J391" s="172">
        <v>1316.1</v>
      </c>
      <c r="K391" s="169">
        <v>101475.59999999999</v>
      </c>
      <c r="L391" s="169">
        <v>27633.9</v>
      </c>
      <c r="M391" s="159">
        <v>1.2803562933583158E-2</v>
      </c>
      <c r="N391" s="159">
        <v>4.5461139896373057E-2</v>
      </c>
    </row>
    <row r="392" spans="1:14" ht="27.6" x14ac:dyDescent="0.3">
      <c r="A392" s="103" t="s">
        <v>426</v>
      </c>
      <c r="B392" s="152">
        <v>200</v>
      </c>
      <c r="C392" s="104" t="s">
        <v>139</v>
      </c>
      <c r="D392" s="104" t="s">
        <v>62</v>
      </c>
      <c r="E392" s="104" t="s">
        <v>140</v>
      </c>
      <c r="F392" s="104" t="s">
        <v>21</v>
      </c>
      <c r="G392" s="170">
        <v>102791.7</v>
      </c>
      <c r="H392" s="170">
        <v>28950</v>
      </c>
      <c r="I392" s="170">
        <v>1316.1</v>
      </c>
      <c r="J392" s="170">
        <v>1316.1</v>
      </c>
      <c r="K392" s="171">
        <v>101475.59999999999</v>
      </c>
      <c r="L392" s="171">
        <v>27633.9</v>
      </c>
      <c r="M392" s="159">
        <v>1.2803562933583158E-2</v>
      </c>
      <c r="N392" s="159">
        <v>4.5461139896373057E-2</v>
      </c>
    </row>
    <row r="393" spans="1:14" ht="27.6" x14ac:dyDescent="0.3">
      <c r="A393" s="101" t="s">
        <v>99</v>
      </c>
      <c r="B393" s="151">
        <v>200</v>
      </c>
      <c r="C393" s="102" t="s">
        <v>139</v>
      </c>
      <c r="D393" s="102" t="s">
        <v>62</v>
      </c>
      <c r="E393" s="102" t="s">
        <v>140</v>
      </c>
      <c r="F393" s="102" t="s">
        <v>33</v>
      </c>
      <c r="G393" s="172">
        <v>704967.1</v>
      </c>
      <c r="H393" s="172">
        <v>180896.89999999997</v>
      </c>
      <c r="I393" s="172">
        <v>523291.9</v>
      </c>
      <c r="J393" s="172">
        <v>171581.69999999998</v>
      </c>
      <c r="K393" s="169">
        <v>181675.19999999995</v>
      </c>
      <c r="L393" s="169">
        <v>9315.1999999999825</v>
      </c>
      <c r="M393" s="159">
        <v>0.74229265450827431</v>
      </c>
      <c r="N393" s="159">
        <v>0.94850547466540347</v>
      </c>
    </row>
    <row r="394" spans="1:14" x14ac:dyDescent="0.3">
      <c r="A394" s="101" t="s">
        <v>100</v>
      </c>
      <c r="B394" s="151">
        <v>200</v>
      </c>
      <c r="C394" s="102" t="s">
        <v>139</v>
      </c>
      <c r="D394" s="102" t="s">
        <v>62</v>
      </c>
      <c r="E394" s="102" t="s">
        <v>140</v>
      </c>
      <c r="F394" s="102" t="s">
        <v>34</v>
      </c>
      <c r="G394" s="172">
        <v>704967.1</v>
      </c>
      <c r="H394" s="172">
        <v>180896.89999999997</v>
      </c>
      <c r="I394" s="172">
        <v>523291.9</v>
      </c>
      <c r="J394" s="172">
        <v>171581.69999999998</v>
      </c>
      <c r="K394" s="169">
        <v>181675.19999999995</v>
      </c>
      <c r="L394" s="169">
        <v>9315.1999999999825</v>
      </c>
      <c r="M394" s="159">
        <v>0.74229265450827431</v>
      </c>
      <c r="N394" s="159">
        <v>0.94850547466540347</v>
      </c>
    </row>
    <row r="395" spans="1:14" ht="41.4" x14ac:dyDescent="0.3">
      <c r="A395" s="103" t="s">
        <v>101</v>
      </c>
      <c r="B395" s="152">
        <v>200</v>
      </c>
      <c r="C395" s="104" t="s">
        <v>139</v>
      </c>
      <c r="D395" s="104" t="s">
        <v>62</v>
      </c>
      <c r="E395" s="104" t="s">
        <v>140</v>
      </c>
      <c r="F395" s="104" t="s">
        <v>35</v>
      </c>
      <c r="G395" s="170">
        <v>683405.2</v>
      </c>
      <c r="H395" s="170">
        <v>174374.09999999998</v>
      </c>
      <c r="I395" s="170">
        <v>507475.7</v>
      </c>
      <c r="J395" s="170">
        <v>165058.9</v>
      </c>
      <c r="K395" s="171">
        <v>175929.49999999994</v>
      </c>
      <c r="L395" s="171">
        <v>9315.1999999999825</v>
      </c>
      <c r="M395" s="159">
        <v>0.7425692693002629</v>
      </c>
      <c r="N395" s="159">
        <v>0.9465792224877434</v>
      </c>
    </row>
    <row r="396" spans="1:14" x14ac:dyDescent="0.3">
      <c r="A396" s="103" t="s">
        <v>102</v>
      </c>
      <c r="B396" s="152">
        <v>200</v>
      </c>
      <c r="C396" s="104" t="s">
        <v>139</v>
      </c>
      <c r="D396" s="104" t="s">
        <v>62</v>
      </c>
      <c r="E396" s="104" t="s">
        <v>140</v>
      </c>
      <c r="F396" s="104" t="s">
        <v>36</v>
      </c>
      <c r="G396" s="170">
        <v>21561.9</v>
      </c>
      <c r="H396" s="170">
        <v>6522.8</v>
      </c>
      <c r="I396" s="170">
        <v>15816.2</v>
      </c>
      <c r="J396" s="170">
        <v>6522.8</v>
      </c>
      <c r="K396" s="171">
        <v>5745.7000000000007</v>
      </c>
      <c r="L396" s="171">
        <v>0</v>
      </c>
      <c r="M396" s="159">
        <v>0.73352533867609071</v>
      </c>
      <c r="N396" s="159">
        <v>1</v>
      </c>
    </row>
    <row r="397" spans="1:14" x14ac:dyDescent="0.3">
      <c r="A397" s="101" t="s">
        <v>126</v>
      </c>
      <c r="B397" s="151">
        <v>200</v>
      </c>
      <c r="C397" s="102" t="s">
        <v>139</v>
      </c>
      <c r="D397" s="102" t="s">
        <v>63</v>
      </c>
      <c r="E397" s="102" t="s">
        <v>140</v>
      </c>
      <c r="F397" s="102"/>
      <c r="G397" s="172">
        <v>483935.4</v>
      </c>
      <c r="H397" s="172">
        <v>274996.09999999998</v>
      </c>
      <c r="I397" s="172">
        <v>210016.00000000003</v>
      </c>
      <c r="J397" s="172">
        <v>64661.7</v>
      </c>
      <c r="K397" s="172">
        <v>273919.39999999997</v>
      </c>
      <c r="L397" s="172">
        <v>210334.4</v>
      </c>
      <c r="M397" s="159">
        <v>0.4339752785185792</v>
      </c>
      <c r="N397" s="159">
        <v>0.23513678921264702</v>
      </c>
    </row>
    <row r="398" spans="1:14" ht="55.2" x14ac:dyDescent="0.3">
      <c r="A398" s="101" t="s">
        <v>80</v>
      </c>
      <c r="B398" s="151">
        <v>200</v>
      </c>
      <c r="C398" s="102" t="s">
        <v>139</v>
      </c>
      <c r="D398" s="102" t="s">
        <v>63</v>
      </c>
      <c r="E398" s="102" t="s">
        <v>140</v>
      </c>
      <c r="F398" s="102" t="s">
        <v>12</v>
      </c>
      <c r="G398" s="172">
        <v>220060</v>
      </c>
      <c r="H398" s="172">
        <v>60204.899999999994</v>
      </c>
      <c r="I398" s="172">
        <v>184415.5</v>
      </c>
      <c r="J398" s="172">
        <v>60204.899999999994</v>
      </c>
      <c r="K398" s="169">
        <v>35644.5</v>
      </c>
      <c r="L398" s="169">
        <v>0</v>
      </c>
      <c r="M398" s="159">
        <v>0.83802372080341725</v>
      </c>
      <c r="N398" s="159">
        <v>1</v>
      </c>
    </row>
    <row r="399" spans="1:14" x14ac:dyDescent="0.3">
      <c r="A399" s="101" t="s">
        <v>93</v>
      </c>
      <c r="B399" s="151">
        <v>200</v>
      </c>
      <c r="C399" s="102" t="s">
        <v>139</v>
      </c>
      <c r="D399" s="102" t="s">
        <v>63</v>
      </c>
      <c r="E399" s="102" t="s">
        <v>140</v>
      </c>
      <c r="F399" s="102" t="s">
        <v>27</v>
      </c>
      <c r="G399" s="172">
        <v>181501.3</v>
      </c>
      <c r="H399" s="172">
        <v>50290.299999999996</v>
      </c>
      <c r="I399" s="172">
        <v>154298.1</v>
      </c>
      <c r="J399" s="172">
        <v>50290.299999999996</v>
      </c>
      <c r="K399" s="169">
        <v>27203.199999999983</v>
      </c>
      <c r="L399" s="169">
        <v>0</v>
      </c>
      <c r="M399" s="159">
        <v>0.85012118370502043</v>
      </c>
      <c r="N399" s="159">
        <v>1</v>
      </c>
    </row>
    <row r="400" spans="1:14" x14ac:dyDescent="0.3">
      <c r="A400" s="103" t="s">
        <v>94</v>
      </c>
      <c r="B400" s="152">
        <v>200</v>
      </c>
      <c r="C400" s="104" t="s">
        <v>139</v>
      </c>
      <c r="D400" s="104" t="s">
        <v>63</v>
      </c>
      <c r="E400" s="104" t="s">
        <v>140</v>
      </c>
      <c r="F400" s="104" t="s">
        <v>28</v>
      </c>
      <c r="G400" s="170">
        <v>135435.4</v>
      </c>
      <c r="H400" s="170">
        <v>36862.5</v>
      </c>
      <c r="I400" s="170">
        <v>115906.4</v>
      </c>
      <c r="J400" s="170">
        <v>36862.5</v>
      </c>
      <c r="K400" s="171">
        <v>19529</v>
      </c>
      <c r="L400" s="171">
        <v>0</v>
      </c>
      <c r="M400" s="159">
        <v>0.85580579375850041</v>
      </c>
      <c r="N400" s="159">
        <v>1</v>
      </c>
    </row>
    <row r="401" spans="1:14" ht="27.6" x14ac:dyDescent="0.3">
      <c r="A401" s="103" t="s">
        <v>95</v>
      </c>
      <c r="B401" s="152">
        <v>200</v>
      </c>
      <c r="C401" s="104" t="s">
        <v>139</v>
      </c>
      <c r="D401" s="104" t="s">
        <v>63</v>
      </c>
      <c r="E401" s="104" t="s">
        <v>140</v>
      </c>
      <c r="F401" s="104" t="s">
        <v>29</v>
      </c>
      <c r="G401" s="170">
        <v>5067.1000000000004</v>
      </c>
      <c r="H401" s="170">
        <v>1190.7</v>
      </c>
      <c r="I401" s="170">
        <v>4870.8</v>
      </c>
      <c r="J401" s="170">
        <v>1190.7</v>
      </c>
      <c r="K401" s="171">
        <v>196.30000000000018</v>
      </c>
      <c r="L401" s="171">
        <v>0</v>
      </c>
      <c r="M401" s="159">
        <v>0.9612598922460579</v>
      </c>
      <c r="N401" s="159">
        <v>1</v>
      </c>
    </row>
    <row r="402" spans="1:14" s="109" customFormat="1" ht="41.4" x14ac:dyDescent="0.3">
      <c r="A402" s="103" t="s">
        <v>244</v>
      </c>
      <c r="B402" s="152">
        <v>200</v>
      </c>
      <c r="C402" s="104" t="s">
        <v>139</v>
      </c>
      <c r="D402" s="104" t="s">
        <v>63</v>
      </c>
      <c r="E402" s="104" t="s">
        <v>140</v>
      </c>
      <c r="F402" s="104" t="s">
        <v>241</v>
      </c>
      <c r="G402" s="170">
        <v>40998.800000000003</v>
      </c>
      <c r="H402" s="170">
        <v>12237.1</v>
      </c>
      <c r="I402" s="170">
        <v>33520.9</v>
      </c>
      <c r="J402" s="170">
        <v>12237.1</v>
      </c>
      <c r="K402" s="171">
        <v>7477.9000000000015</v>
      </c>
      <c r="L402" s="171">
        <v>0</v>
      </c>
      <c r="M402" s="159">
        <v>0.81760685678605227</v>
      </c>
      <c r="N402" s="159">
        <v>1</v>
      </c>
    </row>
    <row r="403" spans="1:14" s="109" customFormat="1" ht="27.6" x14ac:dyDescent="0.3">
      <c r="A403" s="101" t="s">
        <v>81</v>
      </c>
      <c r="B403" s="151">
        <v>200</v>
      </c>
      <c r="C403" s="102" t="s">
        <v>139</v>
      </c>
      <c r="D403" s="102" t="s">
        <v>63</v>
      </c>
      <c r="E403" s="102" t="s">
        <v>140</v>
      </c>
      <c r="F403" s="102" t="s">
        <v>13</v>
      </c>
      <c r="G403" s="172">
        <v>38558.699999999997</v>
      </c>
      <c r="H403" s="172">
        <v>9914.6</v>
      </c>
      <c r="I403" s="172">
        <v>30117.4</v>
      </c>
      <c r="J403" s="172">
        <v>9914.6</v>
      </c>
      <c r="K403" s="169">
        <v>8441.2999999999956</v>
      </c>
      <c r="L403" s="169">
        <v>0</v>
      </c>
      <c r="M403" s="159">
        <v>0.78107923762989939</v>
      </c>
      <c r="N403" s="159">
        <v>1</v>
      </c>
    </row>
    <row r="404" spans="1:14" s="109" customFormat="1" x14ac:dyDescent="0.3">
      <c r="A404" s="103" t="s">
        <v>82</v>
      </c>
      <c r="B404" s="152">
        <v>200</v>
      </c>
      <c r="C404" s="104" t="s">
        <v>139</v>
      </c>
      <c r="D404" s="104" t="s">
        <v>63</v>
      </c>
      <c r="E404" s="104" t="s">
        <v>140</v>
      </c>
      <c r="F404" s="104" t="s">
        <v>14</v>
      </c>
      <c r="G404" s="170">
        <v>29436.3</v>
      </c>
      <c r="H404" s="170">
        <v>7306.8</v>
      </c>
      <c r="I404" s="170">
        <v>22800.799999999999</v>
      </c>
      <c r="J404" s="170">
        <v>7306.8</v>
      </c>
      <c r="K404" s="171">
        <v>6635.5</v>
      </c>
      <c r="L404" s="171">
        <v>0</v>
      </c>
      <c r="M404" s="159">
        <v>0.77458104449268417</v>
      </c>
      <c r="N404" s="159">
        <v>1</v>
      </c>
    </row>
    <row r="405" spans="1:14" s="109" customFormat="1" ht="27.6" x14ac:dyDescent="0.3">
      <c r="A405" s="103" t="s">
        <v>83</v>
      </c>
      <c r="B405" s="152">
        <v>200</v>
      </c>
      <c r="C405" s="104" t="s">
        <v>139</v>
      </c>
      <c r="D405" s="104" t="s">
        <v>63</v>
      </c>
      <c r="E405" s="104" t="s">
        <v>140</v>
      </c>
      <c r="F405" s="104" t="s">
        <v>15</v>
      </c>
      <c r="G405" s="170">
        <v>1224.8</v>
      </c>
      <c r="H405" s="170">
        <v>262.39999999999998</v>
      </c>
      <c r="I405" s="170">
        <v>916</v>
      </c>
      <c r="J405" s="170">
        <v>262.39999999999998</v>
      </c>
      <c r="K405" s="171">
        <v>308.79999999999995</v>
      </c>
      <c r="L405" s="171">
        <v>0</v>
      </c>
      <c r="M405" s="159">
        <v>0.74787720444154149</v>
      </c>
      <c r="N405" s="159">
        <v>1</v>
      </c>
    </row>
    <row r="406" spans="1:14" ht="41.4" x14ac:dyDescent="0.3">
      <c r="A406" s="103" t="s">
        <v>242</v>
      </c>
      <c r="B406" s="152">
        <v>200</v>
      </c>
      <c r="C406" s="104" t="s">
        <v>139</v>
      </c>
      <c r="D406" s="104" t="s">
        <v>63</v>
      </c>
      <c r="E406" s="104" t="s">
        <v>140</v>
      </c>
      <c r="F406" s="104" t="s">
        <v>240</v>
      </c>
      <c r="G406" s="170">
        <v>7897.6</v>
      </c>
      <c r="H406" s="170">
        <v>2345.4</v>
      </c>
      <c r="I406" s="170">
        <v>6400.6</v>
      </c>
      <c r="J406" s="170">
        <v>2345.4</v>
      </c>
      <c r="K406" s="171">
        <v>1497</v>
      </c>
      <c r="L406" s="171">
        <v>0</v>
      </c>
      <c r="M406" s="159">
        <v>0.81044874392220423</v>
      </c>
      <c r="N406" s="159">
        <v>1</v>
      </c>
    </row>
    <row r="407" spans="1:14" ht="27.6" x14ac:dyDescent="0.3">
      <c r="A407" s="101" t="s">
        <v>85</v>
      </c>
      <c r="B407" s="151">
        <v>200</v>
      </c>
      <c r="C407" s="102" t="s">
        <v>139</v>
      </c>
      <c r="D407" s="102" t="s">
        <v>63</v>
      </c>
      <c r="E407" s="102" t="s">
        <v>140</v>
      </c>
      <c r="F407" s="102" t="s">
        <v>17</v>
      </c>
      <c r="G407" s="172">
        <v>13219.3</v>
      </c>
      <c r="H407" s="172">
        <v>3259.1</v>
      </c>
      <c r="I407" s="172">
        <v>6531.2</v>
      </c>
      <c r="J407" s="172">
        <v>3154.9</v>
      </c>
      <c r="K407" s="169">
        <v>6688.0999999999995</v>
      </c>
      <c r="L407" s="169">
        <v>104.19999999999982</v>
      </c>
      <c r="M407" s="159">
        <v>0.49406549514724685</v>
      </c>
      <c r="N407" s="159">
        <v>0.96802798318554206</v>
      </c>
    </row>
    <row r="408" spans="1:14" ht="27.6" x14ac:dyDescent="0.3">
      <c r="A408" s="101" t="s">
        <v>86</v>
      </c>
      <c r="B408" s="151">
        <v>200</v>
      </c>
      <c r="C408" s="102" t="s">
        <v>139</v>
      </c>
      <c r="D408" s="102" t="s">
        <v>63</v>
      </c>
      <c r="E408" s="102" t="s">
        <v>140</v>
      </c>
      <c r="F408" s="102" t="s">
        <v>18</v>
      </c>
      <c r="G408" s="172">
        <v>13219.3</v>
      </c>
      <c r="H408" s="172">
        <v>3259.1</v>
      </c>
      <c r="I408" s="172">
        <v>6531.2</v>
      </c>
      <c r="J408" s="172">
        <v>3154.9</v>
      </c>
      <c r="K408" s="169">
        <v>6688.0999999999995</v>
      </c>
      <c r="L408" s="169">
        <v>104.19999999999982</v>
      </c>
      <c r="M408" s="159">
        <v>0.49406549514724685</v>
      </c>
      <c r="N408" s="159">
        <v>0.96802798318554206</v>
      </c>
    </row>
    <row r="409" spans="1:14" ht="27.6" x14ac:dyDescent="0.3">
      <c r="A409" s="103" t="s">
        <v>87</v>
      </c>
      <c r="B409" s="152">
        <v>200</v>
      </c>
      <c r="C409" s="104" t="s">
        <v>139</v>
      </c>
      <c r="D409" s="104" t="s">
        <v>63</v>
      </c>
      <c r="E409" s="104" t="s">
        <v>140</v>
      </c>
      <c r="F409" s="104" t="s">
        <v>19</v>
      </c>
      <c r="G409" s="170">
        <v>12229.4</v>
      </c>
      <c r="H409" s="170">
        <v>2882.6</v>
      </c>
      <c r="I409" s="170">
        <v>5902.3</v>
      </c>
      <c r="J409" s="170">
        <v>2778.4</v>
      </c>
      <c r="K409" s="171">
        <v>6327.0999999999995</v>
      </c>
      <c r="L409" s="171">
        <v>104.19999999999982</v>
      </c>
      <c r="M409" s="159">
        <v>0.48263201792401922</v>
      </c>
      <c r="N409" s="159">
        <v>0.96385207798515238</v>
      </c>
    </row>
    <row r="410" spans="1:14" ht="27.6" x14ac:dyDescent="0.3">
      <c r="A410" s="103" t="s">
        <v>311</v>
      </c>
      <c r="B410" s="152">
        <v>200</v>
      </c>
      <c r="C410" s="104" t="s">
        <v>139</v>
      </c>
      <c r="D410" s="104" t="s">
        <v>63</v>
      </c>
      <c r="E410" s="104" t="s">
        <v>140</v>
      </c>
      <c r="F410" s="104" t="s">
        <v>312</v>
      </c>
      <c r="G410" s="170">
        <v>989.9</v>
      </c>
      <c r="H410" s="170">
        <v>376.5</v>
      </c>
      <c r="I410" s="170">
        <v>628.9</v>
      </c>
      <c r="J410" s="170">
        <v>376.5</v>
      </c>
      <c r="K410" s="171">
        <v>361</v>
      </c>
      <c r="L410" s="171">
        <v>0</v>
      </c>
      <c r="M410" s="159">
        <v>0.63531669865642992</v>
      </c>
      <c r="N410" s="159">
        <v>1</v>
      </c>
    </row>
    <row r="411" spans="1:14" x14ac:dyDescent="0.3">
      <c r="A411" s="101" t="s">
        <v>114</v>
      </c>
      <c r="B411" s="151">
        <v>200</v>
      </c>
      <c r="C411" s="102" t="s">
        <v>139</v>
      </c>
      <c r="D411" s="102" t="s">
        <v>63</v>
      </c>
      <c r="E411" s="102" t="s">
        <v>140</v>
      </c>
      <c r="F411" s="102" t="s">
        <v>50</v>
      </c>
      <c r="G411" s="172">
        <v>543.20000000000005</v>
      </c>
      <c r="H411" s="172">
        <v>164.8</v>
      </c>
      <c r="I411" s="172">
        <v>420.6</v>
      </c>
      <c r="J411" s="172">
        <v>164.8</v>
      </c>
      <c r="K411" s="169">
        <v>122.60000000000002</v>
      </c>
      <c r="L411" s="169">
        <v>0</v>
      </c>
      <c r="M411" s="159">
        <v>0.77430044182621505</v>
      </c>
      <c r="N411" s="159">
        <v>1</v>
      </c>
    </row>
    <row r="412" spans="1:14" ht="27.6" x14ac:dyDescent="0.3">
      <c r="A412" s="101" t="s">
        <v>121</v>
      </c>
      <c r="B412" s="151">
        <v>200</v>
      </c>
      <c r="C412" s="102" t="s">
        <v>139</v>
      </c>
      <c r="D412" s="102" t="s">
        <v>63</v>
      </c>
      <c r="E412" s="102" t="s">
        <v>140</v>
      </c>
      <c r="F412" s="102" t="s">
        <v>58</v>
      </c>
      <c r="G412" s="172">
        <v>543.20000000000005</v>
      </c>
      <c r="H412" s="172">
        <v>164.8</v>
      </c>
      <c r="I412" s="172">
        <v>420.6</v>
      </c>
      <c r="J412" s="172">
        <v>164.8</v>
      </c>
      <c r="K412" s="169">
        <v>122.60000000000002</v>
      </c>
      <c r="L412" s="169">
        <v>0</v>
      </c>
      <c r="M412" s="159">
        <v>0.77430044182621505</v>
      </c>
      <c r="N412" s="159">
        <v>1</v>
      </c>
    </row>
    <row r="413" spans="1:14" ht="27.6" x14ac:dyDescent="0.3">
      <c r="A413" s="103" t="s">
        <v>122</v>
      </c>
      <c r="B413" s="152">
        <v>200</v>
      </c>
      <c r="C413" s="104" t="s">
        <v>139</v>
      </c>
      <c r="D413" s="104" t="s">
        <v>63</v>
      </c>
      <c r="E413" s="104" t="s">
        <v>140</v>
      </c>
      <c r="F413" s="104" t="s">
        <v>59</v>
      </c>
      <c r="G413" s="170">
        <v>543.20000000000005</v>
      </c>
      <c r="H413" s="170">
        <v>164.8</v>
      </c>
      <c r="I413" s="170">
        <v>420.6</v>
      </c>
      <c r="J413" s="170">
        <v>164.8</v>
      </c>
      <c r="K413" s="171">
        <v>122.60000000000002</v>
      </c>
      <c r="L413" s="171">
        <v>0</v>
      </c>
      <c r="M413" s="159">
        <v>0.77430044182621505</v>
      </c>
      <c r="N413" s="159">
        <v>1</v>
      </c>
    </row>
    <row r="414" spans="1:14" ht="27.6" x14ac:dyDescent="0.3">
      <c r="A414" s="101" t="s">
        <v>96</v>
      </c>
      <c r="B414" s="151">
        <v>200</v>
      </c>
      <c r="C414" s="102" t="s">
        <v>139</v>
      </c>
      <c r="D414" s="102" t="s">
        <v>63</v>
      </c>
      <c r="E414" s="102" t="s">
        <v>140</v>
      </c>
      <c r="F414" s="102" t="s">
        <v>30</v>
      </c>
      <c r="G414" s="172">
        <v>250112.9</v>
      </c>
      <c r="H414" s="172">
        <v>211367.3</v>
      </c>
      <c r="I414" s="172">
        <v>18648.7</v>
      </c>
      <c r="J414" s="172">
        <v>1137.0999999999999</v>
      </c>
      <c r="K414" s="169">
        <v>231464.19999999998</v>
      </c>
      <c r="L414" s="169">
        <v>210230.19999999998</v>
      </c>
      <c r="M414" s="159">
        <v>7.4561128194507359E-2</v>
      </c>
      <c r="N414" s="159">
        <v>5.3797347082543039E-3</v>
      </c>
    </row>
    <row r="415" spans="1:14" x14ac:dyDescent="0.3">
      <c r="A415" s="101" t="s">
        <v>97</v>
      </c>
      <c r="B415" s="151">
        <v>200</v>
      </c>
      <c r="C415" s="102" t="s">
        <v>139</v>
      </c>
      <c r="D415" s="102" t="s">
        <v>63</v>
      </c>
      <c r="E415" s="102" t="s">
        <v>140</v>
      </c>
      <c r="F415" s="102" t="s">
        <v>31</v>
      </c>
      <c r="G415" s="172">
        <v>250112.9</v>
      </c>
      <c r="H415" s="172">
        <v>211367.3</v>
      </c>
      <c r="I415" s="172">
        <v>18648.7</v>
      </c>
      <c r="J415" s="172">
        <v>1137.0999999999999</v>
      </c>
      <c r="K415" s="169">
        <v>231464.19999999998</v>
      </c>
      <c r="L415" s="169">
        <v>210230.19999999998</v>
      </c>
      <c r="M415" s="159">
        <v>7.4561128194507359E-2</v>
      </c>
      <c r="N415" s="159">
        <v>5.3797347082543039E-3</v>
      </c>
    </row>
    <row r="416" spans="1:14" ht="27.6" x14ac:dyDescent="0.3">
      <c r="A416" s="103" t="s">
        <v>98</v>
      </c>
      <c r="B416" s="152">
        <v>200</v>
      </c>
      <c r="C416" s="104" t="s">
        <v>139</v>
      </c>
      <c r="D416" s="104" t="s">
        <v>63</v>
      </c>
      <c r="E416" s="104" t="s">
        <v>140</v>
      </c>
      <c r="F416" s="104" t="s">
        <v>32</v>
      </c>
      <c r="G416" s="170">
        <v>250112.9</v>
      </c>
      <c r="H416" s="170">
        <v>211367.3</v>
      </c>
      <c r="I416" s="170">
        <v>18648.7</v>
      </c>
      <c r="J416" s="170">
        <v>1137.0999999999999</v>
      </c>
      <c r="K416" s="171">
        <v>231464.19999999998</v>
      </c>
      <c r="L416" s="171">
        <v>210230.19999999998</v>
      </c>
      <c r="M416" s="159">
        <v>7.4561128194507359E-2</v>
      </c>
      <c r="N416" s="159">
        <v>5.3797347082543039E-3</v>
      </c>
    </row>
    <row r="417" spans="1:14" s="109" customFormat="1" x14ac:dyDescent="0.3">
      <c r="A417" s="101" t="s">
        <v>127</v>
      </c>
      <c r="B417" s="151">
        <v>200</v>
      </c>
      <c r="C417" s="102" t="s">
        <v>139</v>
      </c>
      <c r="D417" s="102" t="s">
        <v>64</v>
      </c>
      <c r="E417" s="102" t="s">
        <v>140</v>
      </c>
      <c r="F417" s="102"/>
      <c r="G417" s="172">
        <v>1561716.6</v>
      </c>
      <c r="H417" s="172">
        <v>378668.2</v>
      </c>
      <c r="I417" s="172">
        <v>959509.89999999991</v>
      </c>
      <c r="J417" s="172">
        <v>273373.40000000002</v>
      </c>
      <c r="K417" s="169">
        <v>602206.70000000019</v>
      </c>
      <c r="L417" s="169">
        <v>105294.79999999999</v>
      </c>
      <c r="M417" s="159">
        <v>0.6143943785959628</v>
      </c>
      <c r="N417" s="159">
        <v>0.7219338724508686</v>
      </c>
    </row>
    <row r="418" spans="1:14" x14ac:dyDescent="0.3">
      <c r="A418" s="101" t="s">
        <v>128</v>
      </c>
      <c r="B418" s="151">
        <v>200</v>
      </c>
      <c r="C418" s="102" t="s">
        <v>139</v>
      </c>
      <c r="D418" s="102" t="s">
        <v>65</v>
      </c>
      <c r="E418" s="102" t="s">
        <v>140</v>
      </c>
      <c r="F418" s="102"/>
      <c r="G418" s="172">
        <v>58195.700000000004</v>
      </c>
      <c r="H418" s="172">
        <v>14422.5</v>
      </c>
      <c r="I418" s="172">
        <v>34142.9</v>
      </c>
      <c r="J418" s="172">
        <v>12963.1</v>
      </c>
      <c r="K418" s="169">
        <v>24052.800000000003</v>
      </c>
      <c r="L418" s="169">
        <v>1459.3999999999996</v>
      </c>
      <c r="M418" s="159">
        <v>0.58669111291727738</v>
      </c>
      <c r="N418" s="159">
        <v>0.89881088576876411</v>
      </c>
    </row>
    <row r="419" spans="1:14" ht="27.6" x14ac:dyDescent="0.3">
      <c r="A419" s="101" t="s">
        <v>85</v>
      </c>
      <c r="B419" s="151">
        <v>200</v>
      </c>
      <c r="C419" s="102" t="s">
        <v>139</v>
      </c>
      <c r="D419" s="102" t="s">
        <v>65</v>
      </c>
      <c r="E419" s="102" t="s">
        <v>140</v>
      </c>
      <c r="F419" s="102" t="s">
        <v>17</v>
      </c>
      <c r="G419" s="172">
        <v>460.9</v>
      </c>
      <c r="H419" s="172">
        <v>112.5</v>
      </c>
      <c r="I419" s="172">
        <v>188</v>
      </c>
      <c r="J419" s="172">
        <v>93.6</v>
      </c>
      <c r="K419" s="169">
        <v>272.89999999999998</v>
      </c>
      <c r="L419" s="169">
        <v>0</v>
      </c>
      <c r="M419" s="159">
        <v>0.40789759166847472</v>
      </c>
      <c r="N419" s="159">
        <v>0.83199999999999996</v>
      </c>
    </row>
    <row r="420" spans="1:14" ht="27.6" x14ac:dyDescent="0.3">
      <c r="A420" s="101" t="s">
        <v>86</v>
      </c>
      <c r="B420" s="151">
        <v>200</v>
      </c>
      <c r="C420" s="102" t="s">
        <v>139</v>
      </c>
      <c r="D420" s="102" t="s">
        <v>65</v>
      </c>
      <c r="E420" s="102" t="s">
        <v>140</v>
      </c>
      <c r="F420" s="102" t="s">
        <v>18</v>
      </c>
      <c r="G420" s="172">
        <v>460.9</v>
      </c>
      <c r="H420" s="172">
        <v>112.5</v>
      </c>
      <c r="I420" s="172">
        <v>188</v>
      </c>
      <c r="J420" s="172">
        <v>93.6</v>
      </c>
      <c r="K420" s="169">
        <v>272.89999999999998</v>
      </c>
      <c r="L420" s="169">
        <v>0</v>
      </c>
      <c r="M420" s="159">
        <v>0.40789759166847472</v>
      </c>
      <c r="N420" s="159">
        <v>0.83199999999999996</v>
      </c>
    </row>
    <row r="421" spans="1:14" ht="27.6" x14ac:dyDescent="0.3">
      <c r="A421" s="103" t="s">
        <v>87</v>
      </c>
      <c r="B421" s="152">
        <v>200</v>
      </c>
      <c r="C421" s="104" t="s">
        <v>139</v>
      </c>
      <c r="D421" s="104" t="s">
        <v>65</v>
      </c>
      <c r="E421" s="104" t="s">
        <v>140</v>
      </c>
      <c r="F421" s="104" t="s">
        <v>19</v>
      </c>
      <c r="G421" s="170">
        <v>460.9</v>
      </c>
      <c r="H421" s="170">
        <v>112.5</v>
      </c>
      <c r="I421" s="170">
        <v>188</v>
      </c>
      <c r="J421" s="170">
        <v>93.6</v>
      </c>
      <c r="K421" s="171">
        <v>272.89999999999998</v>
      </c>
      <c r="L421" s="169">
        <v>0</v>
      </c>
      <c r="M421" s="159">
        <v>0.40789759166847472</v>
      </c>
      <c r="N421" s="159">
        <v>0.83199999999999996</v>
      </c>
    </row>
    <row r="422" spans="1:14" x14ac:dyDescent="0.3">
      <c r="A422" s="101" t="s">
        <v>114</v>
      </c>
      <c r="B422" s="151">
        <v>200</v>
      </c>
      <c r="C422" s="102" t="s">
        <v>139</v>
      </c>
      <c r="D422" s="102" t="s">
        <v>65</v>
      </c>
      <c r="E422" s="102" t="s">
        <v>140</v>
      </c>
      <c r="F422" s="102" t="s">
        <v>50</v>
      </c>
      <c r="G422" s="172">
        <v>57734.8</v>
      </c>
      <c r="H422" s="172">
        <v>14310</v>
      </c>
      <c r="I422" s="172">
        <v>33954.9</v>
      </c>
      <c r="J422" s="172">
        <v>12869.5</v>
      </c>
      <c r="K422" s="169">
        <v>23779.9</v>
      </c>
      <c r="L422" s="169">
        <v>1440.5</v>
      </c>
      <c r="M422" s="159">
        <v>0.58811843117149454</v>
      </c>
      <c r="N422" s="159">
        <v>0.89933612858141165</v>
      </c>
    </row>
    <row r="423" spans="1:14" x14ac:dyDescent="0.3">
      <c r="A423" s="101" t="s">
        <v>130</v>
      </c>
      <c r="B423" s="151">
        <v>200</v>
      </c>
      <c r="C423" s="102" t="s">
        <v>139</v>
      </c>
      <c r="D423" s="102" t="s">
        <v>65</v>
      </c>
      <c r="E423" s="102" t="s">
        <v>140</v>
      </c>
      <c r="F423" s="102" t="s">
        <v>67</v>
      </c>
      <c r="G423" s="172">
        <v>56894.8</v>
      </c>
      <c r="H423" s="172">
        <v>14100</v>
      </c>
      <c r="I423" s="172">
        <v>33414.9</v>
      </c>
      <c r="J423" s="172">
        <v>12689.5</v>
      </c>
      <c r="K423" s="169">
        <v>23479.9</v>
      </c>
      <c r="L423" s="169">
        <v>1410.5</v>
      </c>
      <c r="M423" s="159">
        <v>0.58731026385539631</v>
      </c>
      <c r="N423" s="159">
        <v>0.89996453900709217</v>
      </c>
    </row>
    <row r="424" spans="1:14" x14ac:dyDescent="0.3">
      <c r="A424" s="103" t="s">
        <v>327</v>
      </c>
      <c r="B424" s="152">
        <v>200</v>
      </c>
      <c r="C424" s="104" t="s">
        <v>139</v>
      </c>
      <c r="D424" s="104" t="s">
        <v>65</v>
      </c>
      <c r="E424" s="104" t="s">
        <v>140</v>
      </c>
      <c r="F424" s="104" t="s">
        <v>322</v>
      </c>
      <c r="G424" s="170">
        <v>56894.8</v>
      </c>
      <c r="H424" s="170">
        <v>14100</v>
      </c>
      <c r="I424" s="170">
        <v>33414.9</v>
      </c>
      <c r="J424" s="170">
        <v>12689.5</v>
      </c>
      <c r="K424" s="171">
        <v>23479.9</v>
      </c>
      <c r="L424" s="171">
        <v>1410.5</v>
      </c>
      <c r="M424" s="159">
        <v>0.58731026385539631</v>
      </c>
      <c r="N424" s="159">
        <v>0.89996453900709217</v>
      </c>
    </row>
    <row r="425" spans="1:14" ht="27.6" x14ac:dyDescent="0.3">
      <c r="A425" s="101" t="s">
        <v>121</v>
      </c>
      <c r="B425" s="151">
        <v>200</v>
      </c>
      <c r="C425" s="102" t="s">
        <v>139</v>
      </c>
      <c r="D425" s="102" t="s">
        <v>65</v>
      </c>
      <c r="E425" s="102" t="s">
        <v>140</v>
      </c>
      <c r="F425" s="102" t="s">
        <v>58</v>
      </c>
      <c r="G425" s="172">
        <v>840</v>
      </c>
      <c r="H425" s="172">
        <v>210</v>
      </c>
      <c r="I425" s="172">
        <v>540</v>
      </c>
      <c r="J425" s="172">
        <v>180</v>
      </c>
      <c r="K425" s="169">
        <v>300</v>
      </c>
      <c r="L425" s="169">
        <v>30</v>
      </c>
      <c r="M425" s="159">
        <v>0.6428571428571429</v>
      </c>
      <c r="N425" s="159">
        <v>0.8571428571428571</v>
      </c>
    </row>
    <row r="426" spans="1:14" ht="27.6" x14ac:dyDescent="0.3">
      <c r="A426" s="103" t="s">
        <v>122</v>
      </c>
      <c r="B426" s="152">
        <v>200</v>
      </c>
      <c r="C426" s="104" t="s">
        <v>139</v>
      </c>
      <c r="D426" s="104" t="s">
        <v>65</v>
      </c>
      <c r="E426" s="104" t="s">
        <v>140</v>
      </c>
      <c r="F426" s="104" t="s">
        <v>59</v>
      </c>
      <c r="G426" s="170">
        <v>840</v>
      </c>
      <c r="H426" s="170">
        <v>210</v>
      </c>
      <c r="I426" s="170">
        <v>540</v>
      </c>
      <c r="J426" s="170">
        <v>180</v>
      </c>
      <c r="K426" s="171">
        <v>300</v>
      </c>
      <c r="L426" s="171">
        <v>30</v>
      </c>
      <c r="M426" s="159">
        <v>0.6428571428571429</v>
      </c>
      <c r="N426" s="159">
        <v>0.8571428571428571</v>
      </c>
    </row>
    <row r="427" spans="1:14" x14ac:dyDescent="0.3">
      <c r="A427" s="101" t="s">
        <v>129</v>
      </c>
      <c r="B427" s="151">
        <v>200</v>
      </c>
      <c r="C427" s="102" t="s">
        <v>139</v>
      </c>
      <c r="D427" s="102" t="s">
        <v>66</v>
      </c>
      <c r="E427" s="102" t="s">
        <v>140</v>
      </c>
      <c r="F427" s="102"/>
      <c r="G427" s="172">
        <v>1221682.3</v>
      </c>
      <c r="H427" s="172">
        <v>265552.8</v>
      </c>
      <c r="I427" s="172">
        <v>791773.2</v>
      </c>
      <c r="J427" s="172">
        <v>224697.60000000003</v>
      </c>
      <c r="K427" s="169">
        <v>429909.10000000009</v>
      </c>
      <c r="L427" s="169">
        <v>40855.199999999953</v>
      </c>
      <c r="M427" s="159">
        <v>0.6481007378104765</v>
      </c>
      <c r="N427" s="159">
        <v>0.84615037009589067</v>
      </c>
    </row>
    <row r="428" spans="1:14" ht="27.6" x14ac:dyDescent="0.3">
      <c r="A428" s="101" t="s">
        <v>85</v>
      </c>
      <c r="B428" s="151">
        <v>200</v>
      </c>
      <c r="C428" s="102" t="s">
        <v>139</v>
      </c>
      <c r="D428" s="102" t="s">
        <v>66</v>
      </c>
      <c r="E428" s="102" t="s">
        <v>140</v>
      </c>
      <c r="F428" s="102" t="s">
        <v>17</v>
      </c>
      <c r="G428" s="172">
        <v>9387.7999999999993</v>
      </c>
      <c r="H428" s="172">
        <v>1868.1</v>
      </c>
      <c r="I428" s="172">
        <v>3341.9</v>
      </c>
      <c r="J428" s="172">
        <v>877.4</v>
      </c>
      <c r="K428" s="169">
        <v>6045.9</v>
      </c>
      <c r="L428" s="169">
        <v>990.69999999999993</v>
      </c>
      <c r="M428" s="159">
        <v>0.35598329747118607</v>
      </c>
      <c r="N428" s="159">
        <v>0.46967507092768052</v>
      </c>
    </row>
    <row r="429" spans="1:14" ht="27.6" x14ac:dyDescent="0.3">
      <c r="A429" s="101" t="s">
        <v>86</v>
      </c>
      <c r="B429" s="151">
        <v>200</v>
      </c>
      <c r="C429" s="102" t="s">
        <v>139</v>
      </c>
      <c r="D429" s="102" t="s">
        <v>66</v>
      </c>
      <c r="E429" s="102" t="s">
        <v>140</v>
      </c>
      <c r="F429" s="102" t="s">
        <v>18</v>
      </c>
      <c r="G429" s="172">
        <v>9387.7999999999993</v>
      </c>
      <c r="H429" s="172">
        <v>1868.1</v>
      </c>
      <c r="I429" s="172">
        <v>3341.9</v>
      </c>
      <c r="J429" s="172">
        <v>877.4</v>
      </c>
      <c r="K429" s="169">
        <v>6045.9</v>
      </c>
      <c r="L429" s="169">
        <v>990.69999999999993</v>
      </c>
      <c r="M429" s="159">
        <v>0.35598329747118607</v>
      </c>
      <c r="N429" s="159">
        <v>0.46967507092768052</v>
      </c>
    </row>
    <row r="430" spans="1:14" ht="27.6" x14ac:dyDescent="0.3">
      <c r="A430" s="103" t="s">
        <v>87</v>
      </c>
      <c r="B430" s="152">
        <v>200</v>
      </c>
      <c r="C430" s="104" t="s">
        <v>139</v>
      </c>
      <c r="D430" s="104" t="s">
        <v>66</v>
      </c>
      <c r="E430" s="104" t="s">
        <v>140</v>
      </c>
      <c r="F430" s="104" t="s">
        <v>19</v>
      </c>
      <c r="G430" s="170">
        <v>9387.7999999999993</v>
      </c>
      <c r="H430" s="170">
        <v>1868.1</v>
      </c>
      <c r="I430" s="170">
        <v>3341.9</v>
      </c>
      <c r="J430" s="170">
        <v>877.4</v>
      </c>
      <c r="K430" s="171">
        <v>6045.9</v>
      </c>
      <c r="L430" s="171">
        <v>990.69999999999993</v>
      </c>
      <c r="M430" s="159">
        <v>0.35598329747118607</v>
      </c>
      <c r="N430" s="159">
        <v>0.46967507092768052</v>
      </c>
    </row>
    <row r="431" spans="1:14" x14ac:dyDescent="0.3">
      <c r="A431" s="101" t="s">
        <v>114</v>
      </c>
      <c r="B431" s="151">
        <v>200</v>
      </c>
      <c r="C431" s="102" t="s">
        <v>139</v>
      </c>
      <c r="D431" s="102" t="s">
        <v>66</v>
      </c>
      <c r="E431" s="102" t="s">
        <v>140</v>
      </c>
      <c r="F431" s="102" t="s">
        <v>50</v>
      </c>
      <c r="G431" s="172">
        <v>646577.4</v>
      </c>
      <c r="H431" s="172">
        <v>205101.8</v>
      </c>
      <c r="I431" s="172">
        <v>460521.19999999995</v>
      </c>
      <c r="J431" s="172">
        <v>175883.90000000002</v>
      </c>
      <c r="K431" s="169">
        <v>186056.20000000007</v>
      </c>
      <c r="L431" s="169">
        <v>29217.899999999965</v>
      </c>
      <c r="M431" s="159">
        <v>0.71224450467956335</v>
      </c>
      <c r="N431" s="159">
        <v>0.85754439990287767</v>
      </c>
    </row>
    <row r="432" spans="1:14" x14ac:dyDescent="0.3">
      <c r="A432" s="101" t="s">
        <v>130</v>
      </c>
      <c r="B432" s="151">
        <v>200</v>
      </c>
      <c r="C432" s="102" t="s">
        <v>139</v>
      </c>
      <c r="D432" s="102" t="s">
        <v>66</v>
      </c>
      <c r="E432" s="102" t="s">
        <v>140</v>
      </c>
      <c r="F432" s="102" t="s">
        <v>67</v>
      </c>
      <c r="G432" s="172">
        <v>3974.4</v>
      </c>
      <c r="H432" s="172">
        <v>993.6</v>
      </c>
      <c r="I432" s="172">
        <v>2773.3</v>
      </c>
      <c r="J432" s="172">
        <v>920.6</v>
      </c>
      <c r="K432" s="169">
        <v>1201.0999999999999</v>
      </c>
      <c r="L432" s="169">
        <v>73</v>
      </c>
      <c r="M432" s="159">
        <v>0.69779086151368763</v>
      </c>
      <c r="N432" s="159">
        <v>0.92652979066022545</v>
      </c>
    </row>
    <row r="433" spans="1:14" ht="27.6" x14ac:dyDescent="0.3">
      <c r="A433" s="103" t="s">
        <v>131</v>
      </c>
      <c r="B433" s="152">
        <v>200</v>
      </c>
      <c r="C433" s="104" t="s">
        <v>139</v>
      </c>
      <c r="D433" s="104" t="s">
        <v>66</v>
      </c>
      <c r="E433" s="104" t="s">
        <v>140</v>
      </c>
      <c r="F433" s="104" t="s">
        <v>68</v>
      </c>
      <c r="G433" s="170">
        <v>3974.4</v>
      </c>
      <c r="H433" s="170">
        <v>993.6</v>
      </c>
      <c r="I433" s="170">
        <v>2773.3</v>
      </c>
      <c r="J433" s="170">
        <v>920.6</v>
      </c>
      <c r="K433" s="171">
        <v>1201.0999999999999</v>
      </c>
      <c r="L433" s="171">
        <v>73</v>
      </c>
      <c r="M433" s="159">
        <v>0.69779086151368763</v>
      </c>
      <c r="N433" s="159">
        <v>0.92652979066022545</v>
      </c>
    </row>
    <row r="434" spans="1:14" ht="27.6" x14ac:dyDescent="0.3">
      <c r="A434" s="101" t="s">
        <v>121</v>
      </c>
      <c r="B434" s="151">
        <v>200</v>
      </c>
      <c r="C434" s="102" t="s">
        <v>139</v>
      </c>
      <c r="D434" s="102" t="s">
        <v>66</v>
      </c>
      <c r="E434" s="102" t="s">
        <v>140</v>
      </c>
      <c r="F434" s="102" t="s">
        <v>58</v>
      </c>
      <c r="G434" s="172">
        <v>641429.80000000005</v>
      </c>
      <c r="H434" s="172">
        <v>203679.3</v>
      </c>
      <c r="I434" s="172">
        <v>457087.69999999995</v>
      </c>
      <c r="J434" s="172">
        <v>174534.40000000002</v>
      </c>
      <c r="K434" s="169">
        <v>184342.10000000009</v>
      </c>
      <c r="L434" s="169">
        <v>29144.899999999965</v>
      </c>
      <c r="M434" s="159">
        <v>0.71260752150897877</v>
      </c>
      <c r="N434" s="159">
        <v>0.85690789392932931</v>
      </c>
    </row>
    <row r="435" spans="1:14" ht="27.6" x14ac:dyDescent="0.3">
      <c r="A435" s="103" t="s">
        <v>122</v>
      </c>
      <c r="B435" s="152">
        <v>200</v>
      </c>
      <c r="C435" s="104" t="s">
        <v>139</v>
      </c>
      <c r="D435" s="104" t="s">
        <v>66</v>
      </c>
      <c r="E435" s="104" t="s">
        <v>140</v>
      </c>
      <c r="F435" s="104" t="s">
        <v>59</v>
      </c>
      <c r="G435" s="170">
        <v>474844.5</v>
      </c>
      <c r="H435" s="170">
        <v>143815.1</v>
      </c>
      <c r="I435" s="170">
        <v>338973.6</v>
      </c>
      <c r="J435" s="170">
        <v>126922.1</v>
      </c>
      <c r="K435" s="171">
        <v>135870.90000000002</v>
      </c>
      <c r="L435" s="171">
        <v>16893</v>
      </c>
      <c r="M435" s="159">
        <v>0.71386232756197021</v>
      </c>
      <c r="N435" s="159">
        <v>0.88253667382632284</v>
      </c>
    </row>
    <row r="436" spans="1:14" x14ac:dyDescent="0.3">
      <c r="A436" s="103" t="s">
        <v>271</v>
      </c>
      <c r="B436" s="152">
        <v>200</v>
      </c>
      <c r="C436" s="104" t="s">
        <v>139</v>
      </c>
      <c r="D436" s="104" t="s">
        <v>66</v>
      </c>
      <c r="E436" s="104" t="s">
        <v>140</v>
      </c>
      <c r="F436" s="104" t="s">
        <v>69</v>
      </c>
      <c r="G436" s="170">
        <v>33132.300000000003</v>
      </c>
      <c r="H436" s="170">
        <v>0</v>
      </c>
      <c r="I436" s="170">
        <v>33132.300000000003</v>
      </c>
      <c r="J436" s="170"/>
      <c r="K436" s="171">
        <v>0</v>
      </c>
      <c r="L436" s="171">
        <v>0</v>
      </c>
      <c r="M436" s="159">
        <v>1</v>
      </c>
      <c r="N436" s="159" t="s">
        <v>236</v>
      </c>
    </row>
    <row r="437" spans="1:14" ht="27.6" x14ac:dyDescent="0.3">
      <c r="A437" s="103" t="s">
        <v>321</v>
      </c>
      <c r="B437" s="152">
        <v>200</v>
      </c>
      <c r="C437" s="104" t="s">
        <v>139</v>
      </c>
      <c r="D437" s="104" t="s">
        <v>66</v>
      </c>
      <c r="E437" s="104" t="s">
        <v>140</v>
      </c>
      <c r="F437" s="104" t="s">
        <v>320</v>
      </c>
      <c r="G437" s="170">
        <v>133453</v>
      </c>
      <c r="H437" s="170">
        <v>59864.2</v>
      </c>
      <c r="I437" s="170">
        <v>84981.8</v>
      </c>
      <c r="J437" s="170">
        <v>47612.3</v>
      </c>
      <c r="K437" s="171">
        <v>48471.199999999997</v>
      </c>
      <c r="L437" s="171">
        <v>12251.899999999994</v>
      </c>
      <c r="M437" s="159">
        <v>0.63679197919866926</v>
      </c>
      <c r="N437" s="159">
        <v>0.7953384493570449</v>
      </c>
    </row>
    <row r="438" spans="1:14" x14ac:dyDescent="0.3">
      <c r="A438" s="101" t="s">
        <v>278</v>
      </c>
      <c r="B438" s="151">
        <v>200</v>
      </c>
      <c r="C438" s="102" t="s">
        <v>139</v>
      </c>
      <c r="D438" s="102" t="s">
        <v>66</v>
      </c>
      <c r="E438" s="102" t="s">
        <v>140</v>
      </c>
      <c r="F438" s="102" t="s">
        <v>277</v>
      </c>
      <c r="G438" s="172">
        <v>1173.2</v>
      </c>
      <c r="H438" s="172">
        <v>428.90000000000003</v>
      </c>
      <c r="I438" s="172">
        <v>660.2</v>
      </c>
      <c r="J438" s="172">
        <v>428.9</v>
      </c>
      <c r="K438" s="169">
        <v>513</v>
      </c>
      <c r="L438" s="169">
        <v>0</v>
      </c>
      <c r="M438" s="159">
        <v>0.56273440163654964</v>
      </c>
      <c r="N438" s="159">
        <v>0.99999999999999989</v>
      </c>
    </row>
    <row r="439" spans="1:14" ht="27.6" x14ac:dyDescent="0.3">
      <c r="A439" s="101" t="s">
        <v>99</v>
      </c>
      <c r="B439" s="151">
        <v>200</v>
      </c>
      <c r="C439" s="102" t="s">
        <v>139</v>
      </c>
      <c r="D439" s="102" t="s">
        <v>66</v>
      </c>
      <c r="E439" s="102" t="s">
        <v>140</v>
      </c>
      <c r="F439" s="102" t="s">
        <v>33</v>
      </c>
      <c r="G439" s="172">
        <v>556717.1</v>
      </c>
      <c r="H439" s="172">
        <v>56682.9</v>
      </c>
      <c r="I439" s="172">
        <v>324124.59999999998</v>
      </c>
      <c r="J439" s="172">
        <v>47314.1</v>
      </c>
      <c r="K439" s="169">
        <v>232592.5</v>
      </c>
      <c r="L439" s="169">
        <v>9368.8000000000029</v>
      </c>
      <c r="M439" s="159">
        <v>0.58220701322089796</v>
      </c>
      <c r="N439" s="159">
        <v>0.83471558441787552</v>
      </c>
    </row>
    <row r="440" spans="1:14" x14ac:dyDescent="0.3">
      <c r="A440" s="101" t="s">
        <v>100</v>
      </c>
      <c r="B440" s="151">
        <v>200</v>
      </c>
      <c r="C440" s="102" t="s">
        <v>139</v>
      </c>
      <c r="D440" s="102" t="s">
        <v>66</v>
      </c>
      <c r="E440" s="102" t="s">
        <v>140</v>
      </c>
      <c r="F440" s="102" t="s">
        <v>34</v>
      </c>
      <c r="G440" s="172">
        <v>532795.02</v>
      </c>
      <c r="H440" s="172">
        <v>54031.8</v>
      </c>
      <c r="I440" s="172">
        <v>309571.09999999998</v>
      </c>
      <c r="J440" s="172">
        <v>44663</v>
      </c>
      <c r="K440" s="169">
        <v>223223.92000000004</v>
      </c>
      <c r="L440" s="169">
        <v>9368.8000000000029</v>
      </c>
      <c r="M440" s="159">
        <v>0.58103227015898151</v>
      </c>
      <c r="N440" s="159">
        <v>0.82660581361346464</v>
      </c>
    </row>
    <row r="441" spans="1:14" x14ac:dyDescent="0.3">
      <c r="A441" s="103" t="s">
        <v>102</v>
      </c>
      <c r="B441" s="152">
        <v>200</v>
      </c>
      <c r="C441" s="104" t="s">
        <v>139</v>
      </c>
      <c r="D441" s="104" t="s">
        <v>66</v>
      </c>
      <c r="E441" s="104" t="s">
        <v>140</v>
      </c>
      <c r="F441" s="104" t="s">
        <v>36</v>
      </c>
      <c r="G441" s="170">
        <v>532795.02</v>
      </c>
      <c r="H441" s="170">
        <v>54031.8</v>
      </c>
      <c r="I441" s="170">
        <v>309571.09999999998</v>
      </c>
      <c r="J441" s="170">
        <v>44663</v>
      </c>
      <c r="K441" s="169">
        <v>223223.92000000004</v>
      </c>
      <c r="L441" s="171">
        <v>9368.8000000000029</v>
      </c>
      <c r="M441" s="159">
        <v>0.58103227015898151</v>
      </c>
      <c r="N441" s="159">
        <v>0.82660581361346464</v>
      </c>
    </row>
    <row r="442" spans="1:14" x14ac:dyDescent="0.3">
      <c r="A442" s="101" t="s">
        <v>117</v>
      </c>
      <c r="B442" s="151">
        <v>200</v>
      </c>
      <c r="C442" s="102" t="s">
        <v>139</v>
      </c>
      <c r="D442" s="102" t="s">
        <v>66</v>
      </c>
      <c r="E442" s="102" t="s">
        <v>140</v>
      </c>
      <c r="F442" s="102" t="s">
        <v>53</v>
      </c>
      <c r="G442" s="172">
        <v>23922.080000000002</v>
      </c>
      <c r="H442" s="172">
        <v>2651.1</v>
      </c>
      <c r="I442" s="172">
        <v>14553.5</v>
      </c>
      <c r="J442" s="172">
        <v>2651.1</v>
      </c>
      <c r="K442" s="169">
        <v>9368.5800000000017</v>
      </c>
      <c r="L442" s="169">
        <v>0</v>
      </c>
      <c r="M442" s="159">
        <v>0.6083710112164159</v>
      </c>
      <c r="N442" s="159">
        <v>1</v>
      </c>
    </row>
    <row r="443" spans="1:14" x14ac:dyDescent="0.3">
      <c r="A443" s="103" t="s">
        <v>119</v>
      </c>
      <c r="B443" s="152">
        <v>200</v>
      </c>
      <c r="C443" s="104" t="s">
        <v>139</v>
      </c>
      <c r="D443" s="104" t="s">
        <v>66</v>
      </c>
      <c r="E443" s="104" t="s">
        <v>140</v>
      </c>
      <c r="F443" s="104" t="s">
        <v>55</v>
      </c>
      <c r="G443" s="170">
        <v>23922.080000000002</v>
      </c>
      <c r="H443" s="170">
        <v>2651.1</v>
      </c>
      <c r="I443" s="170">
        <v>14553.5</v>
      </c>
      <c r="J443" s="170">
        <v>2651.1</v>
      </c>
      <c r="K443" s="171">
        <v>9368.5800000000017</v>
      </c>
      <c r="L443" s="171">
        <v>0</v>
      </c>
      <c r="M443" s="159">
        <v>0.6083710112164159</v>
      </c>
      <c r="N443" s="159">
        <v>1</v>
      </c>
    </row>
    <row r="444" spans="1:14" x14ac:dyDescent="0.3">
      <c r="A444" s="101" t="s">
        <v>90</v>
      </c>
      <c r="B444" s="151">
        <v>200</v>
      </c>
      <c r="C444" s="102" t="s">
        <v>139</v>
      </c>
      <c r="D444" s="102" t="s">
        <v>66</v>
      </c>
      <c r="E444" s="102" t="s">
        <v>140</v>
      </c>
      <c r="F444" s="102" t="s">
        <v>24</v>
      </c>
      <c r="G444" s="172">
        <v>9000</v>
      </c>
      <c r="H444" s="172">
        <v>1900</v>
      </c>
      <c r="I444" s="172">
        <v>3785.5</v>
      </c>
      <c r="J444" s="172">
        <v>622.20000000000005</v>
      </c>
      <c r="K444" s="169">
        <v>5214.5</v>
      </c>
      <c r="L444" s="169">
        <v>1277.8</v>
      </c>
      <c r="M444" s="159">
        <v>0.4206111111111111</v>
      </c>
      <c r="N444" s="159">
        <v>0.32747368421052636</v>
      </c>
    </row>
    <row r="445" spans="1:14" ht="41.4" x14ac:dyDescent="0.3">
      <c r="A445" s="101" t="s">
        <v>106</v>
      </c>
      <c r="B445" s="151">
        <v>200</v>
      </c>
      <c r="C445" s="102" t="s">
        <v>139</v>
      </c>
      <c r="D445" s="102" t="s">
        <v>66</v>
      </c>
      <c r="E445" s="102" t="s">
        <v>140</v>
      </c>
      <c r="F445" s="102" t="s">
        <v>42</v>
      </c>
      <c r="G445" s="172">
        <v>9000</v>
      </c>
      <c r="H445" s="172">
        <v>1900</v>
      </c>
      <c r="I445" s="172">
        <v>3785.5</v>
      </c>
      <c r="J445" s="172">
        <v>622.20000000000005</v>
      </c>
      <c r="K445" s="169">
        <v>5214.5</v>
      </c>
      <c r="L445" s="169">
        <v>1277.8</v>
      </c>
      <c r="M445" s="159">
        <v>0.4206111111111111</v>
      </c>
      <c r="N445" s="159">
        <v>0.32747368421052636</v>
      </c>
    </row>
    <row r="446" spans="1:14" ht="41.4" x14ac:dyDescent="0.3">
      <c r="A446" s="103" t="s">
        <v>106</v>
      </c>
      <c r="B446" s="152">
        <v>200</v>
      </c>
      <c r="C446" s="104" t="s">
        <v>139</v>
      </c>
      <c r="D446" s="104" t="s">
        <v>66</v>
      </c>
      <c r="E446" s="104" t="s">
        <v>140</v>
      </c>
      <c r="F446" s="104" t="s">
        <v>280</v>
      </c>
      <c r="G446" s="170">
        <v>9000</v>
      </c>
      <c r="H446" s="170">
        <v>1900</v>
      </c>
      <c r="I446" s="170">
        <v>3785.5</v>
      </c>
      <c r="J446" s="170">
        <v>622.20000000000005</v>
      </c>
      <c r="K446" s="171">
        <v>5214.5</v>
      </c>
      <c r="L446" s="171">
        <v>1277.8</v>
      </c>
      <c r="M446" s="159">
        <v>0.4206111111111111</v>
      </c>
      <c r="N446" s="159">
        <v>0.32747368421052636</v>
      </c>
    </row>
    <row r="447" spans="1:14" x14ac:dyDescent="0.3">
      <c r="A447" s="101" t="s">
        <v>132</v>
      </c>
      <c r="B447" s="151">
        <v>200</v>
      </c>
      <c r="C447" s="102" t="s">
        <v>139</v>
      </c>
      <c r="D447" s="102" t="s">
        <v>70</v>
      </c>
      <c r="E447" s="102" t="s">
        <v>140</v>
      </c>
      <c r="F447" s="102"/>
      <c r="G447" s="172">
        <v>37848.799999999996</v>
      </c>
      <c r="H447" s="172">
        <v>33862.700000000004</v>
      </c>
      <c r="I447" s="172">
        <v>1384</v>
      </c>
      <c r="J447" s="172">
        <v>314.5</v>
      </c>
      <c r="K447" s="169">
        <v>36464.799999999996</v>
      </c>
      <c r="L447" s="169">
        <v>33548.200000000004</v>
      </c>
      <c r="M447" s="159">
        <v>3.6566549005516695E-2</v>
      </c>
      <c r="N447" s="159">
        <v>9.2875051310143605E-3</v>
      </c>
    </row>
    <row r="448" spans="1:14" ht="55.2" x14ac:dyDescent="0.3">
      <c r="A448" s="101" t="s">
        <v>80</v>
      </c>
      <c r="B448" s="151">
        <v>200</v>
      </c>
      <c r="C448" s="102" t="s">
        <v>139</v>
      </c>
      <c r="D448" s="102" t="s">
        <v>70</v>
      </c>
      <c r="E448" s="102" t="s">
        <v>140</v>
      </c>
      <c r="F448" s="102" t="s">
        <v>12</v>
      </c>
      <c r="G448" s="172">
        <v>53.8</v>
      </c>
      <c r="H448" s="172">
        <v>19.2</v>
      </c>
      <c r="I448" s="172">
        <v>41</v>
      </c>
      <c r="J448" s="172">
        <v>16.5</v>
      </c>
      <c r="K448" s="169">
        <v>12.799999999999997</v>
      </c>
      <c r="L448" s="169">
        <v>2.6999999999999993</v>
      </c>
      <c r="M448" s="159">
        <v>0.76208178438661711</v>
      </c>
      <c r="N448" s="159">
        <v>0.859375</v>
      </c>
    </row>
    <row r="449" spans="1:14" x14ac:dyDescent="0.3">
      <c r="A449" s="101" t="s">
        <v>93</v>
      </c>
      <c r="B449" s="151">
        <v>200</v>
      </c>
      <c r="C449" s="102" t="s">
        <v>139</v>
      </c>
      <c r="D449" s="102" t="s">
        <v>70</v>
      </c>
      <c r="E449" s="102" t="s">
        <v>140</v>
      </c>
      <c r="F449" s="102" t="s">
        <v>27</v>
      </c>
      <c r="G449" s="172">
        <v>53.8</v>
      </c>
      <c r="H449" s="172">
        <v>19.2</v>
      </c>
      <c r="I449" s="172">
        <v>41</v>
      </c>
      <c r="J449" s="172">
        <v>16.5</v>
      </c>
      <c r="K449" s="169">
        <v>12.799999999999997</v>
      </c>
      <c r="L449" s="169">
        <v>2.6999999999999993</v>
      </c>
      <c r="M449" s="159">
        <v>0.76208178438661711</v>
      </c>
      <c r="N449" s="159">
        <v>0.859375</v>
      </c>
    </row>
    <row r="450" spans="1:14" x14ac:dyDescent="0.3">
      <c r="A450" s="103" t="s">
        <v>94</v>
      </c>
      <c r="B450" s="152">
        <v>200</v>
      </c>
      <c r="C450" s="104" t="s">
        <v>139</v>
      </c>
      <c r="D450" s="104" t="s">
        <v>70</v>
      </c>
      <c r="E450" s="104" t="s">
        <v>140</v>
      </c>
      <c r="F450" s="104" t="s">
        <v>28</v>
      </c>
      <c r="G450" s="170">
        <v>41.3</v>
      </c>
      <c r="H450" s="170">
        <v>14.7</v>
      </c>
      <c r="I450" s="170">
        <v>31.5</v>
      </c>
      <c r="J450" s="170">
        <v>12.7</v>
      </c>
      <c r="K450" s="171">
        <v>9.7999999999999972</v>
      </c>
      <c r="L450" s="171">
        <v>2</v>
      </c>
      <c r="M450" s="159">
        <v>0.76271186440677974</v>
      </c>
      <c r="N450" s="159">
        <v>0.86394557823129248</v>
      </c>
    </row>
    <row r="451" spans="1:14" ht="41.4" x14ac:dyDescent="0.3">
      <c r="A451" s="103" t="s">
        <v>244</v>
      </c>
      <c r="B451" s="152">
        <v>200</v>
      </c>
      <c r="C451" s="104" t="s">
        <v>139</v>
      </c>
      <c r="D451" s="104" t="s">
        <v>70</v>
      </c>
      <c r="E451" s="104" t="s">
        <v>140</v>
      </c>
      <c r="F451" s="104" t="s">
        <v>241</v>
      </c>
      <c r="G451" s="170">
        <v>12.5</v>
      </c>
      <c r="H451" s="170">
        <v>4.5</v>
      </c>
      <c r="I451" s="170">
        <v>9.5</v>
      </c>
      <c r="J451" s="170">
        <v>3.8</v>
      </c>
      <c r="K451" s="171">
        <v>3</v>
      </c>
      <c r="L451" s="171">
        <v>0.70000000000000018</v>
      </c>
      <c r="M451" s="159">
        <v>0.76</v>
      </c>
      <c r="N451" s="159">
        <v>0.84444444444444444</v>
      </c>
    </row>
    <row r="452" spans="1:14" ht="27.6" x14ac:dyDescent="0.3">
      <c r="A452" s="101" t="s">
        <v>85</v>
      </c>
      <c r="B452" s="151">
        <v>200</v>
      </c>
      <c r="C452" s="102" t="s">
        <v>139</v>
      </c>
      <c r="D452" s="102" t="s">
        <v>70</v>
      </c>
      <c r="E452" s="102" t="s">
        <v>140</v>
      </c>
      <c r="F452" s="102" t="s">
        <v>17</v>
      </c>
      <c r="G452" s="172">
        <v>32415.3</v>
      </c>
      <c r="H452" s="172">
        <v>32376.2</v>
      </c>
      <c r="I452" s="172">
        <v>13.5</v>
      </c>
      <c r="J452" s="172">
        <v>2.2000000000000002</v>
      </c>
      <c r="K452" s="169">
        <v>32401.8</v>
      </c>
      <c r="L452" s="169">
        <v>0</v>
      </c>
      <c r="M452" s="159">
        <v>4.1647000027764667E-4</v>
      </c>
      <c r="N452" s="159">
        <v>6.7951149301029778E-5</v>
      </c>
    </row>
    <row r="453" spans="1:14" ht="27.6" x14ac:dyDescent="0.3">
      <c r="A453" s="101" t="s">
        <v>86</v>
      </c>
      <c r="B453" s="151">
        <v>200</v>
      </c>
      <c r="C453" s="102" t="s">
        <v>139</v>
      </c>
      <c r="D453" s="102" t="s">
        <v>70</v>
      </c>
      <c r="E453" s="102" t="s">
        <v>140</v>
      </c>
      <c r="F453" s="102" t="s">
        <v>18</v>
      </c>
      <c r="G453" s="172">
        <v>32415.3</v>
      </c>
      <c r="H453" s="172">
        <v>32376.2</v>
      </c>
      <c r="I453" s="172">
        <v>13.5</v>
      </c>
      <c r="J453" s="172">
        <v>2.2000000000000002</v>
      </c>
      <c r="K453" s="169">
        <v>32401.8</v>
      </c>
      <c r="L453" s="169">
        <v>0</v>
      </c>
      <c r="M453" s="159">
        <v>4.1647000027764667E-4</v>
      </c>
      <c r="N453" s="159">
        <v>6.7951149301029778E-5</v>
      </c>
    </row>
    <row r="454" spans="1:14" ht="27.6" x14ac:dyDescent="0.3">
      <c r="A454" s="103" t="s">
        <v>87</v>
      </c>
      <c r="B454" s="152">
        <v>200</v>
      </c>
      <c r="C454" s="104" t="s">
        <v>139</v>
      </c>
      <c r="D454" s="104" t="s">
        <v>70</v>
      </c>
      <c r="E454" s="104" t="s">
        <v>140</v>
      </c>
      <c r="F454" s="104" t="s">
        <v>19</v>
      </c>
      <c r="G454" s="170">
        <v>32415.3</v>
      </c>
      <c r="H454" s="170">
        <v>32376.2</v>
      </c>
      <c r="I454" s="170">
        <v>13.5</v>
      </c>
      <c r="J454" s="170">
        <v>2.2000000000000002</v>
      </c>
      <c r="K454" s="171">
        <v>32401.8</v>
      </c>
      <c r="L454" s="169">
        <v>0</v>
      </c>
      <c r="M454" s="159">
        <v>4.1647000027764667E-4</v>
      </c>
      <c r="N454" s="159">
        <v>6.7951149301029778E-5</v>
      </c>
    </row>
    <row r="455" spans="1:14" x14ac:dyDescent="0.3">
      <c r="A455" s="101" t="s">
        <v>114</v>
      </c>
      <c r="B455" s="151">
        <v>200</v>
      </c>
      <c r="C455" s="102" t="s">
        <v>139</v>
      </c>
      <c r="D455" s="102" t="s">
        <v>70</v>
      </c>
      <c r="E455" s="102" t="s">
        <v>140</v>
      </c>
      <c r="F455" s="102" t="s">
        <v>50</v>
      </c>
      <c r="G455" s="172">
        <v>5379.7</v>
      </c>
      <c r="H455" s="172">
        <v>1467.3</v>
      </c>
      <c r="I455" s="172">
        <v>1329.5</v>
      </c>
      <c r="J455" s="172">
        <v>295.8</v>
      </c>
      <c r="K455" s="169">
        <v>4050.2</v>
      </c>
      <c r="L455" s="169">
        <v>1171.5</v>
      </c>
      <c r="M455" s="159">
        <v>0.24713273974385189</v>
      </c>
      <c r="N455" s="159">
        <v>0.20159476589654468</v>
      </c>
    </row>
    <row r="456" spans="1:14" ht="27.6" x14ac:dyDescent="0.3">
      <c r="A456" s="101" t="s">
        <v>121</v>
      </c>
      <c r="B456" s="151">
        <v>200</v>
      </c>
      <c r="C456" s="102" t="s">
        <v>139</v>
      </c>
      <c r="D456" s="102" t="s">
        <v>70</v>
      </c>
      <c r="E456" s="102" t="s">
        <v>140</v>
      </c>
      <c r="F456" s="102" t="s">
        <v>58</v>
      </c>
      <c r="G456" s="172">
        <v>5379.7</v>
      </c>
      <c r="H456" s="172">
        <v>1467.3</v>
      </c>
      <c r="I456" s="172">
        <v>1329.5</v>
      </c>
      <c r="J456" s="172">
        <v>295.8</v>
      </c>
      <c r="K456" s="169">
        <v>4050.2</v>
      </c>
      <c r="L456" s="169">
        <v>1171.5</v>
      </c>
      <c r="M456" s="159">
        <v>0.24713273974385189</v>
      </c>
      <c r="N456" s="159">
        <v>0.20159476589654468</v>
      </c>
    </row>
    <row r="457" spans="1:14" ht="27.6" x14ac:dyDescent="0.3">
      <c r="A457" s="103" t="s">
        <v>122</v>
      </c>
      <c r="B457" s="152">
        <v>200</v>
      </c>
      <c r="C457" s="104" t="s">
        <v>139</v>
      </c>
      <c r="D457" s="104" t="s">
        <v>70</v>
      </c>
      <c r="E457" s="104" t="s">
        <v>140</v>
      </c>
      <c r="F457" s="104" t="s">
        <v>320</v>
      </c>
      <c r="G457" s="170">
        <v>5379.7</v>
      </c>
      <c r="H457" s="170">
        <v>1467.3</v>
      </c>
      <c r="I457" s="170">
        <v>1329.5</v>
      </c>
      <c r="J457" s="170">
        <v>295.8</v>
      </c>
      <c r="K457" s="171">
        <v>4050.2</v>
      </c>
      <c r="L457" s="171">
        <v>1171.5</v>
      </c>
      <c r="M457" s="159">
        <v>0.24713273974385189</v>
      </c>
      <c r="N457" s="159">
        <v>0.20159476589654468</v>
      </c>
    </row>
    <row r="458" spans="1:14" x14ac:dyDescent="0.3">
      <c r="A458" s="101" t="s">
        <v>133</v>
      </c>
      <c r="B458" s="151">
        <v>200</v>
      </c>
      <c r="C458" s="102" t="s">
        <v>139</v>
      </c>
      <c r="D458" s="102" t="s">
        <v>71</v>
      </c>
      <c r="E458" s="102" t="s">
        <v>140</v>
      </c>
      <c r="F458" s="102"/>
      <c r="G458" s="172">
        <v>243989.8</v>
      </c>
      <c r="H458" s="172">
        <v>64830.2</v>
      </c>
      <c r="I458" s="172">
        <v>132209.79999999999</v>
      </c>
      <c r="J458" s="172">
        <v>35398.199999999997</v>
      </c>
      <c r="K458" s="169">
        <v>111780</v>
      </c>
      <c r="L458" s="169">
        <v>29432</v>
      </c>
      <c r="M458" s="159">
        <v>0.54186609440230693</v>
      </c>
      <c r="N458" s="159">
        <v>0.54601404900802397</v>
      </c>
    </row>
    <row r="459" spans="1:14" ht="55.2" x14ac:dyDescent="0.3">
      <c r="A459" s="101" t="s">
        <v>80</v>
      </c>
      <c r="B459" s="151">
        <v>200</v>
      </c>
      <c r="C459" s="102" t="s">
        <v>139</v>
      </c>
      <c r="D459" s="102" t="s">
        <v>71</v>
      </c>
      <c r="E459" s="102" t="s">
        <v>140</v>
      </c>
      <c r="F459" s="102" t="s">
        <v>12</v>
      </c>
      <c r="G459" s="172">
        <v>48019.5</v>
      </c>
      <c r="H459" s="172">
        <v>13585.400000000001</v>
      </c>
      <c r="I459" s="172">
        <v>32427.599999999999</v>
      </c>
      <c r="J459" s="172">
        <v>10674.699999999999</v>
      </c>
      <c r="K459" s="169">
        <v>15591.900000000001</v>
      </c>
      <c r="L459" s="169">
        <v>2910.7000000000025</v>
      </c>
      <c r="M459" s="159">
        <v>0.67530065910723769</v>
      </c>
      <c r="N459" s="159">
        <v>0.78574793528346587</v>
      </c>
    </row>
    <row r="460" spans="1:14" x14ac:dyDescent="0.3">
      <c r="A460" s="101" t="s">
        <v>93</v>
      </c>
      <c r="B460" s="151">
        <v>200</v>
      </c>
      <c r="C460" s="102" t="s">
        <v>139</v>
      </c>
      <c r="D460" s="102" t="s">
        <v>71</v>
      </c>
      <c r="E460" s="102" t="s">
        <v>140</v>
      </c>
      <c r="F460" s="102" t="s">
        <v>27</v>
      </c>
      <c r="G460" s="172">
        <v>48019.5</v>
      </c>
      <c r="H460" s="172">
        <v>13585.400000000001</v>
      </c>
      <c r="I460" s="172">
        <v>32427.599999999999</v>
      </c>
      <c r="J460" s="172">
        <v>10674.699999999999</v>
      </c>
      <c r="K460" s="169">
        <v>15591.900000000001</v>
      </c>
      <c r="L460" s="169">
        <v>2910.7000000000025</v>
      </c>
      <c r="M460" s="159">
        <v>0.67530065910723769</v>
      </c>
      <c r="N460" s="159">
        <v>0.78574793528346587</v>
      </c>
    </row>
    <row r="461" spans="1:14" x14ac:dyDescent="0.3">
      <c r="A461" s="103" t="s">
        <v>94</v>
      </c>
      <c r="B461" s="152">
        <v>200</v>
      </c>
      <c r="C461" s="104" t="s">
        <v>139</v>
      </c>
      <c r="D461" s="104" t="s">
        <v>71</v>
      </c>
      <c r="E461" s="104" t="s">
        <v>140</v>
      </c>
      <c r="F461" s="104" t="s">
        <v>28</v>
      </c>
      <c r="G461" s="170">
        <v>35952.300000000003</v>
      </c>
      <c r="H461" s="170">
        <v>9405.2000000000007</v>
      </c>
      <c r="I461" s="170">
        <v>24702.1</v>
      </c>
      <c r="J461" s="170">
        <v>8047.4</v>
      </c>
      <c r="K461" s="171">
        <v>11250.200000000004</v>
      </c>
      <c r="L461" s="171">
        <v>1357.8000000000011</v>
      </c>
      <c r="M461" s="159">
        <v>0.68707982521285138</v>
      </c>
      <c r="N461" s="159">
        <v>0.8556330540552034</v>
      </c>
    </row>
    <row r="462" spans="1:14" ht="27.6" x14ac:dyDescent="0.3">
      <c r="A462" s="103" t="s">
        <v>95</v>
      </c>
      <c r="B462" s="152">
        <v>200</v>
      </c>
      <c r="C462" s="104" t="s">
        <v>139</v>
      </c>
      <c r="D462" s="104" t="s">
        <v>71</v>
      </c>
      <c r="E462" s="104" t="s">
        <v>140</v>
      </c>
      <c r="F462" s="104" t="s">
        <v>29</v>
      </c>
      <c r="G462" s="170">
        <v>1470.7</v>
      </c>
      <c r="H462" s="170">
        <v>541.5</v>
      </c>
      <c r="I462" s="170">
        <v>1114.0999999999999</v>
      </c>
      <c r="J462" s="170">
        <v>541.4</v>
      </c>
      <c r="K462" s="171">
        <v>356.60000000000014</v>
      </c>
      <c r="L462" s="171">
        <v>0.10000000000002274</v>
      </c>
      <c r="M462" s="159">
        <v>0.75753042768749568</v>
      </c>
      <c r="N462" s="159">
        <v>0.99981532779316706</v>
      </c>
    </row>
    <row r="463" spans="1:14" ht="41.4" x14ac:dyDescent="0.3">
      <c r="A463" s="103" t="s">
        <v>244</v>
      </c>
      <c r="B463" s="152">
        <v>200</v>
      </c>
      <c r="C463" s="104" t="s">
        <v>139</v>
      </c>
      <c r="D463" s="104" t="s">
        <v>71</v>
      </c>
      <c r="E463" s="104" t="s">
        <v>140</v>
      </c>
      <c r="F463" s="104" t="s">
        <v>241</v>
      </c>
      <c r="G463" s="170">
        <v>10596.5</v>
      </c>
      <c r="H463" s="170">
        <v>3638.7</v>
      </c>
      <c r="I463" s="170">
        <v>6611.4</v>
      </c>
      <c r="J463" s="170">
        <v>2085.9</v>
      </c>
      <c r="K463" s="171">
        <v>3985.1000000000004</v>
      </c>
      <c r="L463" s="171">
        <v>1552.7999999999997</v>
      </c>
      <c r="M463" s="159">
        <v>0.62392299344123059</v>
      </c>
      <c r="N463" s="159">
        <v>0.57325418418666008</v>
      </c>
    </row>
    <row r="464" spans="1:14" ht="27.6" x14ac:dyDescent="0.3">
      <c r="A464" s="101" t="s">
        <v>85</v>
      </c>
      <c r="B464" s="151">
        <v>200</v>
      </c>
      <c r="C464" s="102" t="s">
        <v>139</v>
      </c>
      <c r="D464" s="102" t="s">
        <v>71</v>
      </c>
      <c r="E464" s="102" t="s">
        <v>140</v>
      </c>
      <c r="F464" s="102" t="s">
        <v>17</v>
      </c>
      <c r="G464" s="172">
        <v>44688.7</v>
      </c>
      <c r="H464" s="172">
        <v>22743.3</v>
      </c>
      <c r="I464" s="172">
        <v>17551.7</v>
      </c>
      <c r="J464" s="172">
        <v>2097.2999999999997</v>
      </c>
      <c r="K464" s="169">
        <v>27136.999999999996</v>
      </c>
      <c r="L464" s="169">
        <v>20646</v>
      </c>
      <c r="M464" s="159">
        <v>0.39275476798385278</v>
      </c>
      <c r="N464" s="159">
        <v>9.2216169157510117E-2</v>
      </c>
    </row>
    <row r="465" spans="1:14" ht="27.6" x14ac:dyDescent="0.3">
      <c r="A465" s="101" t="s">
        <v>86</v>
      </c>
      <c r="B465" s="151">
        <v>200</v>
      </c>
      <c r="C465" s="102" t="s">
        <v>139</v>
      </c>
      <c r="D465" s="102" t="s">
        <v>71</v>
      </c>
      <c r="E465" s="102" t="s">
        <v>140</v>
      </c>
      <c r="F465" s="102" t="s">
        <v>18</v>
      </c>
      <c r="G465" s="172">
        <v>44688.7</v>
      </c>
      <c r="H465" s="172">
        <v>22743.3</v>
      </c>
      <c r="I465" s="172">
        <v>17551.7</v>
      </c>
      <c r="J465" s="172">
        <v>2097.2999999999997</v>
      </c>
      <c r="K465" s="169">
        <v>27136.999999999996</v>
      </c>
      <c r="L465" s="169">
        <v>20646</v>
      </c>
      <c r="M465" s="159">
        <v>0.39275476798385278</v>
      </c>
      <c r="N465" s="159">
        <v>9.2216169157510117E-2</v>
      </c>
    </row>
    <row r="466" spans="1:14" ht="27.6" x14ac:dyDescent="0.3">
      <c r="A466" s="103" t="s">
        <v>87</v>
      </c>
      <c r="B466" s="152">
        <v>200</v>
      </c>
      <c r="C466" s="104" t="s">
        <v>139</v>
      </c>
      <c r="D466" s="104" t="s">
        <v>71</v>
      </c>
      <c r="E466" s="104" t="s">
        <v>140</v>
      </c>
      <c r="F466" s="104" t="s">
        <v>19</v>
      </c>
      <c r="G466" s="170">
        <v>44423.1</v>
      </c>
      <c r="H466" s="170">
        <v>22674.6</v>
      </c>
      <c r="I466" s="170">
        <v>17399.400000000001</v>
      </c>
      <c r="J466" s="170">
        <v>2050.1</v>
      </c>
      <c r="K466" s="171">
        <v>27023.699999999997</v>
      </c>
      <c r="L466" s="171">
        <v>20624.5</v>
      </c>
      <c r="M466" s="159">
        <v>0.39167460172747964</v>
      </c>
      <c r="N466" s="159">
        <v>9.0413943355119833E-2</v>
      </c>
    </row>
    <row r="467" spans="1:14" ht="27.6" x14ac:dyDescent="0.3">
      <c r="A467" s="103" t="s">
        <v>311</v>
      </c>
      <c r="B467" s="152">
        <v>200</v>
      </c>
      <c r="C467" s="104" t="s">
        <v>139</v>
      </c>
      <c r="D467" s="104" t="s">
        <v>71</v>
      </c>
      <c r="E467" s="104" t="s">
        <v>140</v>
      </c>
      <c r="F467" s="104" t="s">
        <v>312</v>
      </c>
      <c r="G467" s="170">
        <v>265.60000000000002</v>
      </c>
      <c r="H467" s="170">
        <v>68.7</v>
      </c>
      <c r="I467" s="170">
        <v>152.30000000000001</v>
      </c>
      <c r="J467" s="170">
        <v>47.2</v>
      </c>
      <c r="K467" s="171">
        <v>113.30000000000001</v>
      </c>
      <c r="L467" s="171">
        <v>21.5</v>
      </c>
      <c r="M467" s="159">
        <v>0.57341867469879515</v>
      </c>
      <c r="N467" s="159">
        <v>0.68704512372634641</v>
      </c>
    </row>
    <row r="468" spans="1:14" x14ac:dyDescent="0.3">
      <c r="A468" s="101" t="s">
        <v>114</v>
      </c>
      <c r="B468" s="151">
        <v>200</v>
      </c>
      <c r="C468" s="102" t="s">
        <v>139</v>
      </c>
      <c r="D468" s="102" t="s">
        <v>71</v>
      </c>
      <c r="E468" s="102" t="s">
        <v>140</v>
      </c>
      <c r="F468" s="102" t="s">
        <v>50</v>
      </c>
      <c r="G468" s="172">
        <v>23604.5</v>
      </c>
      <c r="H468" s="172">
        <v>9067.1</v>
      </c>
      <c r="I468" s="172">
        <v>23604.5</v>
      </c>
      <c r="J468" s="172">
        <v>9067.1</v>
      </c>
      <c r="K468" s="169">
        <v>0</v>
      </c>
      <c r="L468" s="169">
        <v>0</v>
      </c>
      <c r="M468" s="159">
        <v>1</v>
      </c>
      <c r="N468" s="159">
        <v>1</v>
      </c>
    </row>
    <row r="469" spans="1:14" x14ac:dyDescent="0.3">
      <c r="A469" s="101" t="s">
        <v>318</v>
      </c>
      <c r="B469" s="151">
        <v>200</v>
      </c>
      <c r="C469" s="102" t="s">
        <v>139</v>
      </c>
      <c r="D469" s="102" t="s">
        <v>71</v>
      </c>
      <c r="E469" s="102" t="s">
        <v>140</v>
      </c>
      <c r="F469" s="102" t="s">
        <v>319</v>
      </c>
      <c r="G469" s="172">
        <v>23604.5</v>
      </c>
      <c r="H469" s="172">
        <v>9067.1</v>
      </c>
      <c r="I469" s="172">
        <v>23604.5</v>
      </c>
      <c r="J469" s="172">
        <v>9067.1</v>
      </c>
      <c r="K469" s="169">
        <v>0</v>
      </c>
      <c r="L469" s="169">
        <v>0</v>
      </c>
      <c r="M469" s="159">
        <v>1</v>
      </c>
      <c r="N469" s="159">
        <v>1</v>
      </c>
    </row>
    <row r="470" spans="1:14" ht="27.6" x14ac:dyDescent="0.3">
      <c r="A470" s="101" t="s">
        <v>99</v>
      </c>
      <c r="B470" s="151">
        <v>200</v>
      </c>
      <c r="C470" s="102" t="s">
        <v>139</v>
      </c>
      <c r="D470" s="102" t="s">
        <v>71</v>
      </c>
      <c r="E470" s="102" t="s">
        <v>140</v>
      </c>
      <c r="F470" s="102" t="s">
        <v>33</v>
      </c>
      <c r="G470" s="172">
        <v>127677.1</v>
      </c>
      <c r="H470" s="172">
        <v>19434.400000000001</v>
      </c>
      <c r="I470" s="172">
        <v>58626</v>
      </c>
      <c r="J470" s="172">
        <v>13559.1</v>
      </c>
      <c r="K470" s="169">
        <v>69051.100000000006</v>
      </c>
      <c r="L470" s="169">
        <v>5875.3000000000011</v>
      </c>
      <c r="M470" s="159">
        <v>0.45917396306777014</v>
      </c>
      <c r="N470" s="159">
        <v>0.69768554727699339</v>
      </c>
    </row>
    <row r="471" spans="1:14" ht="27.6" x14ac:dyDescent="0.3">
      <c r="A471" s="101" t="s">
        <v>427</v>
      </c>
      <c r="B471" s="151">
        <v>200</v>
      </c>
      <c r="C471" s="102" t="s">
        <v>139</v>
      </c>
      <c r="D471" s="102" t="s">
        <v>71</v>
      </c>
      <c r="E471" s="102" t="s">
        <v>140</v>
      </c>
      <c r="F471" s="102" t="s">
        <v>37</v>
      </c>
      <c r="G471" s="172">
        <v>127677.1</v>
      </c>
      <c r="H471" s="172">
        <v>19434.400000000001</v>
      </c>
      <c r="I471" s="172">
        <v>58626</v>
      </c>
      <c r="J471" s="172">
        <v>13559.1</v>
      </c>
      <c r="K471" s="169">
        <v>69051.100000000006</v>
      </c>
      <c r="L471" s="169">
        <v>5875.3000000000011</v>
      </c>
      <c r="M471" s="159">
        <v>0.45917396306777014</v>
      </c>
      <c r="N471" s="159">
        <v>0.69768554727699339</v>
      </c>
    </row>
    <row r="472" spans="1:14" ht="27.6" x14ac:dyDescent="0.3">
      <c r="A472" s="103" t="s">
        <v>283</v>
      </c>
      <c r="B472" s="152">
        <v>200</v>
      </c>
      <c r="C472" s="104" t="s">
        <v>139</v>
      </c>
      <c r="D472" s="104" t="s">
        <v>71</v>
      </c>
      <c r="E472" s="104" t="s">
        <v>140</v>
      </c>
      <c r="F472" s="104" t="s">
        <v>281</v>
      </c>
      <c r="G472" s="170">
        <v>127677.1</v>
      </c>
      <c r="H472" s="170">
        <v>19434.400000000001</v>
      </c>
      <c r="I472" s="170">
        <v>58626</v>
      </c>
      <c r="J472" s="170">
        <v>13559.1</v>
      </c>
      <c r="K472" s="171">
        <v>69051.100000000006</v>
      </c>
      <c r="L472" s="171">
        <v>5875.3000000000011</v>
      </c>
      <c r="M472" s="159">
        <v>0.45917396306777014</v>
      </c>
      <c r="N472" s="159">
        <v>0.69768554727699339</v>
      </c>
    </row>
    <row r="473" spans="1:14" s="109" customFormat="1" x14ac:dyDescent="0.3">
      <c r="A473" s="101" t="s">
        <v>134</v>
      </c>
      <c r="B473" s="151">
        <v>200</v>
      </c>
      <c r="C473" s="102" t="s">
        <v>139</v>
      </c>
      <c r="D473" s="102" t="s">
        <v>72</v>
      </c>
      <c r="E473" s="102" t="s">
        <v>140</v>
      </c>
      <c r="F473" s="102"/>
      <c r="G473" s="172">
        <v>1509097.7</v>
      </c>
      <c r="H473" s="172">
        <v>368613.7</v>
      </c>
      <c r="I473" s="172">
        <v>917245.80000000016</v>
      </c>
      <c r="J473" s="172">
        <v>227327.6</v>
      </c>
      <c r="K473" s="172">
        <v>591851.89999999991</v>
      </c>
      <c r="L473" s="169">
        <v>141286.1</v>
      </c>
      <c r="M473" s="159">
        <v>0.60781074677935043</v>
      </c>
      <c r="N473" s="159">
        <v>0.61670957970363016</v>
      </c>
    </row>
    <row r="474" spans="1:14" x14ac:dyDescent="0.3">
      <c r="A474" s="101" t="s">
        <v>135</v>
      </c>
      <c r="B474" s="151">
        <v>200</v>
      </c>
      <c r="C474" s="102" t="s">
        <v>139</v>
      </c>
      <c r="D474" s="102" t="s">
        <v>73</v>
      </c>
      <c r="E474" s="102" t="s">
        <v>140</v>
      </c>
      <c r="F474" s="102"/>
      <c r="G474" s="172">
        <v>1380313.4</v>
      </c>
      <c r="H474" s="172">
        <v>335254.40000000002</v>
      </c>
      <c r="I474" s="172">
        <v>826104.50000000012</v>
      </c>
      <c r="J474" s="172">
        <v>194776</v>
      </c>
      <c r="K474" s="172">
        <v>554208.89999999991</v>
      </c>
      <c r="L474" s="169">
        <v>140478.40000000002</v>
      </c>
      <c r="M474" s="159">
        <v>0.5984905312083475</v>
      </c>
      <c r="N474" s="159">
        <v>0.58097969780560665</v>
      </c>
    </row>
    <row r="475" spans="1:14" ht="27.6" x14ac:dyDescent="0.3">
      <c r="A475" s="101" t="s">
        <v>85</v>
      </c>
      <c r="B475" s="151">
        <v>200</v>
      </c>
      <c r="C475" s="102" t="s">
        <v>139</v>
      </c>
      <c r="D475" s="102" t="s">
        <v>73</v>
      </c>
      <c r="E475" s="102" t="s">
        <v>140</v>
      </c>
      <c r="F475" s="102" t="s">
        <v>17</v>
      </c>
      <c r="G475" s="172">
        <v>246265.1</v>
      </c>
      <c r="H475" s="172">
        <v>114695.2</v>
      </c>
      <c r="I475" s="172">
        <v>20773.8</v>
      </c>
      <c r="J475" s="172">
        <v>13021.2</v>
      </c>
      <c r="K475" s="172">
        <v>225491.30000000002</v>
      </c>
      <c r="L475" s="169">
        <v>101674</v>
      </c>
      <c r="M475" s="159">
        <v>8.4355436478818963E-2</v>
      </c>
      <c r="N475" s="159">
        <v>0.11352872657269006</v>
      </c>
    </row>
    <row r="476" spans="1:14" ht="27.6" x14ac:dyDescent="0.3">
      <c r="A476" s="101" t="s">
        <v>86</v>
      </c>
      <c r="B476" s="151">
        <v>200</v>
      </c>
      <c r="C476" s="102" t="s">
        <v>139</v>
      </c>
      <c r="D476" s="102" t="s">
        <v>73</v>
      </c>
      <c r="E476" s="102" t="s">
        <v>140</v>
      </c>
      <c r="F476" s="102" t="s">
        <v>18</v>
      </c>
      <c r="G476" s="172">
        <v>246265.1</v>
      </c>
      <c r="H476" s="172">
        <v>114695.2</v>
      </c>
      <c r="I476" s="172">
        <v>20773.8</v>
      </c>
      <c r="J476" s="172">
        <v>13021.2</v>
      </c>
      <c r="K476" s="169">
        <v>225491.30000000002</v>
      </c>
      <c r="L476" s="169">
        <v>101674</v>
      </c>
      <c r="M476" s="159">
        <v>8.4355436478818963E-2</v>
      </c>
      <c r="N476" s="159">
        <v>0.11352872657269006</v>
      </c>
    </row>
    <row r="477" spans="1:14" ht="27.6" x14ac:dyDescent="0.3">
      <c r="A477" s="103" t="s">
        <v>426</v>
      </c>
      <c r="B477" s="152">
        <v>200</v>
      </c>
      <c r="C477" s="104" t="s">
        <v>139</v>
      </c>
      <c r="D477" s="104" t="s">
        <v>73</v>
      </c>
      <c r="E477" s="104" t="s">
        <v>140</v>
      </c>
      <c r="F477" s="104" t="s">
        <v>21</v>
      </c>
      <c r="G477" s="170">
        <v>246265.1</v>
      </c>
      <c r="H477" s="170">
        <v>114695.2</v>
      </c>
      <c r="I477" s="170">
        <v>20773.8</v>
      </c>
      <c r="J477" s="170">
        <v>13021.2</v>
      </c>
      <c r="K477" s="171">
        <v>225491.30000000002</v>
      </c>
      <c r="L477" s="169">
        <v>101674</v>
      </c>
      <c r="M477" s="159">
        <v>8.4355436478818963E-2</v>
      </c>
      <c r="N477" s="159">
        <v>0.11352872657269006</v>
      </c>
    </row>
    <row r="478" spans="1:14" ht="27.6" x14ac:dyDescent="0.3">
      <c r="A478" s="130" t="s">
        <v>96</v>
      </c>
      <c r="B478" s="151">
        <v>200</v>
      </c>
      <c r="C478" s="102" t="s">
        <v>139</v>
      </c>
      <c r="D478" s="102" t="s">
        <v>73</v>
      </c>
      <c r="E478" s="102" t="s">
        <v>140</v>
      </c>
      <c r="F478" s="102" t="s">
        <v>30</v>
      </c>
      <c r="G478" s="172">
        <v>8993.2000000000007</v>
      </c>
      <c r="H478" s="172">
        <v>250.5</v>
      </c>
      <c r="I478" s="172">
        <v>0</v>
      </c>
      <c r="J478" s="172">
        <v>0</v>
      </c>
      <c r="K478" s="172">
        <v>8993.2000000000007</v>
      </c>
      <c r="L478" s="169">
        <v>250.5</v>
      </c>
      <c r="M478" s="159">
        <v>0</v>
      </c>
      <c r="N478" s="159">
        <v>0</v>
      </c>
    </row>
    <row r="479" spans="1:14" x14ac:dyDescent="0.3">
      <c r="A479" s="138" t="s">
        <v>97</v>
      </c>
      <c r="B479" s="152">
        <v>200</v>
      </c>
      <c r="C479" s="104" t="s">
        <v>139</v>
      </c>
      <c r="D479" s="104" t="s">
        <v>73</v>
      </c>
      <c r="E479" s="104" t="s">
        <v>140</v>
      </c>
      <c r="F479" s="104" t="s">
        <v>31</v>
      </c>
      <c r="G479" s="170">
        <v>8993.2000000000007</v>
      </c>
      <c r="H479" s="170">
        <v>250.5</v>
      </c>
      <c r="I479" s="170">
        <v>0</v>
      </c>
      <c r="J479" s="170">
        <v>0</v>
      </c>
      <c r="K479" s="171">
        <v>8993.2000000000007</v>
      </c>
      <c r="L479" s="169">
        <v>250.5</v>
      </c>
      <c r="M479" s="159">
        <v>0</v>
      </c>
      <c r="N479" s="159">
        <v>0</v>
      </c>
    </row>
    <row r="480" spans="1:14" ht="27.6" x14ac:dyDescent="0.3">
      <c r="A480" s="103" t="s">
        <v>98</v>
      </c>
      <c r="B480" s="152">
        <v>200</v>
      </c>
      <c r="C480" s="104" t="s">
        <v>139</v>
      </c>
      <c r="D480" s="104" t="s">
        <v>73</v>
      </c>
      <c r="E480" s="104" t="s">
        <v>140</v>
      </c>
      <c r="F480" s="104" t="s">
        <v>32</v>
      </c>
      <c r="G480" s="170">
        <v>8993.2000000000007</v>
      </c>
      <c r="H480" s="170">
        <v>250.5</v>
      </c>
      <c r="I480" s="170">
        <v>0</v>
      </c>
      <c r="J480" s="170">
        <v>0</v>
      </c>
      <c r="K480" s="171">
        <v>8993.2000000000007</v>
      </c>
      <c r="L480" s="169">
        <v>250.5</v>
      </c>
      <c r="M480" s="159">
        <v>0</v>
      </c>
      <c r="N480" s="159">
        <v>0</v>
      </c>
    </row>
    <row r="481" spans="1:14" ht="27.6" x14ac:dyDescent="0.3">
      <c r="A481" s="101" t="s">
        <v>99</v>
      </c>
      <c r="B481" s="151">
        <v>200</v>
      </c>
      <c r="C481" s="102" t="s">
        <v>139</v>
      </c>
      <c r="D481" s="102" t="s">
        <v>73</v>
      </c>
      <c r="E481" s="102" t="s">
        <v>140</v>
      </c>
      <c r="F481" s="102" t="s">
        <v>33</v>
      </c>
      <c r="G481" s="172">
        <v>1125055.0999999999</v>
      </c>
      <c r="H481" s="172">
        <v>220308.7</v>
      </c>
      <c r="I481" s="172">
        <v>805330.70000000007</v>
      </c>
      <c r="J481" s="172">
        <v>181754.8</v>
      </c>
      <c r="K481" s="172">
        <v>319724.39999999991</v>
      </c>
      <c r="L481" s="169">
        <v>38553.900000000023</v>
      </c>
      <c r="M481" s="159">
        <v>0.71581445210994565</v>
      </c>
      <c r="N481" s="159">
        <v>0.82500055603795941</v>
      </c>
    </row>
    <row r="482" spans="1:14" x14ac:dyDescent="0.3">
      <c r="A482" s="101" t="s">
        <v>100</v>
      </c>
      <c r="B482" s="151">
        <v>200</v>
      </c>
      <c r="C482" s="102" t="s">
        <v>139</v>
      </c>
      <c r="D482" s="102" t="s">
        <v>73</v>
      </c>
      <c r="E482" s="102" t="s">
        <v>140</v>
      </c>
      <c r="F482" s="102" t="s">
        <v>34</v>
      </c>
      <c r="G482" s="172">
        <v>1125055.0999999999</v>
      </c>
      <c r="H482" s="172">
        <v>220308.7</v>
      </c>
      <c r="I482" s="172">
        <v>805330.70000000007</v>
      </c>
      <c r="J482" s="172">
        <v>181754.8</v>
      </c>
      <c r="K482" s="172">
        <v>319724.39999999991</v>
      </c>
      <c r="L482" s="169">
        <v>38553.900000000023</v>
      </c>
      <c r="M482" s="159">
        <v>0.71581445210994565</v>
      </c>
      <c r="N482" s="159">
        <v>0.82500055603795941</v>
      </c>
    </row>
    <row r="483" spans="1:14" ht="41.4" x14ac:dyDescent="0.3">
      <c r="A483" s="103" t="s">
        <v>101</v>
      </c>
      <c r="B483" s="152">
        <v>200</v>
      </c>
      <c r="C483" s="104" t="s">
        <v>139</v>
      </c>
      <c r="D483" s="104" t="s">
        <v>73</v>
      </c>
      <c r="E483" s="104" t="s">
        <v>140</v>
      </c>
      <c r="F483" s="104" t="s">
        <v>35</v>
      </c>
      <c r="G483" s="170">
        <v>1085537.7</v>
      </c>
      <c r="H483" s="170">
        <v>211151.80000000002</v>
      </c>
      <c r="I483" s="170">
        <v>785246.3</v>
      </c>
      <c r="J483" s="170">
        <v>173094.8</v>
      </c>
      <c r="K483" s="171">
        <v>300291.39999999991</v>
      </c>
      <c r="L483" s="169">
        <v>38057.000000000029</v>
      </c>
      <c r="M483" s="159">
        <v>0.72337082350986071</v>
      </c>
      <c r="N483" s="159">
        <v>0.81976473797523852</v>
      </c>
    </row>
    <row r="484" spans="1:14" x14ac:dyDescent="0.3">
      <c r="A484" s="103" t="s">
        <v>102</v>
      </c>
      <c r="B484" s="152">
        <v>200</v>
      </c>
      <c r="C484" s="104" t="s">
        <v>139</v>
      </c>
      <c r="D484" s="104" t="s">
        <v>73</v>
      </c>
      <c r="E484" s="104" t="s">
        <v>140</v>
      </c>
      <c r="F484" s="104" t="s">
        <v>36</v>
      </c>
      <c r="G484" s="170">
        <v>39517.4</v>
      </c>
      <c r="H484" s="170">
        <v>9156.9</v>
      </c>
      <c r="I484" s="170">
        <v>20084.400000000001</v>
      </c>
      <c r="J484" s="170">
        <v>8660</v>
      </c>
      <c r="K484" s="171">
        <v>19433</v>
      </c>
      <c r="L484" s="169">
        <v>496.89999999999964</v>
      </c>
      <c r="M484" s="159">
        <v>0.50824193899396219</v>
      </c>
      <c r="N484" s="159">
        <v>0.94573491028623224</v>
      </c>
    </row>
    <row r="485" spans="1:14" x14ac:dyDescent="0.3">
      <c r="A485" s="101" t="s">
        <v>136</v>
      </c>
      <c r="B485" s="151">
        <v>200</v>
      </c>
      <c r="C485" s="102" t="s">
        <v>139</v>
      </c>
      <c r="D485" s="102" t="s">
        <v>74</v>
      </c>
      <c r="E485" s="102" t="s">
        <v>140</v>
      </c>
      <c r="F485" s="102"/>
      <c r="G485" s="172">
        <v>7244.2</v>
      </c>
      <c r="H485" s="172">
        <v>626</v>
      </c>
      <c r="I485" s="172">
        <v>1778.8</v>
      </c>
      <c r="J485" s="172">
        <v>180.6</v>
      </c>
      <c r="K485" s="169">
        <v>5465.4</v>
      </c>
      <c r="L485" s="169">
        <v>445.4</v>
      </c>
      <c r="M485" s="159">
        <v>0.24554816266806548</v>
      </c>
      <c r="N485" s="159">
        <v>0.28849840255591053</v>
      </c>
    </row>
    <row r="486" spans="1:14" ht="55.2" x14ac:dyDescent="0.3">
      <c r="A486" s="101" t="s">
        <v>80</v>
      </c>
      <c r="B486" s="151">
        <v>200</v>
      </c>
      <c r="C486" s="102" t="s">
        <v>139</v>
      </c>
      <c r="D486" s="102" t="s">
        <v>74</v>
      </c>
      <c r="E486" s="102" t="s">
        <v>140</v>
      </c>
      <c r="F486" s="102" t="s">
        <v>12</v>
      </c>
      <c r="G486" s="172">
        <v>7.5</v>
      </c>
      <c r="H486" s="172">
        <v>0</v>
      </c>
      <c r="I486" s="172">
        <v>7.5</v>
      </c>
      <c r="J486" s="172">
        <v>0</v>
      </c>
      <c r="K486" s="172">
        <v>0</v>
      </c>
      <c r="L486" s="169">
        <v>0</v>
      </c>
      <c r="M486" s="159">
        <v>1</v>
      </c>
      <c r="N486" s="159" t="s">
        <v>236</v>
      </c>
    </row>
    <row r="487" spans="1:14" ht="27.6" x14ac:dyDescent="0.3">
      <c r="A487" s="101" t="s">
        <v>81</v>
      </c>
      <c r="B487" s="151">
        <v>200</v>
      </c>
      <c r="C487" s="102" t="s">
        <v>139</v>
      </c>
      <c r="D487" s="102" t="s">
        <v>74</v>
      </c>
      <c r="E487" s="102" t="s">
        <v>140</v>
      </c>
      <c r="F487" s="102" t="s">
        <v>13</v>
      </c>
      <c r="G487" s="172">
        <v>7.5</v>
      </c>
      <c r="H487" s="172">
        <v>0</v>
      </c>
      <c r="I487" s="172">
        <v>7.5</v>
      </c>
      <c r="J487" s="172">
        <v>0</v>
      </c>
      <c r="K487" s="172">
        <v>0</v>
      </c>
      <c r="L487" s="169">
        <v>0</v>
      </c>
      <c r="M487" s="159">
        <v>1</v>
      </c>
      <c r="N487" s="159" t="s">
        <v>236</v>
      </c>
    </row>
    <row r="488" spans="1:14" ht="27.6" x14ac:dyDescent="0.3">
      <c r="A488" s="103" t="s">
        <v>430</v>
      </c>
      <c r="B488" s="152">
        <v>200</v>
      </c>
      <c r="C488" s="104" t="s">
        <v>139</v>
      </c>
      <c r="D488" s="104" t="s">
        <v>74</v>
      </c>
      <c r="E488" s="104" t="s">
        <v>140</v>
      </c>
      <c r="F488" s="104" t="s">
        <v>273</v>
      </c>
      <c r="G488" s="170">
        <v>7.5</v>
      </c>
      <c r="H488" s="170">
        <v>0</v>
      </c>
      <c r="I488" s="170">
        <v>7.5</v>
      </c>
      <c r="J488" s="170">
        <v>0</v>
      </c>
      <c r="K488" s="171">
        <v>0</v>
      </c>
      <c r="L488" s="169">
        <v>0</v>
      </c>
      <c r="M488" s="159">
        <v>1</v>
      </c>
      <c r="N488" s="159" t="s">
        <v>236</v>
      </c>
    </row>
    <row r="489" spans="1:14" ht="27.6" x14ac:dyDescent="0.3">
      <c r="A489" s="101" t="s">
        <v>85</v>
      </c>
      <c r="B489" s="151">
        <v>200</v>
      </c>
      <c r="C489" s="102" t="s">
        <v>139</v>
      </c>
      <c r="D489" s="102" t="s">
        <v>74</v>
      </c>
      <c r="E489" s="102" t="s">
        <v>140</v>
      </c>
      <c r="F489" s="102" t="s">
        <v>17</v>
      </c>
      <c r="G489" s="172">
        <v>7236.7</v>
      </c>
      <c r="H489" s="172">
        <v>626</v>
      </c>
      <c r="I489" s="172">
        <v>1771.3</v>
      </c>
      <c r="J489" s="172">
        <v>180.6</v>
      </c>
      <c r="K489" s="169">
        <v>5465.4</v>
      </c>
      <c r="L489" s="169">
        <v>445.4</v>
      </c>
      <c r="M489" s="159">
        <v>0.24476626086475881</v>
      </c>
      <c r="N489" s="159">
        <v>0.28849840255591053</v>
      </c>
    </row>
    <row r="490" spans="1:14" ht="27.6" x14ac:dyDescent="0.3">
      <c r="A490" s="101" t="s">
        <v>86</v>
      </c>
      <c r="B490" s="151">
        <v>200</v>
      </c>
      <c r="C490" s="102" t="s">
        <v>139</v>
      </c>
      <c r="D490" s="102" t="s">
        <v>74</v>
      </c>
      <c r="E490" s="102" t="s">
        <v>140</v>
      </c>
      <c r="F490" s="102" t="s">
        <v>18</v>
      </c>
      <c r="G490" s="172">
        <v>7236.7</v>
      </c>
      <c r="H490" s="172">
        <v>626</v>
      </c>
      <c r="I490" s="172">
        <v>1771.3</v>
      </c>
      <c r="J490" s="172">
        <v>180.6</v>
      </c>
      <c r="K490" s="169">
        <v>5465.4</v>
      </c>
      <c r="L490" s="169">
        <v>445.4</v>
      </c>
      <c r="M490" s="159">
        <v>0.24476626086475881</v>
      </c>
      <c r="N490" s="159">
        <v>0.28849840255591053</v>
      </c>
    </row>
    <row r="491" spans="1:14" ht="27.6" x14ac:dyDescent="0.3">
      <c r="A491" s="103" t="s">
        <v>87</v>
      </c>
      <c r="B491" s="152">
        <v>200</v>
      </c>
      <c r="C491" s="104" t="s">
        <v>139</v>
      </c>
      <c r="D491" s="104" t="s">
        <v>74</v>
      </c>
      <c r="E491" s="104" t="s">
        <v>140</v>
      </c>
      <c r="F491" s="104" t="s">
        <v>19</v>
      </c>
      <c r="G491" s="170">
        <v>7236.7</v>
      </c>
      <c r="H491" s="170">
        <v>626</v>
      </c>
      <c r="I491" s="170">
        <v>1771.3</v>
      </c>
      <c r="J491" s="170">
        <v>180.6</v>
      </c>
      <c r="K491" s="171">
        <v>5465.4</v>
      </c>
      <c r="L491" s="169">
        <v>445.4</v>
      </c>
      <c r="M491" s="159">
        <v>0.24476626086475881</v>
      </c>
      <c r="N491" s="159">
        <v>0.28849840255591053</v>
      </c>
    </row>
    <row r="492" spans="1:14" ht="16.5" customHeight="1" x14ac:dyDescent="0.3">
      <c r="A492" s="101" t="s">
        <v>137</v>
      </c>
      <c r="B492" s="151">
        <v>200</v>
      </c>
      <c r="C492" s="102" t="s">
        <v>139</v>
      </c>
      <c r="D492" s="102" t="s">
        <v>75</v>
      </c>
      <c r="E492" s="102" t="s">
        <v>140</v>
      </c>
      <c r="F492" s="102"/>
      <c r="G492" s="172">
        <v>121540.1</v>
      </c>
      <c r="H492" s="172">
        <v>32733.300000000003</v>
      </c>
      <c r="I492" s="172">
        <v>89362.5</v>
      </c>
      <c r="J492" s="172">
        <v>32371</v>
      </c>
      <c r="K492" s="169">
        <v>32177.600000000006</v>
      </c>
      <c r="L492" s="169">
        <v>362.30000000000291</v>
      </c>
      <c r="M492" s="159">
        <v>0.73525116401911794</v>
      </c>
      <c r="N492" s="159">
        <v>0.98893176062297405</v>
      </c>
    </row>
    <row r="493" spans="1:14" ht="55.2" x14ac:dyDescent="0.3">
      <c r="A493" s="101" t="s">
        <v>80</v>
      </c>
      <c r="B493" s="151">
        <v>200</v>
      </c>
      <c r="C493" s="102" t="s">
        <v>139</v>
      </c>
      <c r="D493" s="102" t="s">
        <v>75</v>
      </c>
      <c r="E493" s="102" t="s">
        <v>140</v>
      </c>
      <c r="F493" s="102" t="s">
        <v>12</v>
      </c>
      <c r="G493" s="172">
        <v>111677.3</v>
      </c>
      <c r="H493" s="172">
        <v>30659</v>
      </c>
      <c r="I493" s="172">
        <v>83732.5</v>
      </c>
      <c r="J493" s="172">
        <v>30351.5</v>
      </c>
      <c r="K493" s="172">
        <v>27944.799999999999</v>
      </c>
      <c r="L493" s="169">
        <v>307.5</v>
      </c>
      <c r="M493" s="159">
        <v>0.74977188739340939</v>
      </c>
      <c r="N493" s="159">
        <v>0.98997031866662322</v>
      </c>
    </row>
    <row r="494" spans="1:14" x14ac:dyDescent="0.3">
      <c r="A494" s="101" t="s">
        <v>93</v>
      </c>
      <c r="B494" s="151">
        <v>200</v>
      </c>
      <c r="C494" s="102" t="s">
        <v>139</v>
      </c>
      <c r="D494" s="102" t="s">
        <v>75</v>
      </c>
      <c r="E494" s="102" t="s">
        <v>140</v>
      </c>
      <c r="F494" s="102" t="s">
        <v>27</v>
      </c>
      <c r="G494" s="172">
        <v>65588.7</v>
      </c>
      <c r="H494" s="172">
        <v>17246.2</v>
      </c>
      <c r="I494" s="172">
        <v>49129.4</v>
      </c>
      <c r="J494" s="172">
        <v>16938.7</v>
      </c>
      <c r="K494" s="172">
        <v>16459.299999999996</v>
      </c>
      <c r="L494" s="169">
        <v>307.5</v>
      </c>
      <c r="M494" s="159">
        <v>0.74905280940161956</v>
      </c>
      <c r="N494" s="159">
        <v>0.98216998527211796</v>
      </c>
    </row>
    <row r="495" spans="1:14" x14ac:dyDescent="0.3">
      <c r="A495" s="103" t="s">
        <v>94</v>
      </c>
      <c r="B495" s="152">
        <v>200</v>
      </c>
      <c r="C495" s="104" t="s">
        <v>139</v>
      </c>
      <c r="D495" s="104" t="s">
        <v>75</v>
      </c>
      <c r="E495" s="104" t="s">
        <v>140</v>
      </c>
      <c r="F495" s="104" t="s">
        <v>28</v>
      </c>
      <c r="G495" s="170">
        <v>48737.2</v>
      </c>
      <c r="H495" s="170">
        <v>12655.4</v>
      </c>
      <c r="I495" s="170">
        <v>37164</v>
      </c>
      <c r="J495" s="170">
        <v>12655.4</v>
      </c>
      <c r="K495" s="171">
        <v>11573.199999999997</v>
      </c>
      <c r="L495" s="169">
        <v>0</v>
      </c>
      <c r="M495" s="159">
        <v>0.76253867682181176</v>
      </c>
      <c r="N495" s="159">
        <v>1</v>
      </c>
    </row>
    <row r="496" spans="1:14" ht="27.6" x14ac:dyDescent="0.3">
      <c r="A496" s="103" t="s">
        <v>95</v>
      </c>
      <c r="B496" s="152">
        <v>200</v>
      </c>
      <c r="C496" s="104" t="s">
        <v>139</v>
      </c>
      <c r="D496" s="104" t="s">
        <v>75</v>
      </c>
      <c r="E496" s="104" t="s">
        <v>140</v>
      </c>
      <c r="F496" s="104" t="s">
        <v>29</v>
      </c>
      <c r="G496" s="170">
        <v>2548.6</v>
      </c>
      <c r="H496" s="170">
        <v>330.2</v>
      </c>
      <c r="I496" s="170">
        <v>1155.3</v>
      </c>
      <c r="J496" s="170">
        <v>330.2</v>
      </c>
      <c r="K496" s="171">
        <v>1393.3</v>
      </c>
      <c r="L496" s="169">
        <v>0</v>
      </c>
      <c r="M496" s="159">
        <v>0.45330769834418899</v>
      </c>
      <c r="N496" s="159">
        <v>1</v>
      </c>
    </row>
    <row r="497" spans="1:14" ht="41.4" x14ac:dyDescent="0.3">
      <c r="A497" s="103" t="s">
        <v>244</v>
      </c>
      <c r="B497" s="152">
        <v>200</v>
      </c>
      <c r="C497" s="104" t="s">
        <v>139</v>
      </c>
      <c r="D497" s="104" t="s">
        <v>75</v>
      </c>
      <c r="E497" s="104" t="s">
        <v>140</v>
      </c>
      <c r="F497" s="104" t="s">
        <v>241</v>
      </c>
      <c r="G497" s="170">
        <v>14302.9</v>
      </c>
      <c r="H497" s="170">
        <v>4260.6000000000004</v>
      </c>
      <c r="I497" s="170">
        <v>10810.1</v>
      </c>
      <c r="J497" s="170">
        <v>3953.1</v>
      </c>
      <c r="K497" s="171">
        <v>3492.7999999999993</v>
      </c>
      <c r="L497" s="169">
        <v>307.50000000000045</v>
      </c>
      <c r="M497" s="159">
        <v>0.75579777527634262</v>
      </c>
      <c r="N497" s="159">
        <v>0.92782706661033643</v>
      </c>
    </row>
    <row r="498" spans="1:14" ht="27.6" x14ac:dyDescent="0.3">
      <c r="A498" s="101" t="s">
        <v>81</v>
      </c>
      <c r="B498" s="151">
        <v>200</v>
      </c>
      <c r="C498" s="102" t="s">
        <v>139</v>
      </c>
      <c r="D498" s="102" t="s">
        <v>75</v>
      </c>
      <c r="E498" s="102" t="s">
        <v>140</v>
      </c>
      <c r="F498" s="102" t="s">
        <v>13</v>
      </c>
      <c r="G498" s="172">
        <v>46088.600000000006</v>
      </c>
      <c r="H498" s="172">
        <v>13412.800000000001</v>
      </c>
      <c r="I498" s="172">
        <v>34603.1</v>
      </c>
      <c r="J498" s="172">
        <v>13412.8</v>
      </c>
      <c r="K498" s="172">
        <v>11485.500000000004</v>
      </c>
      <c r="L498" s="169">
        <v>0</v>
      </c>
      <c r="M498" s="159">
        <v>0.75079520749165729</v>
      </c>
      <c r="N498" s="159">
        <v>0.99999999999999989</v>
      </c>
    </row>
    <row r="499" spans="1:14" x14ac:dyDescent="0.3">
      <c r="A499" s="103" t="s">
        <v>82</v>
      </c>
      <c r="B499" s="152">
        <v>200</v>
      </c>
      <c r="C499" s="104" t="s">
        <v>139</v>
      </c>
      <c r="D499" s="104" t="s">
        <v>75</v>
      </c>
      <c r="E499" s="104" t="s">
        <v>140</v>
      </c>
      <c r="F499" s="104" t="s">
        <v>14</v>
      </c>
      <c r="G499" s="170">
        <v>35008.9</v>
      </c>
      <c r="H499" s="170">
        <v>10068</v>
      </c>
      <c r="I499" s="170">
        <v>26141.8</v>
      </c>
      <c r="J499" s="170">
        <v>10068</v>
      </c>
      <c r="K499" s="171">
        <v>8867.1000000000022</v>
      </c>
      <c r="L499" s="169">
        <v>0</v>
      </c>
      <c r="M499" s="159">
        <v>0.74671869153272452</v>
      </c>
      <c r="N499" s="159">
        <v>1</v>
      </c>
    </row>
    <row r="500" spans="1:14" ht="27.6" x14ac:dyDescent="0.3">
      <c r="A500" s="103" t="s">
        <v>83</v>
      </c>
      <c r="B500" s="152">
        <v>200</v>
      </c>
      <c r="C500" s="104" t="s">
        <v>139</v>
      </c>
      <c r="D500" s="104" t="s">
        <v>75</v>
      </c>
      <c r="E500" s="104" t="s">
        <v>140</v>
      </c>
      <c r="F500" s="104" t="s">
        <v>15</v>
      </c>
      <c r="G500" s="170">
        <v>1508</v>
      </c>
      <c r="H500" s="170">
        <v>364.6</v>
      </c>
      <c r="I500" s="170">
        <v>921.4</v>
      </c>
      <c r="J500" s="170">
        <v>364.6</v>
      </c>
      <c r="K500" s="171">
        <v>586.6</v>
      </c>
      <c r="L500" s="169">
        <v>0</v>
      </c>
      <c r="M500" s="159">
        <v>0.61100795755968174</v>
      </c>
      <c r="N500" s="159">
        <v>1</v>
      </c>
    </row>
    <row r="501" spans="1:14" ht="41.4" x14ac:dyDescent="0.3">
      <c r="A501" s="103" t="s">
        <v>242</v>
      </c>
      <c r="B501" s="152">
        <v>200</v>
      </c>
      <c r="C501" s="104" t="s">
        <v>139</v>
      </c>
      <c r="D501" s="104" t="s">
        <v>75</v>
      </c>
      <c r="E501" s="104" t="s">
        <v>140</v>
      </c>
      <c r="F501" s="104" t="s">
        <v>240</v>
      </c>
      <c r="G501" s="170">
        <v>9571.7000000000007</v>
      </c>
      <c r="H501" s="170">
        <v>2980.2000000000003</v>
      </c>
      <c r="I501" s="170">
        <v>7539.9</v>
      </c>
      <c r="J501" s="170">
        <v>2980.2</v>
      </c>
      <c r="K501" s="171">
        <v>2031.8000000000011</v>
      </c>
      <c r="L501" s="169">
        <v>0</v>
      </c>
      <c r="M501" s="159">
        <v>0.78772840770187103</v>
      </c>
      <c r="N501" s="159">
        <v>0.99999999999999989</v>
      </c>
    </row>
    <row r="502" spans="1:14" s="109" customFormat="1" ht="27.6" x14ac:dyDescent="0.3">
      <c r="A502" s="101" t="s">
        <v>85</v>
      </c>
      <c r="B502" s="151">
        <v>200</v>
      </c>
      <c r="C502" s="102" t="s">
        <v>139</v>
      </c>
      <c r="D502" s="102" t="s">
        <v>75</v>
      </c>
      <c r="E502" s="102" t="s">
        <v>140</v>
      </c>
      <c r="F502" s="102" t="s">
        <v>17</v>
      </c>
      <c r="G502" s="172">
        <v>9342.6</v>
      </c>
      <c r="H502" s="172">
        <v>1930.9</v>
      </c>
      <c r="I502" s="172">
        <v>5425.2</v>
      </c>
      <c r="J502" s="172">
        <v>1905.4</v>
      </c>
      <c r="K502" s="172">
        <v>3917.4</v>
      </c>
      <c r="L502" s="169">
        <v>25.5</v>
      </c>
      <c r="M502" s="159">
        <v>0.58069488151050019</v>
      </c>
      <c r="N502" s="159">
        <v>0.9867937231342897</v>
      </c>
    </row>
    <row r="503" spans="1:14" s="109" customFormat="1" ht="27.6" x14ac:dyDescent="0.3">
      <c r="A503" s="101" t="s">
        <v>86</v>
      </c>
      <c r="B503" s="151">
        <v>200</v>
      </c>
      <c r="C503" s="102" t="s">
        <v>139</v>
      </c>
      <c r="D503" s="102" t="s">
        <v>75</v>
      </c>
      <c r="E503" s="102" t="s">
        <v>140</v>
      </c>
      <c r="F503" s="102" t="s">
        <v>18</v>
      </c>
      <c r="G503" s="172">
        <v>9342.6</v>
      </c>
      <c r="H503" s="172">
        <v>1930.9</v>
      </c>
      <c r="I503" s="172">
        <v>5425.2</v>
      </c>
      <c r="J503" s="172">
        <v>1905.4</v>
      </c>
      <c r="K503" s="172">
        <v>3917.4</v>
      </c>
      <c r="L503" s="169">
        <v>25.5</v>
      </c>
      <c r="M503" s="159">
        <v>0.58069488151050019</v>
      </c>
      <c r="N503" s="159">
        <v>0.9867937231342897</v>
      </c>
    </row>
    <row r="504" spans="1:14" s="109" customFormat="1" ht="27.6" x14ac:dyDescent="0.3">
      <c r="A504" s="103" t="s">
        <v>87</v>
      </c>
      <c r="B504" s="152">
        <v>200</v>
      </c>
      <c r="C504" s="104" t="s">
        <v>139</v>
      </c>
      <c r="D504" s="104" t="s">
        <v>75</v>
      </c>
      <c r="E504" s="104" t="s">
        <v>140</v>
      </c>
      <c r="F504" s="104" t="s">
        <v>19</v>
      </c>
      <c r="G504" s="170">
        <v>8604.5</v>
      </c>
      <c r="H504" s="170">
        <v>1831.3000000000002</v>
      </c>
      <c r="I504" s="170">
        <v>5036.2</v>
      </c>
      <c r="J504" s="170">
        <v>1806.4</v>
      </c>
      <c r="K504" s="171">
        <v>3568.3</v>
      </c>
      <c r="L504" s="169">
        <v>24.900000000000091</v>
      </c>
      <c r="M504" s="159">
        <v>0.58529839037712827</v>
      </c>
      <c r="N504" s="159">
        <v>0.98640310162179867</v>
      </c>
    </row>
    <row r="505" spans="1:14" ht="27.6" x14ac:dyDescent="0.3">
      <c r="A505" s="103" t="s">
        <v>311</v>
      </c>
      <c r="B505" s="152">
        <v>200</v>
      </c>
      <c r="C505" s="104" t="s">
        <v>139</v>
      </c>
      <c r="D505" s="104" t="s">
        <v>75</v>
      </c>
      <c r="E505" s="104" t="s">
        <v>140</v>
      </c>
      <c r="F505" s="104" t="s">
        <v>312</v>
      </c>
      <c r="G505" s="170">
        <v>738.1</v>
      </c>
      <c r="H505" s="170">
        <v>99.6</v>
      </c>
      <c r="I505" s="170">
        <v>389</v>
      </c>
      <c r="J505" s="170">
        <v>99</v>
      </c>
      <c r="K505" s="171">
        <v>349.1</v>
      </c>
      <c r="L505" s="169">
        <v>0.59999999999999432</v>
      </c>
      <c r="M505" s="159">
        <v>0.5270288578783362</v>
      </c>
      <c r="N505" s="159">
        <v>0.99397590361445787</v>
      </c>
    </row>
    <row r="506" spans="1:14" x14ac:dyDescent="0.3">
      <c r="A506" s="101" t="s">
        <v>114</v>
      </c>
      <c r="B506" s="151">
        <v>200</v>
      </c>
      <c r="C506" s="102" t="s">
        <v>139</v>
      </c>
      <c r="D506" s="102" t="s">
        <v>75</v>
      </c>
      <c r="E506" s="102" t="s">
        <v>140</v>
      </c>
      <c r="F506" s="102" t="s">
        <v>50</v>
      </c>
      <c r="G506" s="172">
        <v>520.20000000000005</v>
      </c>
      <c r="H506" s="172">
        <v>143.4</v>
      </c>
      <c r="I506" s="172">
        <v>204.8</v>
      </c>
      <c r="J506" s="172">
        <v>114.1</v>
      </c>
      <c r="K506" s="169">
        <v>315.40000000000003</v>
      </c>
      <c r="L506" s="169">
        <v>29.300000000000011</v>
      </c>
      <c r="M506" s="159">
        <v>0.39369473279507883</v>
      </c>
      <c r="N506" s="159">
        <v>0.79567642956764284</v>
      </c>
    </row>
    <row r="507" spans="1:14" ht="27.6" x14ac:dyDescent="0.3">
      <c r="A507" s="101" t="s">
        <v>121</v>
      </c>
      <c r="B507" s="151">
        <v>200</v>
      </c>
      <c r="C507" s="102" t="s">
        <v>139</v>
      </c>
      <c r="D507" s="102" t="s">
        <v>75</v>
      </c>
      <c r="E507" s="102" t="s">
        <v>140</v>
      </c>
      <c r="F507" s="102" t="s">
        <v>58</v>
      </c>
      <c r="G507" s="172">
        <v>520.20000000000005</v>
      </c>
      <c r="H507" s="172">
        <v>143.4</v>
      </c>
      <c r="I507" s="172">
        <v>204.8</v>
      </c>
      <c r="J507" s="172">
        <v>114.1</v>
      </c>
      <c r="K507" s="169">
        <v>315.40000000000003</v>
      </c>
      <c r="L507" s="169">
        <v>29.300000000000011</v>
      </c>
      <c r="M507" s="159">
        <v>0.39369473279507883</v>
      </c>
      <c r="N507" s="159">
        <v>0.79567642956764284</v>
      </c>
    </row>
    <row r="508" spans="1:14" ht="27.6" x14ac:dyDescent="0.3">
      <c r="A508" s="103" t="s">
        <v>122</v>
      </c>
      <c r="B508" s="152">
        <v>200</v>
      </c>
      <c r="C508" s="104" t="s">
        <v>139</v>
      </c>
      <c r="D508" s="104" t="s">
        <v>75</v>
      </c>
      <c r="E508" s="104" t="s">
        <v>140</v>
      </c>
      <c r="F508" s="104" t="s">
        <v>59</v>
      </c>
      <c r="G508" s="170">
        <v>520.20000000000005</v>
      </c>
      <c r="H508" s="170">
        <v>143.4</v>
      </c>
      <c r="I508" s="170">
        <v>204.8</v>
      </c>
      <c r="J508" s="170">
        <v>114.1</v>
      </c>
      <c r="K508" s="171">
        <v>315.40000000000003</v>
      </c>
      <c r="L508" s="169">
        <v>29.300000000000011</v>
      </c>
      <c r="M508" s="159">
        <v>0.39369473279507883</v>
      </c>
      <c r="N508" s="159">
        <v>0.79567642956764284</v>
      </c>
    </row>
    <row r="509" spans="1:14" s="109" customFormat="1" x14ac:dyDescent="0.3">
      <c r="A509" s="101" t="s">
        <v>299</v>
      </c>
      <c r="B509" s="151">
        <v>200</v>
      </c>
      <c r="C509" s="102" t="s">
        <v>139</v>
      </c>
      <c r="D509" s="102" t="s">
        <v>76</v>
      </c>
      <c r="E509" s="102" t="s">
        <v>140</v>
      </c>
      <c r="F509" s="102"/>
      <c r="G509" s="172">
        <v>127275</v>
      </c>
      <c r="H509" s="172">
        <v>34151.800000000003</v>
      </c>
      <c r="I509" s="172">
        <v>91333.8</v>
      </c>
      <c r="J509" s="172">
        <v>29659.4</v>
      </c>
      <c r="K509" s="169">
        <v>35941.199999999997</v>
      </c>
      <c r="L509" s="169">
        <v>4492.4000000000015</v>
      </c>
      <c r="M509" s="159">
        <v>0.71760989982321743</v>
      </c>
      <c r="N509" s="159">
        <v>0.86845788508951205</v>
      </c>
    </row>
    <row r="510" spans="1:14" x14ac:dyDescent="0.3">
      <c r="A510" s="101" t="s">
        <v>138</v>
      </c>
      <c r="B510" s="151">
        <v>200</v>
      </c>
      <c r="C510" s="102" t="s">
        <v>139</v>
      </c>
      <c r="D510" s="102" t="s">
        <v>298</v>
      </c>
      <c r="E510" s="102" t="s">
        <v>140</v>
      </c>
      <c r="F510" s="102"/>
      <c r="G510" s="172">
        <v>55639.4</v>
      </c>
      <c r="H510" s="172">
        <v>17823.2</v>
      </c>
      <c r="I510" s="172">
        <v>35471.4</v>
      </c>
      <c r="J510" s="172">
        <v>13443.1</v>
      </c>
      <c r="K510" s="169">
        <v>20168</v>
      </c>
      <c r="L510" s="169">
        <v>4380.1000000000004</v>
      </c>
      <c r="M510" s="159">
        <v>0.63752305021261912</v>
      </c>
      <c r="N510" s="159">
        <v>0.75424727321693075</v>
      </c>
    </row>
    <row r="511" spans="1:14" ht="27.6" x14ac:dyDescent="0.3">
      <c r="A511" s="101" t="s">
        <v>99</v>
      </c>
      <c r="B511" s="151">
        <v>200</v>
      </c>
      <c r="C511" s="102" t="s">
        <v>139</v>
      </c>
      <c r="D511" s="102" t="s">
        <v>298</v>
      </c>
      <c r="E511" s="102" t="s">
        <v>140</v>
      </c>
      <c r="F511" s="102" t="s">
        <v>33</v>
      </c>
      <c r="G511" s="172">
        <v>55639.4</v>
      </c>
      <c r="H511" s="172">
        <v>17823.2</v>
      </c>
      <c r="I511" s="172">
        <v>35471.4</v>
      </c>
      <c r="J511" s="172">
        <v>13443.1</v>
      </c>
      <c r="K511" s="169">
        <v>20168</v>
      </c>
      <c r="L511" s="169">
        <v>4380.1000000000004</v>
      </c>
      <c r="M511" s="159">
        <v>0.63752305021261912</v>
      </c>
      <c r="N511" s="159">
        <v>0.75424727321693075</v>
      </c>
    </row>
    <row r="512" spans="1:14" x14ac:dyDescent="0.3">
      <c r="A512" s="101" t="s">
        <v>117</v>
      </c>
      <c r="B512" s="151">
        <v>200</v>
      </c>
      <c r="C512" s="102" t="s">
        <v>139</v>
      </c>
      <c r="D512" s="102" t="s">
        <v>298</v>
      </c>
      <c r="E512" s="102" t="s">
        <v>140</v>
      </c>
      <c r="F512" s="102" t="s">
        <v>53</v>
      </c>
      <c r="G512" s="172">
        <v>55639.4</v>
      </c>
      <c r="H512" s="172">
        <v>17823.2</v>
      </c>
      <c r="I512" s="172">
        <v>35471.4</v>
      </c>
      <c r="J512" s="172">
        <v>13443.1</v>
      </c>
      <c r="K512" s="169">
        <v>20168</v>
      </c>
      <c r="L512" s="169">
        <v>4380.1000000000004</v>
      </c>
      <c r="M512" s="159">
        <v>0.63752305021261912</v>
      </c>
      <c r="N512" s="159">
        <v>0.75424727321693075</v>
      </c>
    </row>
    <row r="513" spans="1:14" ht="55.2" x14ac:dyDescent="0.3">
      <c r="A513" s="103" t="s">
        <v>118</v>
      </c>
      <c r="B513" s="152">
        <v>200</v>
      </c>
      <c r="C513" s="104" t="s">
        <v>139</v>
      </c>
      <c r="D513" s="104" t="s">
        <v>298</v>
      </c>
      <c r="E513" s="104" t="s">
        <v>140</v>
      </c>
      <c r="F513" s="104" t="s">
        <v>54</v>
      </c>
      <c r="G513" s="170">
        <v>49301.599999999999</v>
      </c>
      <c r="H513" s="170">
        <v>13122.1</v>
      </c>
      <c r="I513" s="170">
        <v>34865.9</v>
      </c>
      <c r="J513" s="170">
        <v>13122.1</v>
      </c>
      <c r="K513" s="171">
        <v>14435.699999999997</v>
      </c>
      <c r="L513" s="171">
        <v>0</v>
      </c>
      <c r="M513" s="159">
        <v>0.70719611533905602</v>
      </c>
      <c r="N513" s="159">
        <v>1</v>
      </c>
    </row>
    <row r="514" spans="1:14" x14ac:dyDescent="0.3">
      <c r="A514" s="111" t="s">
        <v>119</v>
      </c>
      <c r="B514" s="152">
        <v>200</v>
      </c>
      <c r="C514" s="104" t="s">
        <v>139</v>
      </c>
      <c r="D514" s="104" t="s">
        <v>298</v>
      </c>
      <c r="E514" s="104" t="s">
        <v>140</v>
      </c>
      <c r="F514" s="104" t="s">
        <v>55</v>
      </c>
      <c r="G514" s="170">
        <v>6337.8</v>
      </c>
      <c r="H514" s="170">
        <v>4701.1000000000004</v>
      </c>
      <c r="I514" s="170">
        <v>605.5</v>
      </c>
      <c r="J514" s="170">
        <v>321</v>
      </c>
      <c r="K514" s="171">
        <v>5732.3</v>
      </c>
      <c r="L514" s="171">
        <v>4380.1000000000004</v>
      </c>
      <c r="M514" s="159">
        <v>9.5537883808261545E-2</v>
      </c>
      <c r="N514" s="159">
        <v>6.8281891472208631E-2</v>
      </c>
    </row>
    <row r="515" spans="1:14" x14ac:dyDescent="0.3">
      <c r="A515" s="101" t="s">
        <v>138</v>
      </c>
      <c r="B515" s="151">
        <v>200</v>
      </c>
      <c r="C515" s="102" t="s">
        <v>139</v>
      </c>
      <c r="D515" s="102" t="s">
        <v>77</v>
      </c>
      <c r="E515" s="102" t="s">
        <v>140</v>
      </c>
      <c r="F515" s="102"/>
      <c r="G515" s="172">
        <v>71635.600000000006</v>
      </c>
      <c r="H515" s="172">
        <v>16328.6</v>
      </c>
      <c r="I515" s="172">
        <v>55862.400000000001</v>
      </c>
      <c r="J515" s="172">
        <v>16216.3</v>
      </c>
      <c r="K515" s="169">
        <v>15773.200000000004</v>
      </c>
      <c r="L515" s="169">
        <v>112.30000000000109</v>
      </c>
      <c r="M515" s="159">
        <v>0.77981338887368845</v>
      </c>
      <c r="N515" s="159">
        <v>0.99312249672354025</v>
      </c>
    </row>
    <row r="516" spans="1:14" ht="27.6" x14ac:dyDescent="0.3">
      <c r="A516" s="101" t="s">
        <v>85</v>
      </c>
      <c r="B516" s="151">
        <v>200</v>
      </c>
      <c r="C516" s="102" t="s">
        <v>139</v>
      </c>
      <c r="D516" s="102" t="s">
        <v>298</v>
      </c>
      <c r="E516" s="102" t="s">
        <v>140</v>
      </c>
      <c r="F516" s="102" t="s">
        <v>17</v>
      </c>
      <c r="G516" s="170">
        <v>594.1</v>
      </c>
      <c r="H516" s="170">
        <v>0</v>
      </c>
      <c r="I516" s="170">
        <v>0</v>
      </c>
      <c r="J516" s="170">
        <v>0</v>
      </c>
      <c r="K516" s="169">
        <v>594.1</v>
      </c>
      <c r="L516" s="169">
        <v>0</v>
      </c>
      <c r="M516" s="159">
        <v>0</v>
      </c>
      <c r="N516" s="159" t="s">
        <v>236</v>
      </c>
    </row>
    <row r="517" spans="1:14" ht="27.6" x14ac:dyDescent="0.3">
      <c r="A517" s="101" t="s">
        <v>86</v>
      </c>
      <c r="B517" s="151">
        <v>200</v>
      </c>
      <c r="C517" s="102" t="s">
        <v>139</v>
      </c>
      <c r="D517" s="102" t="s">
        <v>298</v>
      </c>
      <c r="E517" s="102" t="s">
        <v>140</v>
      </c>
      <c r="F517" s="102" t="s">
        <v>18</v>
      </c>
      <c r="G517" s="170">
        <v>594.1</v>
      </c>
      <c r="H517" s="170">
        <v>0</v>
      </c>
      <c r="I517" s="170">
        <v>0</v>
      </c>
      <c r="J517" s="170">
        <v>0</v>
      </c>
      <c r="K517" s="169">
        <v>594.1</v>
      </c>
      <c r="L517" s="169">
        <v>0</v>
      </c>
      <c r="M517" s="159">
        <v>0</v>
      </c>
      <c r="N517" s="159" t="s">
        <v>236</v>
      </c>
    </row>
    <row r="518" spans="1:14" ht="27.6" x14ac:dyDescent="0.3">
      <c r="A518" s="103" t="s">
        <v>426</v>
      </c>
      <c r="B518" s="152">
        <v>200</v>
      </c>
      <c r="C518" s="104" t="s">
        <v>139</v>
      </c>
      <c r="D518" s="104" t="s">
        <v>298</v>
      </c>
      <c r="E518" s="104" t="s">
        <v>140</v>
      </c>
      <c r="F518" s="104" t="s">
        <v>21</v>
      </c>
      <c r="G518" s="170">
        <v>594.1</v>
      </c>
      <c r="H518" s="170">
        <v>0</v>
      </c>
      <c r="I518" s="170">
        <v>0</v>
      </c>
      <c r="J518" s="170">
        <v>0</v>
      </c>
      <c r="K518" s="171">
        <v>594.1</v>
      </c>
      <c r="L518" s="169">
        <v>0</v>
      </c>
      <c r="M518" s="159">
        <v>0</v>
      </c>
      <c r="N518" s="159" t="s">
        <v>236</v>
      </c>
    </row>
    <row r="519" spans="1:14" ht="27.6" x14ac:dyDescent="0.3">
      <c r="A519" s="101" t="s">
        <v>99</v>
      </c>
      <c r="B519" s="151">
        <v>200</v>
      </c>
      <c r="C519" s="102" t="s">
        <v>139</v>
      </c>
      <c r="D519" s="102" t="s">
        <v>77</v>
      </c>
      <c r="E519" s="102" t="s">
        <v>140</v>
      </c>
      <c r="F519" s="102" t="s">
        <v>33</v>
      </c>
      <c r="G519" s="172">
        <v>71041.5</v>
      </c>
      <c r="H519" s="172">
        <v>16328.6</v>
      </c>
      <c r="I519" s="172">
        <v>55862.400000000001</v>
      </c>
      <c r="J519" s="172">
        <v>16216.3</v>
      </c>
      <c r="K519" s="169">
        <v>15179.099999999999</v>
      </c>
      <c r="L519" s="169">
        <v>112.30000000000109</v>
      </c>
      <c r="M519" s="159">
        <v>0.78633474799940883</v>
      </c>
      <c r="N519" s="159">
        <v>0.99312249672354025</v>
      </c>
    </row>
    <row r="520" spans="1:14" x14ac:dyDescent="0.3">
      <c r="A520" s="101" t="s">
        <v>117</v>
      </c>
      <c r="B520" s="151">
        <v>200</v>
      </c>
      <c r="C520" s="102" t="s">
        <v>139</v>
      </c>
      <c r="D520" s="102" t="s">
        <v>77</v>
      </c>
      <c r="E520" s="102" t="s">
        <v>140</v>
      </c>
      <c r="F520" s="102" t="s">
        <v>53</v>
      </c>
      <c r="G520" s="172">
        <v>71041.5</v>
      </c>
      <c r="H520" s="172">
        <v>16328.6</v>
      </c>
      <c r="I520" s="172">
        <v>55862.400000000001</v>
      </c>
      <c r="J520" s="172">
        <v>16216.3</v>
      </c>
      <c r="K520" s="169">
        <v>15179.099999999999</v>
      </c>
      <c r="L520" s="169">
        <v>112.30000000000109</v>
      </c>
      <c r="M520" s="159">
        <v>0.78633474799940883</v>
      </c>
      <c r="N520" s="159">
        <v>0.99312249672354025</v>
      </c>
    </row>
    <row r="521" spans="1:14" ht="55.2" x14ac:dyDescent="0.3">
      <c r="A521" s="103" t="s">
        <v>118</v>
      </c>
      <c r="B521" s="152">
        <v>200</v>
      </c>
      <c r="C521" s="104" t="s">
        <v>139</v>
      </c>
      <c r="D521" s="104" t="s">
        <v>77</v>
      </c>
      <c r="E521" s="104" t="s">
        <v>140</v>
      </c>
      <c r="F521" s="104" t="s">
        <v>54</v>
      </c>
      <c r="G521" s="170">
        <v>69847</v>
      </c>
      <c r="H521" s="170">
        <v>16125.1</v>
      </c>
      <c r="I521" s="170">
        <v>55065.8</v>
      </c>
      <c r="J521" s="170">
        <v>16012.8</v>
      </c>
      <c r="K521" s="171">
        <v>14781.199999999997</v>
      </c>
      <c r="L521" s="171">
        <v>112.30000000000109</v>
      </c>
      <c r="M521" s="159">
        <v>0.78837745357710431</v>
      </c>
      <c r="N521" s="159">
        <v>0.99303570210417291</v>
      </c>
    </row>
    <row r="522" spans="1:14" x14ac:dyDescent="0.3">
      <c r="A522" s="111" t="s">
        <v>119</v>
      </c>
      <c r="B522" s="152">
        <v>200</v>
      </c>
      <c r="C522" s="104" t="s">
        <v>139</v>
      </c>
      <c r="D522" s="104" t="s">
        <v>77</v>
      </c>
      <c r="E522" s="104" t="s">
        <v>140</v>
      </c>
      <c r="F522" s="104" t="s">
        <v>55</v>
      </c>
      <c r="G522" s="170">
        <v>1194.5</v>
      </c>
      <c r="H522" s="170">
        <v>203.5</v>
      </c>
      <c r="I522" s="170">
        <v>796.6</v>
      </c>
      <c r="J522" s="170">
        <v>203.5</v>
      </c>
      <c r="K522" s="171">
        <v>397.9</v>
      </c>
      <c r="L522" s="171">
        <v>0</v>
      </c>
      <c r="M522" s="159">
        <v>0.66688991209711179</v>
      </c>
      <c r="N522" s="159">
        <v>1</v>
      </c>
    </row>
    <row r="523" spans="1:14" s="109" customFormat="1" ht="27.6" x14ac:dyDescent="0.3">
      <c r="A523" s="158" t="s">
        <v>434</v>
      </c>
      <c r="B523" s="151">
        <v>200</v>
      </c>
      <c r="C523" s="102" t="s">
        <v>139</v>
      </c>
      <c r="D523" s="102" t="s">
        <v>384</v>
      </c>
      <c r="E523" s="102" t="s">
        <v>140</v>
      </c>
      <c r="F523" s="102"/>
      <c r="G523" s="169">
        <v>12990.4</v>
      </c>
      <c r="H523" s="172">
        <v>0</v>
      </c>
      <c r="I523" s="172">
        <v>0</v>
      </c>
      <c r="J523" s="172">
        <v>0</v>
      </c>
      <c r="K523" s="169">
        <v>12990.4</v>
      </c>
      <c r="L523" s="169">
        <v>0</v>
      </c>
      <c r="M523" s="159">
        <v>0</v>
      </c>
      <c r="N523" s="159" t="s">
        <v>236</v>
      </c>
    </row>
    <row r="524" spans="1:14" ht="19.5" customHeight="1" x14ac:dyDescent="0.3">
      <c r="A524" s="106" t="s">
        <v>389</v>
      </c>
      <c r="B524" s="151">
        <v>200</v>
      </c>
      <c r="C524" s="102" t="s">
        <v>139</v>
      </c>
      <c r="D524" s="102" t="s">
        <v>385</v>
      </c>
      <c r="E524" s="102" t="s">
        <v>140</v>
      </c>
      <c r="F524" s="102"/>
      <c r="G524" s="169">
        <v>12990.4</v>
      </c>
      <c r="H524" s="169">
        <v>0</v>
      </c>
      <c r="I524" s="172">
        <v>0</v>
      </c>
      <c r="J524" s="172">
        <v>0</v>
      </c>
      <c r="K524" s="169">
        <v>12990.4</v>
      </c>
      <c r="L524" s="169">
        <v>0</v>
      </c>
      <c r="M524" s="159">
        <v>0</v>
      </c>
      <c r="N524" s="159" t="s">
        <v>236</v>
      </c>
    </row>
    <row r="525" spans="1:14" x14ac:dyDescent="0.3">
      <c r="A525" s="113" t="s">
        <v>389</v>
      </c>
      <c r="B525" s="151">
        <v>200</v>
      </c>
      <c r="C525" s="102" t="s">
        <v>139</v>
      </c>
      <c r="D525" s="102" t="s">
        <v>385</v>
      </c>
      <c r="E525" s="102" t="s">
        <v>140</v>
      </c>
      <c r="F525" s="102" t="s">
        <v>386</v>
      </c>
      <c r="G525" s="169">
        <v>12990.4</v>
      </c>
      <c r="H525" s="169">
        <v>0</v>
      </c>
      <c r="I525" s="169">
        <v>0</v>
      </c>
      <c r="J525" s="169">
        <v>0</v>
      </c>
      <c r="K525" s="169">
        <v>12990.4</v>
      </c>
      <c r="L525" s="169">
        <v>0</v>
      </c>
      <c r="M525" s="159">
        <v>0</v>
      </c>
      <c r="N525" s="159" t="s">
        <v>236</v>
      </c>
    </row>
    <row r="526" spans="1:14" x14ac:dyDescent="0.3">
      <c r="A526" s="114" t="s">
        <v>390</v>
      </c>
      <c r="B526" s="151">
        <v>200</v>
      </c>
      <c r="C526" s="102" t="s">
        <v>139</v>
      </c>
      <c r="D526" s="102" t="s">
        <v>385</v>
      </c>
      <c r="E526" s="102" t="s">
        <v>140</v>
      </c>
      <c r="F526" s="151">
        <v>730</v>
      </c>
      <c r="G526" s="169">
        <v>12990.4</v>
      </c>
      <c r="H526" s="169">
        <v>0</v>
      </c>
      <c r="I526" s="169">
        <v>0</v>
      </c>
      <c r="J526" s="169">
        <v>0</v>
      </c>
      <c r="K526" s="150">
        <v>12990.4</v>
      </c>
      <c r="L526" s="150">
        <v>0</v>
      </c>
      <c r="M526" s="159">
        <v>0</v>
      </c>
      <c r="N526" s="159" t="s">
        <v>236</v>
      </c>
    </row>
    <row r="527" spans="1:14" ht="15.6" x14ac:dyDescent="0.3">
      <c r="A527" s="114" t="s">
        <v>141</v>
      </c>
      <c r="B527" s="151">
        <v>450</v>
      </c>
      <c r="C527" s="193" t="s">
        <v>9</v>
      </c>
      <c r="D527" s="193"/>
      <c r="E527" s="193"/>
      <c r="F527" s="193"/>
      <c r="G527" s="169">
        <f>-[1]источники!D7</f>
        <v>-5282028.1000000015</v>
      </c>
      <c r="H527" s="169"/>
      <c r="I527" s="169">
        <f>доходы!F14-расходы!I5</f>
        <v>-1148200.8999999948</v>
      </c>
      <c r="J527" s="169">
        <f>[1]доходы!G14-[1]расходы!J5</f>
        <v>-1426357.8399999999</v>
      </c>
      <c r="K527" s="150"/>
      <c r="L527" s="160"/>
      <c r="M527" s="159"/>
      <c r="N527" s="161" t="str">
        <f>IF(H527=0,"-",I527/H527)</f>
        <v>-</v>
      </c>
    </row>
    <row r="528" spans="1:14" x14ac:dyDescent="0.3">
      <c r="A528" s="115"/>
      <c r="B528" s="145"/>
      <c r="C528" s="145"/>
      <c r="D528" s="145"/>
      <c r="E528" s="145"/>
      <c r="F528" s="145"/>
      <c r="G528" s="167"/>
      <c r="H528" s="167"/>
      <c r="I528" s="171"/>
      <c r="J528" s="171"/>
      <c r="K528" s="167"/>
      <c r="L528" s="125"/>
      <c r="M528" s="144"/>
      <c r="N528" s="115"/>
    </row>
    <row r="529" spans="1:14" s="97" customFormat="1" ht="15.6" x14ac:dyDescent="0.3">
      <c r="A529" s="113" t="s">
        <v>238</v>
      </c>
      <c r="B529" s="144"/>
      <c r="C529" s="193"/>
      <c r="D529" s="193"/>
      <c r="E529" s="193"/>
      <c r="F529" s="193"/>
      <c r="G529" s="175"/>
      <c r="H529" s="175"/>
      <c r="I529" s="169">
        <v>379785</v>
      </c>
      <c r="J529" s="169">
        <f>I529</f>
        <v>379785</v>
      </c>
      <c r="K529" s="175"/>
      <c r="L529" s="124"/>
      <c r="M529" s="100"/>
      <c r="N529" s="100"/>
    </row>
    <row r="530" spans="1:14" x14ac:dyDescent="0.3">
      <c r="A530" s="113" t="s">
        <v>239</v>
      </c>
      <c r="B530" s="145"/>
      <c r="C530" s="192"/>
      <c r="D530" s="192"/>
      <c r="E530" s="192"/>
      <c r="F530" s="192"/>
      <c r="G530" s="167"/>
      <c r="H530" s="167"/>
      <c r="I530" s="169">
        <v>38670998</v>
      </c>
      <c r="J530" s="169">
        <f>I530</f>
        <v>38670998</v>
      </c>
      <c r="K530" s="167"/>
      <c r="L530" s="125"/>
      <c r="M530" s="100"/>
      <c r="N530" s="116"/>
    </row>
    <row r="531" spans="1:14" s="97" customFormat="1" ht="15.6" x14ac:dyDescent="0.3">
      <c r="A531" s="115"/>
      <c r="B531" s="145"/>
      <c r="C531" s="145"/>
      <c r="D531" s="145"/>
      <c r="E531" s="145"/>
      <c r="F531" s="145"/>
      <c r="G531" s="167"/>
      <c r="H531" s="167"/>
      <c r="I531" s="167"/>
      <c r="J531" s="167"/>
      <c r="K531" s="167"/>
      <c r="L531" s="125"/>
      <c r="M531" s="144"/>
      <c r="N531" s="145"/>
    </row>
    <row r="532" spans="1:14" ht="31.2" x14ac:dyDescent="0.3">
      <c r="A532" s="95" t="s">
        <v>375</v>
      </c>
      <c r="B532" s="143"/>
      <c r="C532" s="194"/>
      <c r="D532" s="194"/>
      <c r="E532" s="194"/>
      <c r="F532" s="194"/>
      <c r="G532" s="168">
        <v>13947.6</v>
      </c>
      <c r="H532" s="168"/>
      <c r="I532" s="169"/>
      <c r="J532" s="169"/>
      <c r="K532" s="168"/>
      <c r="L532" s="126"/>
      <c r="M532" s="96"/>
      <c r="N532" s="95"/>
    </row>
    <row r="533" spans="1:14" ht="15.6" x14ac:dyDescent="0.3">
      <c r="A533" s="98" t="s">
        <v>8</v>
      </c>
      <c r="B533" s="145"/>
      <c r="C533" s="195"/>
      <c r="D533" s="195"/>
      <c r="E533" s="195"/>
      <c r="F533" s="195"/>
      <c r="G533" s="167"/>
      <c r="H533" s="167"/>
      <c r="I533" s="169"/>
      <c r="J533" s="169"/>
      <c r="K533" s="167"/>
      <c r="L533" s="125"/>
      <c r="M533" s="100"/>
      <c r="N533" s="115"/>
    </row>
    <row r="534" spans="1:14" x14ac:dyDescent="0.3">
      <c r="A534" s="103" t="s">
        <v>376</v>
      </c>
      <c r="B534" s="145"/>
      <c r="C534" s="192"/>
      <c r="D534" s="192"/>
      <c r="E534" s="192"/>
      <c r="F534" s="192"/>
      <c r="G534" s="167">
        <v>13934.6</v>
      </c>
      <c r="H534" s="167"/>
      <c r="I534" s="167"/>
      <c r="J534" s="167"/>
      <c r="K534" s="167"/>
      <c r="L534" s="125"/>
      <c r="M534" s="144"/>
      <c r="N534" s="115"/>
    </row>
    <row r="535" spans="1:14" x14ac:dyDescent="0.3">
      <c r="A535" s="103" t="s">
        <v>377</v>
      </c>
      <c r="B535" s="145"/>
      <c r="C535" s="192"/>
      <c r="D535" s="192"/>
      <c r="E535" s="192"/>
      <c r="F535" s="192"/>
      <c r="G535" s="167">
        <v>476</v>
      </c>
      <c r="H535" s="167"/>
      <c r="I535" s="167"/>
      <c r="J535" s="167"/>
      <c r="K535" s="167"/>
      <c r="L535" s="125"/>
      <c r="M535" s="144"/>
      <c r="N535" s="115"/>
    </row>
  </sheetData>
  <autoFilter ref="A6:N527"/>
  <customSheetViews>
    <customSheetView guid="{80E8BF65-767D-4506-B0FF-6CC46D91BD20}" scale="90" showPageBreaks="1" fitToPage="1" printArea="1" showAutoFilter="1" view="pageBreakPreview">
      <selection activeCell="K494" sqref="K494"/>
      <rowBreaks count="1" manualBreakCount="1">
        <brk id="37" max="15" man="1"/>
      </rowBreaks>
      <pageMargins left="0.55118110236220474" right="0.19685039370078741" top="0.78740157480314965" bottom="0.51181102362204722" header="0.31496062992125984" footer="0.19685039370078741"/>
      <printOptions horizontalCentered="1"/>
      <pageSetup paperSize="9" scale="58" fitToHeight="20" orientation="landscape" r:id="rId1"/>
      <autoFilter ref="A6:N527"/>
    </customSheetView>
    <customSheetView guid="{87167B54-14FD-40B4-B520-8ADAF9DCA900}" scale="90" showPageBreaks="1" fitToPage="1" printArea="1" showAutoFilter="1" view="pageBreakPreview">
      <selection activeCell="I520" sqref="I520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2"/>
      <autoFilter ref="A6:X528"/>
    </customSheetView>
    <customSheetView guid="{34FCE91F-37BB-4E1C-80D8-8DC0E1239857}" scale="90" showPageBreaks="1" fitToPage="1" printArea="1" filter="1" showAutoFilter="1" view="pageBreakPreview">
      <selection activeCell="G2" sqref="G2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3"/>
      <autoFilter ref="A6:X522">
        <filterColumn colId="5">
          <filters blank="1"/>
        </filterColumn>
      </autoFilter>
    </customSheetView>
    <customSheetView guid="{354784A5-404C-43C6-9215-508293194394}" scale="90" showPageBreaks="1" fitToPage="1" printArea="1" showAutoFilter="1" view="pageBreakPreview" topLeftCell="A514">
      <selection activeCell="J526" sqref="J526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4"/>
      <autoFilter ref="A6:X522"/>
    </customSheetView>
    <customSheetView guid="{B358A58E-8635-4813-99A2-4F1FD4FD075C}" scale="90" showPageBreaks="1" fitToPage="1" printArea="1" showAutoFilter="1" view="pageBreakPreview" topLeftCell="A406">
      <selection activeCell="H415" sqref="H415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5"/>
      <autoFilter ref="A6:X522"/>
    </customSheetView>
    <customSheetView guid="{8F1248FC-EA8E-4DC7-8B97-6406CD1514A9}" scale="90" showPageBreaks="1" fitToPage="1" printArea="1" showAutoFilter="1" view="pageBreakPreview" topLeftCell="A406">
      <selection activeCell="H415" sqref="H415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6"/>
      <autoFilter ref="A6:X522"/>
    </customSheetView>
    <customSheetView guid="{B1E9D3A3-6A2B-4E76-A163-C3C5D3CBC4BC}" scale="70" showPageBreaks="1" fitToPage="1" printArea="1" filter="1" showAutoFilter="1" view="pageBreakPreview">
      <selection activeCell="I522" sqref="I522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7"/>
      <autoFilter ref="A6:X528">
        <filterColumn colId="5">
          <filters blank="1"/>
        </filterColumn>
      </autoFilter>
    </customSheetView>
    <customSheetView guid="{DE0F5E73-EF4C-476D-B6AE-BFEFF57E867A}" scale="90" showPageBreaks="1" fitToPage="1" printArea="1" showAutoFilter="1" view="pageBreakPreview">
      <selection activeCell="I520" sqref="I520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7" fitToHeight="0" orientation="portrait" r:id="rId8"/>
      <autoFilter ref="A6:X528"/>
    </customSheetView>
    <customSheetView guid="{F8C4027D-D6CA-4157-8FAE-71E83CC44D4D}" scale="90" showPageBreaks="1" fitToPage="1" printArea="1" showAutoFilter="1" view="pageBreakPreview" topLeftCell="A361">
      <selection activeCell="K366" sqref="K366"/>
      <rowBreaks count="1" manualBreakCount="1">
        <brk id="37" max="15" man="1"/>
      </rowBreaks>
      <pageMargins left="0.15748031496062992" right="0.19685039370078741" top="0.39370078740157483" bottom="0.31496062992125984" header="0.31496062992125984" footer="0.19685039370078741"/>
      <pageSetup paperSize="9" scale="38" fitToHeight="0" orientation="portrait" r:id="rId9"/>
      <autoFilter ref="A6:V527"/>
    </customSheetView>
    <customSheetView guid="{EC1DDABA-87E5-4CA0-BDFA-3176D5C21D42}" scale="90" showPageBreaks="1" fitToPage="1" printArea="1" showAutoFilter="1" view="pageBreakPreview">
      <selection activeCell="K494" sqref="K494"/>
      <rowBreaks count="1" manualBreakCount="1">
        <brk id="37" max="15" man="1"/>
      </rowBreaks>
      <pageMargins left="0.55118110236220474" right="0.19685039370078741" top="0.78740157480314965" bottom="0.51181102362204722" header="0.31496062992125984" footer="0.19685039370078741"/>
      <printOptions horizontalCentered="1"/>
      <pageSetup paperSize="9" scale="57" fitToHeight="20" orientation="landscape" r:id="rId10"/>
      <autoFilter ref="A6:N527"/>
    </customSheetView>
  </customSheetViews>
  <mergeCells count="11">
    <mergeCell ref="A1:M1"/>
    <mergeCell ref="C4:F4"/>
    <mergeCell ref="C5:F5"/>
    <mergeCell ref="C3:F3"/>
    <mergeCell ref="C534:F534"/>
    <mergeCell ref="C535:F535"/>
    <mergeCell ref="C527:F527"/>
    <mergeCell ref="C529:F529"/>
    <mergeCell ref="C530:F530"/>
    <mergeCell ref="C532:F532"/>
    <mergeCell ref="C533:F533"/>
  </mergeCells>
  <printOptions horizontalCentered="1"/>
  <pageMargins left="0.55118110236220474" right="0.19685039370078741" top="0.78740157480314965" bottom="0.51181102362204722" header="0.31496062992125984" footer="0.19685039370078741"/>
  <pageSetup paperSize="9" scale="58" fitToHeight="20" orientation="landscape" r:id="rId11"/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59999389629810485"/>
    <pageSetUpPr fitToPage="1"/>
  </sheetPr>
  <dimension ref="A1:G23"/>
  <sheetViews>
    <sheetView view="pageBreakPreview" zoomScale="80" zoomScaleNormal="100" zoomScaleSheetLayoutView="80" workbookViewId="0">
      <selection activeCell="S6" sqref="S6"/>
    </sheetView>
  </sheetViews>
  <sheetFormatPr defaultColWidth="9.109375" defaultRowHeight="14.4" x14ac:dyDescent="0.3"/>
  <cols>
    <col min="1" max="1" width="51.5546875" style="20" customWidth="1"/>
    <col min="2" max="2" width="8.33203125" style="20" customWidth="1"/>
    <col min="3" max="3" width="28.6640625" style="20" customWidth="1"/>
    <col min="4" max="4" width="18.88671875" style="20" customWidth="1"/>
    <col min="5" max="5" width="17" style="20" customWidth="1"/>
    <col min="6" max="6" width="18.5546875" style="20" customWidth="1"/>
    <col min="7" max="7" width="18.44140625" style="20" customWidth="1"/>
    <col min="8" max="16384" width="9.109375" style="20"/>
  </cols>
  <sheetData>
    <row r="1" spans="1:7" ht="18" x14ac:dyDescent="0.3">
      <c r="A1" s="198" t="s">
        <v>147</v>
      </c>
      <c r="B1" s="198"/>
      <c r="C1" s="198"/>
      <c r="D1" s="198"/>
      <c r="E1" s="198"/>
      <c r="F1" s="198"/>
    </row>
    <row r="3" spans="1:7" ht="85.5" customHeight="1" x14ac:dyDescent="0.3">
      <c r="A3" s="53" t="s">
        <v>0</v>
      </c>
      <c r="B3" s="53" t="s">
        <v>1</v>
      </c>
      <c r="C3" s="53" t="s">
        <v>148</v>
      </c>
      <c r="D3" s="53" t="s">
        <v>3</v>
      </c>
      <c r="E3" s="53" t="s">
        <v>436</v>
      </c>
      <c r="F3" s="53" t="s">
        <v>4</v>
      </c>
      <c r="G3" s="53" t="s">
        <v>436</v>
      </c>
    </row>
    <row r="4" spans="1:7" x14ac:dyDescent="0.3">
      <c r="A4" s="73">
        <v>1</v>
      </c>
      <c r="B4" s="73">
        <v>2</v>
      </c>
      <c r="C4" s="73">
        <v>2</v>
      </c>
      <c r="D4" s="73">
        <v>3</v>
      </c>
      <c r="E4" s="73">
        <v>4</v>
      </c>
      <c r="F4" s="73">
        <v>5</v>
      </c>
      <c r="G4" s="73">
        <v>6</v>
      </c>
    </row>
    <row r="5" spans="1:7" ht="31.2" x14ac:dyDescent="0.3">
      <c r="A5" s="74" t="s">
        <v>422</v>
      </c>
      <c r="B5" s="75">
        <v>500</v>
      </c>
      <c r="C5" s="75" t="s">
        <v>9</v>
      </c>
      <c r="D5" s="55">
        <v>5282028.1000000015</v>
      </c>
      <c r="E5" s="55">
        <v>2860540.6999999974</v>
      </c>
      <c r="F5" s="55">
        <v>1148200.9000000022</v>
      </c>
      <c r="G5" s="55">
        <v>1848875.5</v>
      </c>
    </row>
    <row r="6" spans="1:7" ht="15.6" x14ac:dyDescent="0.3">
      <c r="A6" s="52" t="s">
        <v>149</v>
      </c>
      <c r="B6" s="52"/>
      <c r="C6" s="76"/>
      <c r="D6" s="162"/>
      <c r="E6" s="162"/>
      <c r="F6" s="162"/>
      <c r="G6" s="162"/>
    </row>
    <row r="7" spans="1:7" ht="27.6" x14ac:dyDescent="0.3">
      <c r="A7" s="77" t="s">
        <v>164</v>
      </c>
      <c r="B7" s="52">
        <v>520</v>
      </c>
      <c r="C7" s="78" t="s">
        <v>150</v>
      </c>
      <c r="D7" s="163">
        <v>5282028.1000000015</v>
      </c>
      <c r="E7" s="164">
        <v>2860540.6999999974</v>
      </c>
      <c r="F7" s="164">
        <v>1148200.9000000022</v>
      </c>
      <c r="G7" s="164">
        <v>1848875.5</v>
      </c>
    </row>
    <row r="8" spans="1:7" x14ac:dyDescent="0.3">
      <c r="A8" s="52" t="s">
        <v>151</v>
      </c>
      <c r="B8" s="52"/>
      <c r="C8" s="79"/>
      <c r="D8" s="165"/>
      <c r="E8" s="165"/>
      <c r="F8" s="165"/>
      <c r="G8" s="165"/>
    </row>
    <row r="9" spans="1:7" ht="27.6" x14ac:dyDescent="0.3">
      <c r="A9" s="77" t="s">
        <v>152</v>
      </c>
      <c r="B9" s="52"/>
      <c r="C9" s="78" t="s">
        <v>165</v>
      </c>
      <c r="D9" s="164">
        <v>1981040.5</v>
      </c>
      <c r="E9" s="164">
        <v>0</v>
      </c>
      <c r="F9" s="164">
        <v>0</v>
      </c>
      <c r="G9" s="164">
        <v>0</v>
      </c>
    </row>
    <row r="10" spans="1:7" ht="27.6" x14ac:dyDescent="0.3">
      <c r="A10" s="77" t="s">
        <v>153</v>
      </c>
      <c r="B10" s="52"/>
      <c r="C10" s="78" t="s">
        <v>166</v>
      </c>
      <c r="D10" s="164">
        <v>1981040.5</v>
      </c>
      <c r="E10" s="164">
        <v>0</v>
      </c>
      <c r="F10" s="164">
        <v>0</v>
      </c>
      <c r="G10" s="164">
        <v>0</v>
      </c>
    </row>
    <row r="11" spans="1:7" ht="41.4" x14ac:dyDescent="0.3">
      <c r="A11" s="80" t="s">
        <v>154</v>
      </c>
      <c r="B11" s="52"/>
      <c r="C11" s="81" t="s">
        <v>167</v>
      </c>
      <c r="D11" s="165">
        <v>1981040.5</v>
      </c>
      <c r="E11" s="165"/>
      <c r="F11" s="165">
        <v>0</v>
      </c>
      <c r="G11" s="165">
        <v>0</v>
      </c>
    </row>
    <row r="12" spans="1:7" ht="27.6" x14ac:dyDescent="0.3">
      <c r="A12" s="77" t="s">
        <v>248</v>
      </c>
      <c r="B12" s="52"/>
      <c r="C12" s="78" t="s">
        <v>249</v>
      </c>
      <c r="D12" s="164">
        <v>0</v>
      </c>
      <c r="E12" s="164">
        <v>0</v>
      </c>
      <c r="F12" s="164">
        <v>0</v>
      </c>
      <c r="G12" s="164">
        <v>0</v>
      </c>
    </row>
    <row r="13" spans="1:7" ht="41.4" x14ac:dyDescent="0.3">
      <c r="A13" s="80" t="s">
        <v>247</v>
      </c>
      <c r="B13" s="52"/>
      <c r="C13" s="81" t="s">
        <v>250</v>
      </c>
      <c r="D13" s="165">
        <v>0</v>
      </c>
      <c r="E13" s="165">
        <v>0</v>
      </c>
      <c r="F13" s="165">
        <v>0</v>
      </c>
      <c r="G13" s="165">
        <v>0</v>
      </c>
    </row>
    <row r="14" spans="1:7" ht="27.6" x14ac:dyDescent="0.3">
      <c r="A14" s="77" t="s">
        <v>155</v>
      </c>
      <c r="B14" s="52">
        <v>700</v>
      </c>
      <c r="C14" s="78" t="s">
        <v>168</v>
      </c>
      <c r="D14" s="164">
        <v>3300987.6000000015</v>
      </c>
      <c r="E14" s="164">
        <v>2860540.6999999974</v>
      </c>
      <c r="F14" s="164">
        <v>1148200.9000000022</v>
      </c>
      <c r="G14" s="164">
        <v>1848875.5</v>
      </c>
    </row>
    <row r="15" spans="1:7" x14ac:dyDescent="0.3">
      <c r="A15" s="77" t="s">
        <v>156</v>
      </c>
      <c r="B15" s="52">
        <v>710</v>
      </c>
      <c r="C15" s="78" t="s">
        <v>169</v>
      </c>
      <c r="D15" s="164">
        <v>-35094324.100000001</v>
      </c>
      <c r="E15" s="164">
        <v>-6330265.8000000007</v>
      </c>
      <c r="F15" s="164">
        <v>-20978712.899999999</v>
      </c>
      <c r="G15" s="164">
        <v>-5242849.2</v>
      </c>
    </row>
    <row r="16" spans="1:7" x14ac:dyDescent="0.3">
      <c r="A16" s="80" t="s">
        <v>157</v>
      </c>
      <c r="B16" s="52"/>
      <c r="C16" s="81" t="s">
        <v>170</v>
      </c>
      <c r="D16" s="165">
        <v>-35094324.100000001</v>
      </c>
      <c r="E16" s="165">
        <v>-6330265.8000000007</v>
      </c>
      <c r="F16" s="165">
        <v>-20978712.899999999</v>
      </c>
      <c r="G16" s="165">
        <v>-5242849.2</v>
      </c>
    </row>
    <row r="17" spans="1:7" ht="27.6" x14ac:dyDescent="0.3">
      <c r="A17" s="80" t="s">
        <v>158</v>
      </c>
      <c r="B17" s="52"/>
      <c r="C17" s="81" t="s">
        <v>171</v>
      </c>
      <c r="D17" s="165">
        <v>-35094324.100000001</v>
      </c>
      <c r="E17" s="165">
        <v>-6330265.8000000007</v>
      </c>
      <c r="F17" s="165">
        <v>-20978712.899999999</v>
      </c>
      <c r="G17" s="165">
        <v>-5242849.2</v>
      </c>
    </row>
    <row r="18" spans="1:7" ht="27.6" x14ac:dyDescent="0.3">
      <c r="A18" s="80" t="s">
        <v>159</v>
      </c>
      <c r="B18" s="52"/>
      <c r="C18" s="81" t="s">
        <v>172</v>
      </c>
      <c r="D18" s="165">
        <v>-35094324.100000001</v>
      </c>
      <c r="E18" s="165">
        <v>-6330265.8000000007</v>
      </c>
      <c r="F18" s="165">
        <v>-20978712.899999999</v>
      </c>
      <c r="G18" s="165">
        <v>-5242849.2</v>
      </c>
    </row>
    <row r="19" spans="1:7" x14ac:dyDescent="0.3">
      <c r="A19" s="77" t="s">
        <v>160</v>
      </c>
      <c r="B19" s="52">
        <v>720</v>
      </c>
      <c r="C19" s="78" t="s">
        <v>173</v>
      </c>
      <c r="D19" s="164">
        <v>38564030.600000001</v>
      </c>
      <c r="E19" s="164">
        <v>9190806.4999999981</v>
      </c>
      <c r="F19" s="164">
        <v>22126913.800000001</v>
      </c>
      <c r="G19" s="164">
        <v>7091724.7000000002</v>
      </c>
    </row>
    <row r="20" spans="1:7" x14ac:dyDescent="0.3">
      <c r="A20" s="80" t="s">
        <v>161</v>
      </c>
      <c r="B20" s="52"/>
      <c r="C20" s="81" t="s">
        <v>174</v>
      </c>
      <c r="D20" s="165">
        <v>38564030.600000001</v>
      </c>
      <c r="E20" s="165">
        <v>9190806.4999999981</v>
      </c>
      <c r="F20" s="165">
        <v>22126913.800000001</v>
      </c>
      <c r="G20" s="165">
        <v>7091724.7000000002</v>
      </c>
    </row>
    <row r="21" spans="1:7" ht="27.6" x14ac:dyDescent="0.3">
      <c r="A21" s="80" t="s">
        <v>162</v>
      </c>
      <c r="B21" s="52"/>
      <c r="C21" s="81" t="s">
        <v>175</v>
      </c>
      <c r="D21" s="165">
        <v>38564030.600000001</v>
      </c>
      <c r="E21" s="165">
        <v>9190806.4999999981</v>
      </c>
      <c r="F21" s="165">
        <v>22126913.800000001</v>
      </c>
      <c r="G21" s="165">
        <v>7091724.7000000002</v>
      </c>
    </row>
    <row r="22" spans="1:7" ht="27.6" x14ac:dyDescent="0.3">
      <c r="A22" s="80" t="s">
        <v>163</v>
      </c>
      <c r="B22" s="52"/>
      <c r="C22" s="81" t="s">
        <v>176</v>
      </c>
      <c r="D22" s="165">
        <v>38564030.600000001</v>
      </c>
      <c r="E22" s="165">
        <v>9190806.4999999981</v>
      </c>
      <c r="F22" s="165">
        <v>22126913.800000001</v>
      </c>
      <c r="G22" s="165">
        <v>7091724.7000000002</v>
      </c>
    </row>
    <row r="23" spans="1:7" x14ac:dyDescent="0.3">
      <c r="D23" s="82"/>
      <c r="E23" s="82"/>
      <c r="F23" s="82"/>
      <c r="G23" s="82"/>
    </row>
  </sheetData>
  <customSheetViews>
    <customSheetView guid="{80E8BF65-767D-4506-B0FF-6CC46D91BD20}" scale="80" showPageBreaks="1" fitToPage="1" printArea="1" view="pageBreakPreview">
      <selection activeCell="S6" sqref="S6"/>
      <pageMargins left="0.15748031496062992" right="0.19685039370078741" top="0.43307086614173229" bottom="0.39370078740157483" header="0.31496062992125984" footer="0.19685039370078741"/>
      <pageSetup paperSize="9" scale="61" orientation="portrait" r:id="rId1"/>
    </customSheetView>
    <customSheetView guid="{87167B54-14FD-40B4-B520-8ADAF9DCA900}" scale="80" showPageBreaks="1" fitToPage="1" printArea="1" view="pageBreakPreview">
      <selection activeCell="C7" sqref="C7"/>
      <pageMargins left="0.15748031496062992" right="0.19685039370078741" top="0.43307086614173229" bottom="0.39370078740157483" header="0.31496062992125984" footer="0.19685039370078741"/>
      <pageSetup paperSize="9" scale="62" orientation="portrait" r:id="rId2"/>
    </customSheetView>
    <customSheetView guid="{34FCE91F-37BB-4E1C-80D8-8DC0E1239857}" showPageBreaks="1" fitToPage="1" printArea="1" view="pageBreakPreview" topLeftCell="B5">
      <selection activeCell="G5" sqref="G5"/>
      <pageMargins left="0.15748031496062992" right="0.19685039370078741" top="0.43307086614173229" bottom="0.39370078740157483" header="0.31496062992125984" footer="0.19685039370078741"/>
      <pageSetup paperSize="9" scale="62" orientation="portrait" r:id="rId3"/>
    </customSheetView>
    <customSheetView guid="{354784A5-404C-43C6-9215-508293194394}" scale="80" showPageBreaks="1" fitToPage="1" printArea="1" view="pageBreakPreview">
      <selection activeCell="E12" sqref="E12"/>
      <pageMargins left="0.15748031496062992" right="0.19685039370078741" top="0.43307086614173229" bottom="0.39370078740157483" header="0.31496062992125984" footer="0.19685039370078741"/>
      <pageSetup paperSize="9" scale="62" orientation="portrait" r:id="rId4"/>
    </customSheetView>
    <customSheetView guid="{B358A58E-8635-4813-99A2-4F1FD4FD075C}" scale="80" showPageBreaks="1" fitToPage="1" printArea="1" view="pageBreakPreview">
      <selection activeCell="E12" sqref="E12"/>
      <pageMargins left="0.15748031496062992" right="0.19685039370078741" top="0.43307086614173229" bottom="0.39370078740157483" header="0.31496062992125984" footer="0.19685039370078741"/>
      <pageSetup paperSize="9" scale="62" orientation="portrait" r:id="rId5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6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7"/>
    </customSheetView>
    <customSheetView guid="{8F1248FC-EA8E-4DC7-8B97-6406CD1514A9}" scale="80" showPageBreaks="1" fitToPage="1" printArea="1" view="pageBreakPreview">
      <selection activeCell="F9" sqref="F9"/>
      <pageMargins left="0.15748031496062992" right="0.19685039370078741" top="0.43307086614173229" bottom="0.39370078740157483" header="0.31496062992125984" footer="0.19685039370078741"/>
      <pageSetup paperSize="9" scale="62" orientation="portrait" r:id="rId8"/>
    </customSheetView>
    <customSheetView guid="{B1E9D3A3-6A2B-4E76-A163-C3C5D3CBC4BC}" showPageBreaks="1" fitToPage="1" printArea="1" view="pageBreakPreview" topLeftCell="B1">
      <selection activeCell="F11" sqref="F11"/>
      <pageMargins left="0.15748031496062992" right="0.19685039370078741" top="0.43307086614173229" bottom="0.39370078740157483" header="0.31496062992125984" footer="0.19685039370078741"/>
      <pageSetup paperSize="9" scale="62" orientation="portrait" r:id="rId9"/>
    </customSheetView>
    <customSheetView guid="{DE0F5E73-EF4C-476D-B6AE-BFEFF57E867A}" scale="80" showPageBreaks="1" fitToPage="1" printArea="1" view="pageBreakPreview">
      <selection activeCell="C7" sqref="C7"/>
      <pageMargins left="0.15748031496062992" right="0.19685039370078741" top="0.43307086614173229" bottom="0.39370078740157483" header="0.31496062992125984" footer="0.19685039370078741"/>
      <pageSetup paperSize="9" scale="62" orientation="portrait" r:id="rId10"/>
    </customSheetView>
    <customSheetView guid="{F8C4027D-D6CA-4157-8FAE-71E83CC44D4D}" scale="80" showPageBreaks="1" fitToPage="1" printArea="1" view="pageBreakPreview">
      <selection activeCell="I16" sqref="I16"/>
      <pageMargins left="0.15748031496062992" right="0.19685039370078741" top="0.43307086614173229" bottom="0.39370078740157483" header="0.31496062992125984" footer="0.19685039370078741"/>
      <pageSetup paperSize="9" scale="62" orientation="portrait" r:id="rId11"/>
    </customSheetView>
    <customSheetView guid="{EC1DDABA-87E5-4CA0-BDFA-3176D5C21D42}" scale="80" showPageBreaks="1" fitToPage="1" printArea="1" view="pageBreakPreview">
      <selection activeCell="S6" sqref="S6"/>
      <pageMargins left="0.15748031496062992" right="0.19685039370078741" top="0.43307086614173229" bottom="0.39370078740157483" header="0.31496062992125984" footer="0.19685039370078741"/>
      <pageSetup paperSize="9" scale="62" orientation="portrait" r:id="rId1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1" orientation="portrait" r:id="rId1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P36"/>
  <sheetViews>
    <sheetView view="pageBreakPreview" zoomScale="60" zoomScaleNormal="100" workbookViewId="0">
      <selection activeCell="B12" sqref="B12"/>
    </sheetView>
  </sheetViews>
  <sheetFormatPr defaultRowHeight="14.4" x14ac:dyDescent="0.3"/>
  <cols>
    <col min="1" max="1" width="6.109375" style="21" bestFit="1" customWidth="1"/>
    <col min="2" max="2" width="85.88671875" style="21" customWidth="1"/>
    <col min="3" max="3" width="16.33203125" style="21" customWidth="1"/>
    <col min="4" max="4" width="14.6640625" style="21" customWidth="1"/>
    <col min="5" max="5" width="16" style="21" customWidth="1"/>
    <col min="6" max="6" width="10.33203125" style="21" customWidth="1"/>
    <col min="7" max="7" width="15.5546875" style="21" customWidth="1"/>
    <col min="8" max="8" width="16.5546875" style="21" customWidth="1"/>
    <col min="9" max="9" width="17.5546875" style="21" customWidth="1"/>
    <col min="10" max="10" width="18.33203125" style="21" customWidth="1"/>
    <col min="11" max="11" width="15.109375" style="21" customWidth="1"/>
    <col min="12" max="12" width="21.6640625" style="21" customWidth="1"/>
    <col min="13" max="13" width="15.109375" style="21" bestFit="1" customWidth="1"/>
    <col min="14" max="14" width="7.88671875" style="21" customWidth="1"/>
    <col min="15" max="15" width="13.6640625" style="21" customWidth="1"/>
    <col min="16" max="16" width="6.44140625" style="21" customWidth="1"/>
    <col min="17" max="256" width="9.109375" style="21"/>
    <col min="257" max="257" width="6.109375" style="21" bestFit="1" customWidth="1"/>
    <col min="258" max="258" width="85.88671875" style="21" customWidth="1"/>
    <col min="259" max="259" width="16.33203125" style="21" customWidth="1"/>
    <col min="260" max="260" width="14.6640625" style="21" customWidth="1"/>
    <col min="261" max="261" width="16" style="21" customWidth="1"/>
    <col min="262" max="262" width="10.33203125" style="21" customWidth="1"/>
    <col min="263" max="263" width="15.5546875" style="21" customWidth="1"/>
    <col min="264" max="264" width="16.5546875" style="21" customWidth="1"/>
    <col min="265" max="265" width="17.5546875" style="21" customWidth="1"/>
    <col min="266" max="266" width="18.33203125" style="21" customWidth="1"/>
    <col min="267" max="267" width="15.109375" style="21" customWidth="1"/>
    <col min="268" max="268" width="21.6640625" style="21" customWidth="1"/>
    <col min="269" max="269" width="15.109375" style="21" bestFit="1" customWidth="1"/>
    <col min="270" max="270" width="7.88671875" style="21" customWidth="1"/>
    <col min="271" max="271" width="13.6640625" style="21" customWidth="1"/>
    <col min="272" max="272" width="6.44140625" style="21" customWidth="1"/>
    <col min="273" max="512" width="9.109375" style="21"/>
    <col min="513" max="513" width="6.109375" style="21" bestFit="1" customWidth="1"/>
    <col min="514" max="514" width="85.88671875" style="21" customWidth="1"/>
    <col min="515" max="515" width="16.33203125" style="21" customWidth="1"/>
    <col min="516" max="516" width="14.6640625" style="21" customWidth="1"/>
    <col min="517" max="517" width="16" style="21" customWidth="1"/>
    <col min="518" max="518" width="10.33203125" style="21" customWidth="1"/>
    <col min="519" max="519" width="15.5546875" style="21" customWidth="1"/>
    <col min="520" max="520" width="16.5546875" style="21" customWidth="1"/>
    <col min="521" max="521" width="17.5546875" style="21" customWidth="1"/>
    <col min="522" max="522" width="18.33203125" style="21" customWidth="1"/>
    <col min="523" max="523" width="15.109375" style="21" customWidth="1"/>
    <col min="524" max="524" width="21.6640625" style="21" customWidth="1"/>
    <col min="525" max="525" width="15.109375" style="21" bestFit="1" customWidth="1"/>
    <col min="526" max="526" width="7.88671875" style="21" customWidth="1"/>
    <col min="527" max="527" width="13.6640625" style="21" customWidth="1"/>
    <col min="528" max="528" width="6.44140625" style="21" customWidth="1"/>
    <col min="529" max="768" width="9.109375" style="21"/>
    <col min="769" max="769" width="6.109375" style="21" bestFit="1" customWidth="1"/>
    <col min="770" max="770" width="85.88671875" style="21" customWidth="1"/>
    <col min="771" max="771" width="16.33203125" style="21" customWidth="1"/>
    <col min="772" max="772" width="14.6640625" style="21" customWidth="1"/>
    <col min="773" max="773" width="16" style="21" customWidth="1"/>
    <col min="774" max="774" width="10.33203125" style="21" customWidth="1"/>
    <col min="775" max="775" width="15.5546875" style="21" customWidth="1"/>
    <col min="776" max="776" width="16.5546875" style="21" customWidth="1"/>
    <col min="777" max="777" width="17.5546875" style="21" customWidth="1"/>
    <col min="778" max="778" width="18.33203125" style="21" customWidth="1"/>
    <col min="779" max="779" width="15.109375" style="21" customWidth="1"/>
    <col min="780" max="780" width="21.6640625" style="21" customWidth="1"/>
    <col min="781" max="781" width="15.109375" style="21" bestFit="1" customWidth="1"/>
    <col min="782" max="782" width="7.88671875" style="21" customWidth="1"/>
    <col min="783" max="783" width="13.6640625" style="21" customWidth="1"/>
    <col min="784" max="784" width="6.44140625" style="21" customWidth="1"/>
    <col min="785" max="1024" width="9.109375" style="21"/>
    <col min="1025" max="1025" width="6.109375" style="21" bestFit="1" customWidth="1"/>
    <col min="1026" max="1026" width="85.88671875" style="21" customWidth="1"/>
    <col min="1027" max="1027" width="16.33203125" style="21" customWidth="1"/>
    <col min="1028" max="1028" width="14.6640625" style="21" customWidth="1"/>
    <col min="1029" max="1029" width="16" style="21" customWidth="1"/>
    <col min="1030" max="1030" width="10.33203125" style="21" customWidth="1"/>
    <col min="1031" max="1031" width="15.5546875" style="21" customWidth="1"/>
    <col min="1032" max="1032" width="16.5546875" style="21" customWidth="1"/>
    <col min="1033" max="1033" width="17.5546875" style="21" customWidth="1"/>
    <col min="1034" max="1034" width="18.33203125" style="21" customWidth="1"/>
    <col min="1035" max="1035" width="15.109375" style="21" customWidth="1"/>
    <col min="1036" max="1036" width="21.6640625" style="21" customWidth="1"/>
    <col min="1037" max="1037" width="15.109375" style="21" bestFit="1" customWidth="1"/>
    <col min="1038" max="1038" width="7.88671875" style="21" customWidth="1"/>
    <col min="1039" max="1039" width="13.6640625" style="21" customWidth="1"/>
    <col min="1040" max="1040" width="6.44140625" style="21" customWidth="1"/>
    <col min="1041" max="1280" width="9.109375" style="21"/>
    <col min="1281" max="1281" width="6.109375" style="21" bestFit="1" customWidth="1"/>
    <col min="1282" max="1282" width="85.88671875" style="21" customWidth="1"/>
    <col min="1283" max="1283" width="16.33203125" style="21" customWidth="1"/>
    <col min="1284" max="1284" width="14.6640625" style="21" customWidth="1"/>
    <col min="1285" max="1285" width="16" style="21" customWidth="1"/>
    <col min="1286" max="1286" width="10.33203125" style="21" customWidth="1"/>
    <col min="1287" max="1287" width="15.5546875" style="21" customWidth="1"/>
    <col min="1288" max="1288" width="16.5546875" style="21" customWidth="1"/>
    <col min="1289" max="1289" width="17.5546875" style="21" customWidth="1"/>
    <col min="1290" max="1290" width="18.33203125" style="21" customWidth="1"/>
    <col min="1291" max="1291" width="15.109375" style="21" customWidth="1"/>
    <col min="1292" max="1292" width="21.6640625" style="21" customWidth="1"/>
    <col min="1293" max="1293" width="15.109375" style="21" bestFit="1" customWidth="1"/>
    <col min="1294" max="1294" width="7.88671875" style="21" customWidth="1"/>
    <col min="1295" max="1295" width="13.6640625" style="21" customWidth="1"/>
    <col min="1296" max="1296" width="6.44140625" style="21" customWidth="1"/>
    <col min="1297" max="1536" width="9.109375" style="21"/>
    <col min="1537" max="1537" width="6.109375" style="21" bestFit="1" customWidth="1"/>
    <col min="1538" max="1538" width="85.88671875" style="21" customWidth="1"/>
    <col min="1539" max="1539" width="16.33203125" style="21" customWidth="1"/>
    <col min="1540" max="1540" width="14.6640625" style="21" customWidth="1"/>
    <col min="1541" max="1541" width="16" style="21" customWidth="1"/>
    <col min="1542" max="1542" width="10.33203125" style="21" customWidth="1"/>
    <col min="1543" max="1543" width="15.5546875" style="21" customWidth="1"/>
    <col min="1544" max="1544" width="16.5546875" style="21" customWidth="1"/>
    <col min="1545" max="1545" width="17.5546875" style="21" customWidth="1"/>
    <col min="1546" max="1546" width="18.33203125" style="21" customWidth="1"/>
    <col min="1547" max="1547" width="15.109375" style="21" customWidth="1"/>
    <col min="1548" max="1548" width="21.6640625" style="21" customWidth="1"/>
    <col min="1549" max="1549" width="15.109375" style="21" bestFit="1" customWidth="1"/>
    <col min="1550" max="1550" width="7.88671875" style="21" customWidth="1"/>
    <col min="1551" max="1551" width="13.6640625" style="21" customWidth="1"/>
    <col min="1552" max="1552" width="6.44140625" style="21" customWidth="1"/>
    <col min="1553" max="1792" width="9.109375" style="21"/>
    <col min="1793" max="1793" width="6.109375" style="21" bestFit="1" customWidth="1"/>
    <col min="1794" max="1794" width="85.88671875" style="21" customWidth="1"/>
    <col min="1795" max="1795" width="16.33203125" style="21" customWidth="1"/>
    <col min="1796" max="1796" width="14.6640625" style="21" customWidth="1"/>
    <col min="1797" max="1797" width="16" style="21" customWidth="1"/>
    <col min="1798" max="1798" width="10.33203125" style="21" customWidth="1"/>
    <col min="1799" max="1799" width="15.5546875" style="21" customWidth="1"/>
    <col min="1800" max="1800" width="16.5546875" style="21" customWidth="1"/>
    <col min="1801" max="1801" width="17.5546875" style="21" customWidth="1"/>
    <col min="1802" max="1802" width="18.33203125" style="21" customWidth="1"/>
    <col min="1803" max="1803" width="15.109375" style="21" customWidth="1"/>
    <col min="1804" max="1804" width="21.6640625" style="21" customWidth="1"/>
    <col min="1805" max="1805" width="15.109375" style="21" bestFit="1" customWidth="1"/>
    <col min="1806" max="1806" width="7.88671875" style="21" customWidth="1"/>
    <col min="1807" max="1807" width="13.6640625" style="21" customWidth="1"/>
    <col min="1808" max="1808" width="6.44140625" style="21" customWidth="1"/>
    <col min="1809" max="2048" width="9.109375" style="21"/>
    <col min="2049" max="2049" width="6.109375" style="21" bestFit="1" customWidth="1"/>
    <col min="2050" max="2050" width="85.88671875" style="21" customWidth="1"/>
    <col min="2051" max="2051" width="16.33203125" style="21" customWidth="1"/>
    <col min="2052" max="2052" width="14.6640625" style="21" customWidth="1"/>
    <col min="2053" max="2053" width="16" style="21" customWidth="1"/>
    <col min="2054" max="2054" width="10.33203125" style="21" customWidth="1"/>
    <col min="2055" max="2055" width="15.5546875" style="21" customWidth="1"/>
    <col min="2056" max="2056" width="16.5546875" style="21" customWidth="1"/>
    <col min="2057" max="2057" width="17.5546875" style="21" customWidth="1"/>
    <col min="2058" max="2058" width="18.33203125" style="21" customWidth="1"/>
    <col min="2059" max="2059" width="15.109375" style="21" customWidth="1"/>
    <col min="2060" max="2060" width="21.6640625" style="21" customWidth="1"/>
    <col min="2061" max="2061" width="15.109375" style="21" bestFit="1" customWidth="1"/>
    <col min="2062" max="2062" width="7.88671875" style="21" customWidth="1"/>
    <col min="2063" max="2063" width="13.6640625" style="21" customWidth="1"/>
    <col min="2064" max="2064" width="6.44140625" style="21" customWidth="1"/>
    <col min="2065" max="2304" width="9.109375" style="21"/>
    <col min="2305" max="2305" width="6.109375" style="21" bestFit="1" customWidth="1"/>
    <col min="2306" max="2306" width="85.88671875" style="21" customWidth="1"/>
    <col min="2307" max="2307" width="16.33203125" style="21" customWidth="1"/>
    <col min="2308" max="2308" width="14.6640625" style="21" customWidth="1"/>
    <col min="2309" max="2309" width="16" style="21" customWidth="1"/>
    <col min="2310" max="2310" width="10.33203125" style="21" customWidth="1"/>
    <col min="2311" max="2311" width="15.5546875" style="21" customWidth="1"/>
    <col min="2312" max="2312" width="16.5546875" style="21" customWidth="1"/>
    <col min="2313" max="2313" width="17.5546875" style="21" customWidth="1"/>
    <col min="2314" max="2314" width="18.33203125" style="21" customWidth="1"/>
    <col min="2315" max="2315" width="15.109375" style="21" customWidth="1"/>
    <col min="2316" max="2316" width="21.6640625" style="21" customWidth="1"/>
    <col min="2317" max="2317" width="15.109375" style="21" bestFit="1" customWidth="1"/>
    <col min="2318" max="2318" width="7.88671875" style="21" customWidth="1"/>
    <col min="2319" max="2319" width="13.6640625" style="21" customWidth="1"/>
    <col min="2320" max="2320" width="6.44140625" style="21" customWidth="1"/>
    <col min="2321" max="2560" width="9.109375" style="21"/>
    <col min="2561" max="2561" width="6.109375" style="21" bestFit="1" customWidth="1"/>
    <col min="2562" max="2562" width="85.88671875" style="21" customWidth="1"/>
    <col min="2563" max="2563" width="16.33203125" style="21" customWidth="1"/>
    <col min="2564" max="2564" width="14.6640625" style="21" customWidth="1"/>
    <col min="2565" max="2565" width="16" style="21" customWidth="1"/>
    <col min="2566" max="2566" width="10.33203125" style="21" customWidth="1"/>
    <col min="2567" max="2567" width="15.5546875" style="21" customWidth="1"/>
    <col min="2568" max="2568" width="16.5546875" style="21" customWidth="1"/>
    <col min="2569" max="2569" width="17.5546875" style="21" customWidth="1"/>
    <col min="2570" max="2570" width="18.33203125" style="21" customWidth="1"/>
    <col min="2571" max="2571" width="15.109375" style="21" customWidth="1"/>
    <col min="2572" max="2572" width="21.6640625" style="21" customWidth="1"/>
    <col min="2573" max="2573" width="15.109375" style="21" bestFit="1" customWidth="1"/>
    <col min="2574" max="2574" width="7.88671875" style="21" customWidth="1"/>
    <col min="2575" max="2575" width="13.6640625" style="21" customWidth="1"/>
    <col min="2576" max="2576" width="6.44140625" style="21" customWidth="1"/>
    <col min="2577" max="2816" width="9.109375" style="21"/>
    <col min="2817" max="2817" width="6.109375" style="21" bestFit="1" customWidth="1"/>
    <col min="2818" max="2818" width="85.88671875" style="21" customWidth="1"/>
    <col min="2819" max="2819" width="16.33203125" style="21" customWidth="1"/>
    <col min="2820" max="2820" width="14.6640625" style="21" customWidth="1"/>
    <col min="2821" max="2821" width="16" style="21" customWidth="1"/>
    <col min="2822" max="2822" width="10.33203125" style="21" customWidth="1"/>
    <col min="2823" max="2823" width="15.5546875" style="21" customWidth="1"/>
    <col min="2824" max="2824" width="16.5546875" style="21" customWidth="1"/>
    <col min="2825" max="2825" width="17.5546875" style="21" customWidth="1"/>
    <col min="2826" max="2826" width="18.33203125" style="21" customWidth="1"/>
    <col min="2827" max="2827" width="15.109375" style="21" customWidth="1"/>
    <col min="2828" max="2828" width="21.6640625" style="21" customWidth="1"/>
    <col min="2829" max="2829" width="15.109375" style="21" bestFit="1" customWidth="1"/>
    <col min="2830" max="2830" width="7.88671875" style="21" customWidth="1"/>
    <col min="2831" max="2831" width="13.6640625" style="21" customWidth="1"/>
    <col min="2832" max="2832" width="6.44140625" style="21" customWidth="1"/>
    <col min="2833" max="3072" width="9.109375" style="21"/>
    <col min="3073" max="3073" width="6.109375" style="21" bestFit="1" customWidth="1"/>
    <col min="3074" max="3074" width="85.88671875" style="21" customWidth="1"/>
    <col min="3075" max="3075" width="16.33203125" style="21" customWidth="1"/>
    <col min="3076" max="3076" width="14.6640625" style="21" customWidth="1"/>
    <col min="3077" max="3077" width="16" style="21" customWidth="1"/>
    <col min="3078" max="3078" width="10.33203125" style="21" customWidth="1"/>
    <col min="3079" max="3079" width="15.5546875" style="21" customWidth="1"/>
    <col min="3080" max="3080" width="16.5546875" style="21" customWidth="1"/>
    <col min="3081" max="3081" width="17.5546875" style="21" customWidth="1"/>
    <col min="3082" max="3082" width="18.33203125" style="21" customWidth="1"/>
    <col min="3083" max="3083" width="15.109375" style="21" customWidth="1"/>
    <col min="3084" max="3084" width="21.6640625" style="21" customWidth="1"/>
    <col min="3085" max="3085" width="15.109375" style="21" bestFit="1" customWidth="1"/>
    <col min="3086" max="3086" width="7.88671875" style="21" customWidth="1"/>
    <col min="3087" max="3087" width="13.6640625" style="21" customWidth="1"/>
    <col min="3088" max="3088" width="6.44140625" style="21" customWidth="1"/>
    <col min="3089" max="3328" width="9.109375" style="21"/>
    <col min="3329" max="3329" width="6.109375" style="21" bestFit="1" customWidth="1"/>
    <col min="3330" max="3330" width="85.88671875" style="21" customWidth="1"/>
    <col min="3331" max="3331" width="16.33203125" style="21" customWidth="1"/>
    <col min="3332" max="3332" width="14.6640625" style="21" customWidth="1"/>
    <col min="3333" max="3333" width="16" style="21" customWidth="1"/>
    <col min="3334" max="3334" width="10.33203125" style="21" customWidth="1"/>
    <col min="3335" max="3335" width="15.5546875" style="21" customWidth="1"/>
    <col min="3336" max="3336" width="16.5546875" style="21" customWidth="1"/>
    <col min="3337" max="3337" width="17.5546875" style="21" customWidth="1"/>
    <col min="3338" max="3338" width="18.33203125" style="21" customWidth="1"/>
    <col min="3339" max="3339" width="15.109375" style="21" customWidth="1"/>
    <col min="3340" max="3340" width="21.6640625" style="21" customWidth="1"/>
    <col min="3341" max="3341" width="15.109375" style="21" bestFit="1" customWidth="1"/>
    <col min="3342" max="3342" width="7.88671875" style="21" customWidth="1"/>
    <col min="3343" max="3343" width="13.6640625" style="21" customWidth="1"/>
    <col min="3344" max="3344" width="6.44140625" style="21" customWidth="1"/>
    <col min="3345" max="3584" width="9.109375" style="21"/>
    <col min="3585" max="3585" width="6.109375" style="21" bestFit="1" customWidth="1"/>
    <col min="3586" max="3586" width="85.88671875" style="21" customWidth="1"/>
    <col min="3587" max="3587" width="16.33203125" style="21" customWidth="1"/>
    <col min="3588" max="3588" width="14.6640625" style="21" customWidth="1"/>
    <col min="3589" max="3589" width="16" style="21" customWidth="1"/>
    <col min="3590" max="3590" width="10.33203125" style="21" customWidth="1"/>
    <col min="3591" max="3591" width="15.5546875" style="21" customWidth="1"/>
    <col min="3592" max="3592" width="16.5546875" style="21" customWidth="1"/>
    <col min="3593" max="3593" width="17.5546875" style="21" customWidth="1"/>
    <col min="3594" max="3594" width="18.33203125" style="21" customWidth="1"/>
    <col min="3595" max="3595" width="15.109375" style="21" customWidth="1"/>
    <col min="3596" max="3596" width="21.6640625" style="21" customWidth="1"/>
    <col min="3597" max="3597" width="15.109375" style="21" bestFit="1" customWidth="1"/>
    <col min="3598" max="3598" width="7.88671875" style="21" customWidth="1"/>
    <col min="3599" max="3599" width="13.6640625" style="21" customWidth="1"/>
    <col min="3600" max="3600" width="6.44140625" style="21" customWidth="1"/>
    <col min="3601" max="3840" width="9.109375" style="21"/>
    <col min="3841" max="3841" width="6.109375" style="21" bestFit="1" customWidth="1"/>
    <col min="3842" max="3842" width="85.88671875" style="21" customWidth="1"/>
    <col min="3843" max="3843" width="16.33203125" style="21" customWidth="1"/>
    <col min="3844" max="3844" width="14.6640625" style="21" customWidth="1"/>
    <col min="3845" max="3845" width="16" style="21" customWidth="1"/>
    <col min="3846" max="3846" width="10.33203125" style="21" customWidth="1"/>
    <col min="3847" max="3847" width="15.5546875" style="21" customWidth="1"/>
    <col min="3848" max="3848" width="16.5546875" style="21" customWidth="1"/>
    <col min="3849" max="3849" width="17.5546875" style="21" customWidth="1"/>
    <col min="3850" max="3850" width="18.33203125" style="21" customWidth="1"/>
    <col min="3851" max="3851" width="15.109375" style="21" customWidth="1"/>
    <col min="3852" max="3852" width="21.6640625" style="21" customWidth="1"/>
    <col min="3853" max="3853" width="15.109375" style="21" bestFit="1" customWidth="1"/>
    <col min="3854" max="3854" width="7.88671875" style="21" customWidth="1"/>
    <col min="3855" max="3855" width="13.6640625" style="21" customWidth="1"/>
    <col min="3856" max="3856" width="6.44140625" style="21" customWidth="1"/>
    <col min="3857" max="4096" width="9.109375" style="21"/>
    <col min="4097" max="4097" width="6.109375" style="21" bestFit="1" customWidth="1"/>
    <col min="4098" max="4098" width="85.88671875" style="21" customWidth="1"/>
    <col min="4099" max="4099" width="16.33203125" style="21" customWidth="1"/>
    <col min="4100" max="4100" width="14.6640625" style="21" customWidth="1"/>
    <col min="4101" max="4101" width="16" style="21" customWidth="1"/>
    <col min="4102" max="4102" width="10.33203125" style="21" customWidth="1"/>
    <col min="4103" max="4103" width="15.5546875" style="21" customWidth="1"/>
    <col min="4104" max="4104" width="16.5546875" style="21" customWidth="1"/>
    <col min="4105" max="4105" width="17.5546875" style="21" customWidth="1"/>
    <col min="4106" max="4106" width="18.33203125" style="21" customWidth="1"/>
    <col min="4107" max="4107" width="15.109375" style="21" customWidth="1"/>
    <col min="4108" max="4108" width="21.6640625" style="21" customWidth="1"/>
    <col min="4109" max="4109" width="15.109375" style="21" bestFit="1" customWidth="1"/>
    <col min="4110" max="4110" width="7.88671875" style="21" customWidth="1"/>
    <col min="4111" max="4111" width="13.6640625" style="21" customWidth="1"/>
    <col min="4112" max="4112" width="6.44140625" style="21" customWidth="1"/>
    <col min="4113" max="4352" width="9.109375" style="21"/>
    <col min="4353" max="4353" width="6.109375" style="21" bestFit="1" customWidth="1"/>
    <col min="4354" max="4354" width="85.88671875" style="21" customWidth="1"/>
    <col min="4355" max="4355" width="16.33203125" style="21" customWidth="1"/>
    <col min="4356" max="4356" width="14.6640625" style="21" customWidth="1"/>
    <col min="4357" max="4357" width="16" style="21" customWidth="1"/>
    <col min="4358" max="4358" width="10.33203125" style="21" customWidth="1"/>
    <col min="4359" max="4359" width="15.5546875" style="21" customWidth="1"/>
    <col min="4360" max="4360" width="16.5546875" style="21" customWidth="1"/>
    <col min="4361" max="4361" width="17.5546875" style="21" customWidth="1"/>
    <col min="4362" max="4362" width="18.33203125" style="21" customWidth="1"/>
    <col min="4363" max="4363" width="15.109375" style="21" customWidth="1"/>
    <col min="4364" max="4364" width="21.6640625" style="21" customWidth="1"/>
    <col min="4365" max="4365" width="15.109375" style="21" bestFit="1" customWidth="1"/>
    <col min="4366" max="4366" width="7.88671875" style="21" customWidth="1"/>
    <col min="4367" max="4367" width="13.6640625" style="21" customWidth="1"/>
    <col min="4368" max="4368" width="6.44140625" style="21" customWidth="1"/>
    <col min="4369" max="4608" width="9.109375" style="21"/>
    <col min="4609" max="4609" width="6.109375" style="21" bestFit="1" customWidth="1"/>
    <col min="4610" max="4610" width="85.88671875" style="21" customWidth="1"/>
    <col min="4611" max="4611" width="16.33203125" style="21" customWidth="1"/>
    <col min="4612" max="4612" width="14.6640625" style="21" customWidth="1"/>
    <col min="4613" max="4613" width="16" style="21" customWidth="1"/>
    <col min="4614" max="4614" width="10.33203125" style="21" customWidth="1"/>
    <col min="4615" max="4615" width="15.5546875" style="21" customWidth="1"/>
    <col min="4616" max="4616" width="16.5546875" style="21" customWidth="1"/>
    <col min="4617" max="4617" width="17.5546875" style="21" customWidth="1"/>
    <col min="4618" max="4618" width="18.33203125" style="21" customWidth="1"/>
    <col min="4619" max="4619" width="15.109375" style="21" customWidth="1"/>
    <col min="4620" max="4620" width="21.6640625" style="21" customWidth="1"/>
    <col min="4621" max="4621" width="15.109375" style="21" bestFit="1" customWidth="1"/>
    <col min="4622" max="4622" width="7.88671875" style="21" customWidth="1"/>
    <col min="4623" max="4623" width="13.6640625" style="21" customWidth="1"/>
    <col min="4624" max="4624" width="6.44140625" style="21" customWidth="1"/>
    <col min="4625" max="4864" width="9.109375" style="21"/>
    <col min="4865" max="4865" width="6.109375" style="21" bestFit="1" customWidth="1"/>
    <col min="4866" max="4866" width="85.88671875" style="21" customWidth="1"/>
    <col min="4867" max="4867" width="16.33203125" style="21" customWidth="1"/>
    <col min="4868" max="4868" width="14.6640625" style="21" customWidth="1"/>
    <col min="4869" max="4869" width="16" style="21" customWidth="1"/>
    <col min="4870" max="4870" width="10.33203125" style="21" customWidth="1"/>
    <col min="4871" max="4871" width="15.5546875" style="21" customWidth="1"/>
    <col min="4872" max="4872" width="16.5546875" style="21" customWidth="1"/>
    <col min="4873" max="4873" width="17.5546875" style="21" customWidth="1"/>
    <col min="4874" max="4874" width="18.33203125" style="21" customWidth="1"/>
    <col min="4875" max="4875" width="15.109375" style="21" customWidth="1"/>
    <col min="4876" max="4876" width="21.6640625" style="21" customWidth="1"/>
    <col min="4877" max="4877" width="15.109375" style="21" bestFit="1" customWidth="1"/>
    <col min="4878" max="4878" width="7.88671875" style="21" customWidth="1"/>
    <col min="4879" max="4879" width="13.6640625" style="21" customWidth="1"/>
    <col min="4880" max="4880" width="6.44140625" style="21" customWidth="1"/>
    <col min="4881" max="5120" width="9.109375" style="21"/>
    <col min="5121" max="5121" width="6.109375" style="21" bestFit="1" customWidth="1"/>
    <col min="5122" max="5122" width="85.88671875" style="21" customWidth="1"/>
    <col min="5123" max="5123" width="16.33203125" style="21" customWidth="1"/>
    <col min="5124" max="5124" width="14.6640625" style="21" customWidth="1"/>
    <col min="5125" max="5125" width="16" style="21" customWidth="1"/>
    <col min="5126" max="5126" width="10.33203125" style="21" customWidth="1"/>
    <col min="5127" max="5127" width="15.5546875" style="21" customWidth="1"/>
    <col min="5128" max="5128" width="16.5546875" style="21" customWidth="1"/>
    <col min="5129" max="5129" width="17.5546875" style="21" customWidth="1"/>
    <col min="5130" max="5130" width="18.33203125" style="21" customWidth="1"/>
    <col min="5131" max="5131" width="15.109375" style="21" customWidth="1"/>
    <col min="5132" max="5132" width="21.6640625" style="21" customWidth="1"/>
    <col min="5133" max="5133" width="15.109375" style="21" bestFit="1" customWidth="1"/>
    <col min="5134" max="5134" width="7.88671875" style="21" customWidth="1"/>
    <col min="5135" max="5135" width="13.6640625" style="21" customWidth="1"/>
    <col min="5136" max="5136" width="6.44140625" style="21" customWidth="1"/>
    <col min="5137" max="5376" width="9.109375" style="21"/>
    <col min="5377" max="5377" width="6.109375" style="21" bestFit="1" customWidth="1"/>
    <col min="5378" max="5378" width="85.88671875" style="21" customWidth="1"/>
    <col min="5379" max="5379" width="16.33203125" style="21" customWidth="1"/>
    <col min="5380" max="5380" width="14.6640625" style="21" customWidth="1"/>
    <col min="5381" max="5381" width="16" style="21" customWidth="1"/>
    <col min="5382" max="5382" width="10.33203125" style="21" customWidth="1"/>
    <col min="5383" max="5383" width="15.5546875" style="21" customWidth="1"/>
    <col min="5384" max="5384" width="16.5546875" style="21" customWidth="1"/>
    <col min="5385" max="5385" width="17.5546875" style="21" customWidth="1"/>
    <col min="5386" max="5386" width="18.33203125" style="21" customWidth="1"/>
    <col min="5387" max="5387" width="15.109375" style="21" customWidth="1"/>
    <col min="5388" max="5388" width="21.6640625" style="21" customWidth="1"/>
    <col min="5389" max="5389" width="15.109375" style="21" bestFit="1" customWidth="1"/>
    <col min="5390" max="5390" width="7.88671875" style="21" customWidth="1"/>
    <col min="5391" max="5391" width="13.6640625" style="21" customWidth="1"/>
    <col min="5392" max="5392" width="6.44140625" style="21" customWidth="1"/>
    <col min="5393" max="5632" width="9.109375" style="21"/>
    <col min="5633" max="5633" width="6.109375" style="21" bestFit="1" customWidth="1"/>
    <col min="5634" max="5634" width="85.88671875" style="21" customWidth="1"/>
    <col min="5635" max="5635" width="16.33203125" style="21" customWidth="1"/>
    <col min="5636" max="5636" width="14.6640625" style="21" customWidth="1"/>
    <col min="5637" max="5637" width="16" style="21" customWidth="1"/>
    <col min="5638" max="5638" width="10.33203125" style="21" customWidth="1"/>
    <col min="5639" max="5639" width="15.5546875" style="21" customWidth="1"/>
    <col min="5640" max="5640" width="16.5546875" style="21" customWidth="1"/>
    <col min="5641" max="5641" width="17.5546875" style="21" customWidth="1"/>
    <col min="5642" max="5642" width="18.33203125" style="21" customWidth="1"/>
    <col min="5643" max="5643" width="15.109375" style="21" customWidth="1"/>
    <col min="5644" max="5644" width="21.6640625" style="21" customWidth="1"/>
    <col min="5645" max="5645" width="15.109375" style="21" bestFit="1" customWidth="1"/>
    <col min="5646" max="5646" width="7.88671875" style="21" customWidth="1"/>
    <col min="5647" max="5647" width="13.6640625" style="21" customWidth="1"/>
    <col min="5648" max="5648" width="6.44140625" style="21" customWidth="1"/>
    <col min="5649" max="5888" width="9.109375" style="21"/>
    <col min="5889" max="5889" width="6.109375" style="21" bestFit="1" customWidth="1"/>
    <col min="5890" max="5890" width="85.88671875" style="21" customWidth="1"/>
    <col min="5891" max="5891" width="16.33203125" style="21" customWidth="1"/>
    <col min="5892" max="5892" width="14.6640625" style="21" customWidth="1"/>
    <col min="5893" max="5893" width="16" style="21" customWidth="1"/>
    <col min="5894" max="5894" width="10.33203125" style="21" customWidth="1"/>
    <col min="5895" max="5895" width="15.5546875" style="21" customWidth="1"/>
    <col min="5896" max="5896" width="16.5546875" style="21" customWidth="1"/>
    <col min="5897" max="5897" width="17.5546875" style="21" customWidth="1"/>
    <col min="5898" max="5898" width="18.33203125" style="21" customWidth="1"/>
    <col min="5899" max="5899" width="15.109375" style="21" customWidth="1"/>
    <col min="5900" max="5900" width="21.6640625" style="21" customWidth="1"/>
    <col min="5901" max="5901" width="15.109375" style="21" bestFit="1" customWidth="1"/>
    <col min="5902" max="5902" width="7.88671875" style="21" customWidth="1"/>
    <col min="5903" max="5903" width="13.6640625" style="21" customWidth="1"/>
    <col min="5904" max="5904" width="6.44140625" style="21" customWidth="1"/>
    <col min="5905" max="6144" width="9.109375" style="21"/>
    <col min="6145" max="6145" width="6.109375" style="21" bestFit="1" customWidth="1"/>
    <col min="6146" max="6146" width="85.88671875" style="21" customWidth="1"/>
    <col min="6147" max="6147" width="16.33203125" style="21" customWidth="1"/>
    <col min="6148" max="6148" width="14.6640625" style="21" customWidth="1"/>
    <col min="6149" max="6149" width="16" style="21" customWidth="1"/>
    <col min="6150" max="6150" width="10.33203125" style="21" customWidth="1"/>
    <col min="6151" max="6151" width="15.5546875" style="21" customWidth="1"/>
    <col min="6152" max="6152" width="16.5546875" style="21" customWidth="1"/>
    <col min="6153" max="6153" width="17.5546875" style="21" customWidth="1"/>
    <col min="6154" max="6154" width="18.33203125" style="21" customWidth="1"/>
    <col min="6155" max="6155" width="15.109375" style="21" customWidth="1"/>
    <col min="6156" max="6156" width="21.6640625" style="21" customWidth="1"/>
    <col min="6157" max="6157" width="15.109375" style="21" bestFit="1" customWidth="1"/>
    <col min="6158" max="6158" width="7.88671875" style="21" customWidth="1"/>
    <col min="6159" max="6159" width="13.6640625" style="21" customWidth="1"/>
    <col min="6160" max="6160" width="6.44140625" style="21" customWidth="1"/>
    <col min="6161" max="6400" width="9.109375" style="21"/>
    <col min="6401" max="6401" width="6.109375" style="21" bestFit="1" customWidth="1"/>
    <col min="6402" max="6402" width="85.88671875" style="21" customWidth="1"/>
    <col min="6403" max="6403" width="16.33203125" style="21" customWidth="1"/>
    <col min="6404" max="6404" width="14.6640625" style="21" customWidth="1"/>
    <col min="6405" max="6405" width="16" style="21" customWidth="1"/>
    <col min="6406" max="6406" width="10.33203125" style="21" customWidth="1"/>
    <col min="6407" max="6407" width="15.5546875" style="21" customWidth="1"/>
    <col min="6408" max="6408" width="16.5546875" style="21" customWidth="1"/>
    <col min="6409" max="6409" width="17.5546875" style="21" customWidth="1"/>
    <col min="6410" max="6410" width="18.33203125" style="21" customWidth="1"/>
    <col min="6411" max="6411" width="15.109375" style="21" customWidth="1"/>
    <col min="6412" max="6412" width="21.6640625" style="21" customWidth="1"/>
    <col min="6413" max="6413" width="15.109375" style="21" bestFit="1" customWidth="1"/>
    <col min="6414" max="6414" width="7.88671875" style="21" customWidth="1"/>
    <col min="6415" max="6415" width="13.6640625" style="21" customWidth="1"/>
    <col min="6416" max="6416" width="6.44140625" style="21" customWidth="1"/>
    <col min="6417" max="6656" width="9.109375" style="21"/>
    <col min="6657" max="6657" width="6.109375" style="21" bestFit="1" customWidth="1"/>
    <col min="6658" max="6658" width="85.88671875" style="21" customWidth="1"/>
    <col min="6659" max="6659" width="16.33203125" style="21" customWidth="1"/>
    <col min="6660" max="6660" width="14.6640625" style="21" customWidth="1"/>
    <col min="6661" max="6661" width="16" style="21" customWidth="1"/>
    <col min="6662" max="6662" width="10.33203125" style="21" customWidth="1"/>
    <col min="6663" max="6663" width="15.5546875" style="21" customWidth="1"/>
    <col min="6664" max="6664" width="16.5546875" style="21" customWidth="1"/>
    <col min="6665" max="6665" width="17.5546875" style="21" customWidth="1"/>
    <col min="6666" max="6666" width="18.33203125" style="21" customWidth="1"/>
    <col min="6667" max="6667" width="15.109375" style="21" customWidth="1"/>
    <col min="6668" max="6668" width="21.6640625" style="21" customWidth="1"/>
    <col min="6669" max="6669" width="15.109375" style="21" bestFit="1" customWidth="1"/>
    <col min="6670" max="6670" width="7.88671875" style="21" customWidth="1"/>
    <col min="6671" max="6671" width="13.6640625" style="21" customWidth="1"/>
    <col min="6672" max="6672" width="6.44140625" style="21" customWidth="1"/>
    <col min="6673" max="6912" width="9.109375" style="21"/>
    <col min="6913" max="6913" width="6.109375" style="21" bestFit="1" customWidth="1"/>
    <col min="6914" max="6914" width="85.88671875" style="21" customWidth="1"/>
    <col min="6915" max="6915" width="16.33203125" style="21" customWidth="1"/>
    <col min="6916" max="6916" width="14.6640625" style="21" customWidth="1"/>
    <col min="6917" max="6917" width="16" style="21" customWidth="1"/>
    <col min="6918" max="6918" width="10.33203125" style="21" customWidth="1"/>
    <col min="6919" max="6919" width="15.5546875" style="21" customWidth="1"/>
    <col min="6920" max="6920" width="16.5546875" style="21" customWidth="1"/>
    <col min="6921" max="6921" width="17.5546875" style="21" customWidth="1"/>
    <col min="6922" max="6922" width="18.33203125" style="21" customWidth="1"/>
    <col min="6923" max="6923" width="15.109375" style="21" customWidth="1"/>
    <col min="6924" max="6924" width="21.6640625" style="21" customWidth="1"/>
    <col min="6925" max="6925" width="15.109375" style="21" bestFit="1" customWidth="1"/>
    <col min="6926" max="6926" width="7.88671875" style="21" customWidth="1"/>
    <col min="6927" max="6927" width="13.6640625" style="21" customWidth="1"/>
    <col min="6928" max="6928" width="6.44140625" style="21" customWidth="1"/>
    <col min="6929" max="7168" width="9.109375" style="21"/>
    <col min="7169" max="7169" width="6.109375" style="21" bestFit="1" customWidth="1"/>
    <col min="7170" max="7170" width="85.88671875" style="21" customWidth="1"/>
    <col min="7171" max="7171" width="16.33203125" style="21" customWidth="1"/>
    <col min="7172" max="7172" width="14.6640625" style="21" customWidth="1"/>
    <col min="7173" max="7173" width="16" style="21" customWidth="1"/>
    <col min="7174" max="7174" width="10.33203125" style="21" customWidth="1"/>
    <col min="7175" max="7175" width="15.5546875" style="21" customWidth="1"/>
    <col min="7176" max="7176" width="16.5546875" style="21" customWidth="1"/>
    <col min="7177" max="7177" width="17.5546875" style="21" customWidth="1"/>
    <col min="7178" max="7178" width="18.33203125" style="21" customWidth="1"/>
    <col min="7179" max="7179" width="15.109375" style="21" customWidth="1"/>
    <col min="7180" max="7180" width="21.6640625" style="21" customWidth="1"/>
    <col min="7181" max="7181" width="15.109375" style="21" bestFit="1" customWidth="1"/>
    <col min="7182" max="7182" width="7.88671875" style="21" customWidth="1"/>
    <col min="7183" max="7183" width="13.6640625" style="21" customWidth="1"/>
    <col min="7184" max="7184" width="6.44140625" style="21" customWidth="1"/>
    <col min="7185" max="7424" width="9.109375" style="21"/>
    <col min="7425" max="7425" width="6.109375" style="21" bestFit="1" customWidth="1"/>
    <col min="7426" max="7426" width="85.88671875" style="21" customWidth="1"/>
    <col min="7427" max="7427" width="16.33203125" style="21" customWidth="1"/>
    <col min="7428" max="7428" width="14.6640625" style="21" customWidth="1"/>
    <col min="7429" max="7429" width="16" style="21" customWidth="1"/>
    <col min="7430" max="7430" width="10.33203125" style="21" customWidth="1"/>
    <col min="7431" max="7431" width="15.5546875" style="21" customWidth="1"/>
    <col min="7432" max="7432" width="16.5546875" style="21" customWidth="1"/>
    <col min="7433" max="7433" width="17.5546875" style="21" customWidth="1"/>
    <col min="7434" max="7434" width="18.33203125" style="21" customWidth="1"/>
    <col min="7435" max="7435" width="15.109375" style="21" customWidth="1"/>
    <col min="7436" max="7436" width="21.6640625" style="21" customWidth="1"/>
    <col min="7437" max="7437" width="15.109375" style="21" bestFit="1" customWidth="1"/>
    <col min="7438" max="7438" width="7.88671875" style="21" customWidth="1"/>
    <col min="7439" max="7439" width="13.6640625" style="21" customWidth="1"/>
    <col min="7440" max="7440" width="6.44140625" style="21" customWidth="1"/>
    <col min="7441" max="7680" width="9.109375" style="21"/>
    <col min="7681" max="7681" width="6.109375" style="21" bestFit="1" customWidth="1"/>
    <col min="7682" max="7682" width="85.88671875" style="21" customWidth="1"/>
    <col min="7683" max="7683" width="16.33203125" style="21" customWidth="1"/>
    <col min="7684" max="7684" width="14.6640625" style="21" customWidth="1"/>
    <col min="7685" max="7685" width="16" style="21" customWidth="1"/>
    <col min="7686" max="7686" width="10.33203125" style="21" customWidth="1"/>
    <col min="7687" max="7687" width="15.5546875" style="21" customWidth="1"/>
    <col min="7688" max="7688" width="16.5546875" style="21" customWidth="1"/>
    <col min="7689" max="7689" width="17.5546875" style="21" customWidth="1"/>
    <col min="7690" max="7690" width="18.33203125" style="21" customWidth="1"/>
    <col min="7691" max="7691" width="15.109375" style="21" customWidth="1"/>
    <col min="7692" max="7692" width="21.6640625" style="21" customWidth="1"/>
    <col min="7693" max="7693" width="15.109375" style="21" bestFit="1" customWidth="1"/>
    <col min="7694" max="7694" width="7.88671875" style="21" customWidth="1"/>
    <col min="7695" max="7695" width="13.6640625" style="21" customWidth="1"/>
    <col min="7696" max="7696" width="6.44140625" style="21" customWidth="1"/>
    <col min="7697" max="7936" width="9.109375" style="21"/>
    <col min="7937" max="7937" width="6.109375" style="21" bestFit="1" customWidth="1"/>
    <col min="7938" max="7938" width="85.88671875" style="21" customWidth="1"/>
    <col min="7939" max="7939" width="16.33203125" style="21" customWidth="1"/>
    <col min="7940" max="7940" width="14.6640625" style="21" customWidth="1"/>
    <col min="7941" max="7941" width="16" style="21" customWidth="1"/>
    <col min="7942" max="7942" width="10.33203125" style="21" customWidth="1"/>
    <col min="7943" max="7943" width="15.5546875" style="21" customWidth="1"/>
    <col min="7944" max="7944" width="16.5546875" style="21" customWidth="1"/>
    <col min="7945" max="7945" width="17.5546875" style="21" customWidth="1"/>
    <col min="7946" max="7946" width="18.33203125" style="21" customWidth="1"/>
    <col min="7947" max="7947" width="15.109375" style="21" customWidth="1"/>
    <col min="7948" max="7948" width="21.6640625" style="21" customWidth="1"/>
    <col min="7949" max="7949" width="15.109375" style="21" bestFit="1" customWidth="1"/>
    <col min="7950" max="7950" width="7.88671875" style="21" customWidth="1"/>
    <col min="7951" max="7951" width="13.6640625" style="21" customWidth="1"/>
    <col min="7952" max="7952" width="6.44140625" style="21" customWidth="1"/>
    <col min="7953" max="8192" width="9.109375" style="21"/>
    <col min="8193" max="8193" width="6.109375" style="21" bestFit="1" customWidth="1"/>
    <col min="8194" max="8194" width="85.88671875" style="21" customWidth="1"/>
    <col min="8195" max="8195" width="16.33203125" style="21" customWidth="1"/>
    <col min="8196" max="8196" width="14.6640625" style="21" customWidth="1"/>
    <col min="8197" max="8197" width="16" style="21" customWidth="1"/>
    <col min="8198" max="8198" width="10.33203125" style="21" customWidth="1"/>
    <col min="8199" max="8199" width="15.5546875" style="21" customWidth="1"/>
    <col min="8200" max="8200" width="16.5546875" style="21" customWidth="1"/>
    <col min="8201" max="8201" width="17.5546875" style="21" customWidth="1"/>
    <col min="8202" max="8202" width="18.33203125" style="21" customWidth="1"/>
    <col min="8203" max="8203" width="15.109375" style="21" customWidth="1"/>
    <col min="8204" max="8204" width="21.6640625" style="21" customWidth="1"/>
    <col min="8205" max="8205" width="15.109375" style="21" bestFit="1" customWidth="1"/>
    <col min="8206" max="8206" width="7.88671875" style="21" customWidth="1"/>
    <col min="8207" max="8207" width="13.6640625" style="21" customWidth="1"/>
    <col min="8208" max="8208" width="6.44140625" style="21" customWidth="1"/>
    <col min="8209" max="8448" width="9.109375" style="21"/>
    <col min="8449" max="8449" width="6.109375" style="21" bestFit="1" customWidth="1"/>
    <col min="8450" max="8450" width="85.88671875" style="21" customWidth="1"/>
    <col min="8451" max="8451" width="16.33203125" style="21" customWidth="1"/>
    <col min="8452" max="8452" width="14.6640625" style="21" customWidth="1"/>
    <col min="8453" max="8453" width="16" style="21" customWidth="1"/>
    <col min="8454" max="8454" width="10.33203125" style="21" customWidth="1"/>
    <col min="8455" max="8455" width="15.5546875" style="21" customWidth="1"/>
    <col min="8456" max="8456" width="16.5546875" style="21" customWidth="1"/>
    <col min="8457" max="8457" width="17.5546875" style="21" customWidth="1"/>
    <col min="8458" max="8458" width="18.33203125" style="21" customWidth="1"/>
    <col min="8459" max="8459" width="15.109375" style="21" customWidth="1"/>
    <col min="8460" max="8460" width="21.6640625" style="21" customWidth="1"/>
    <col min="8461" max="8461" width="15.109375" style="21" bestFit="1" customWidth="1"/>
    <col min="8462" max="8462" width="7.88671875" style="21" customWidth="1"/>
    <col min="8463" max="8463" width="13.6640625" style="21" customWidth="1"/>
    <col min="8464" max="8464" width="6.44140625" style="21" customWidth="1"/>
    <col min="8465" max="8704" width="9.109375" style="21"/>
    <col min="8705" max="8705" width="6.109375" style="21" bestFit="1" customWidth="1"/>
    <col min="8706" max="8706" width="85.88671875" style="21" customWidth="1"/>
    <col min="8707" max="8707" width="16.33203125" style="21" customWidth="1"/>
    <col min="8708" max="8708" width="14.6640625" style="21" customWidth="1"/>
    <col min="8709" max="8709" width="16" style="21" customWidth="1"/>
    <col min="8710" max="8710" width="10.33203125" style="21" customWidth="1"/>
    <col min="8711" max="8711" width="15.5546875" style="21" customWidth="1"/>
    <col min="8712" max="8712" width="16.5546875" style="21" customWidth="1"/>
    <col min="8713" max="8713" width="17.5546875" style="21" customWidth="1"/>
    <col min="8714" max="8714" width="18.33203125" style="21" customWidth="1"/>
    <col min="8715" max="8715" width="15.109375" style="21" customWidth="1"/>
    <col min="8716" max="8716" width="21.6640625" style="21" customWidth="1"/>
    <col min="8717" max="8717" width="15.109375" style="21" bestFit="1" customWidth="1"/>
    <col min="8718" max="8718" width="7.88671875" style="21" customWidth="1"/>
    <col min="8719" max="8719" width="13.6640625" style="21" customWidth="1"/>
    <col min="8720" max="8720" width="6.44140625" style="21" customWidth="1"/>
    <col min="8721" max="8960" width="9.109375" style="21"/>
    <col min="8961" max="8961" width="6.109375" style="21" bestFit="1" customWidth="1"/>
    <col min="8962" max="8962" width="85.88671875" style="21" customWidth="1"/>
    <col min="8963" max="8963" width="16.33203125" style="21" customWidth="1"/>
    <col min="8964" max="8964" width="14.6640625" style="21" customWidth="1"/>
    <col min="8965" max="8965" width="16" style="21" customWidth="1"/>
    <col min="8966" max="8966" width="10.33203125" style="21" customWidth="1"/>
    <col min="8967" max="8967" width="15.5546875" style="21" customWidth="1"/>
    <col min="8968" max="8968" width="16.5546875" style="21" customWidth="1"/>
    <col min="8969" max="8969" width="17.5546875" style="21" customWidth="1"/>
    <col min="8970" max="8970" width="18.33203125" style="21" customWidth="1"/>
    <col min="8971" max="8971" width="15.109375" style="21" customWidth="1"/>
    <col min="8972" max="8972" width="21.6640625" style="21" customWidth="1"/>
    <col min="8973" max="8973" width="15.109375" style="21" bestFit="1" customWidth="1"/>
    <col min="8974" max="8974" width="7.88671875" style="21" customWidth="1"/>
    <col min="8975" max="8975" width="13.6640625" style="21" customWidth="1"/>
    <col min="8976" max="8976" width="6.44140625" style="21" customWidth="1"/>
    <col min="8977" max="9216" width="9.109375" style="21"/>
    <col min="9217" max="9217" width="6.109375" style="21" bestFit="1" customWidth="1"/>
    <col min="9218" max="9218" width="85.88671875" style="21" customWidth="1"/>
    <col min="9219" max="9219" width="16.33203125" style="21" customWidth="1"/>
    <col min="9220" max="9220" width="14.6640625" style="21" customWidth="1"/>
    <col min="9221" max="9221" width="16" style="21" customWidth="1"/>
    <col min="9222" max="9222" width="10.33203125" style="21" customWidth="1"/>
    <col min="9223" max="9223" width="15.5546875" style="21" customWidth="1"/>
    <col min="9224" max="9224" width="16.5546875" style="21" customWidth="1"/>
    <col min="9225" max="9225" width="17.5546875" style="21" customWidth="1"/>
    <col min="9226" max="9226" width="18.33203125" style="21" customWidth="1"/>
    <col min="9227" max="9227" width="15.109375" style="21" customWidth="1"/>
    <col min="9228" max="9228" width="21.6640625" style="21" customWidth="1"/>
    <col min="9229" max="9229" width="15.109375" style="21" bestFit="1" customWidth="1"/>
    <col min="9230" max="9230" width="7.88671875" style="21" customWidth="1"/>
    <col min="9231" max="9231" width="13.6640625" style="21" customWidth="1"/>
    <col min="9232" max="9232" width="6.44140625" style="21" customWidth="1"/>
    <col min="9233" max="9472" width="9.109375" style="21"/>
    <col min="9473" max="9473" width="6.109375" style="21" bestFit="1" customWidth="1"/>
    <col min="9474" max="9474" width="85.88671875" style="21" customWidth="1"/>
    <col min="9475" max="9475" width="16.33203125" style="21" customWidth="1"/>
    <col min="9476" max="9476" width="14.6640625" style="21" customWidth="1"/>
    <col min="9477" max="9477" width="16" style="21" customWidth="1"/>
    <col min="9478" max="9478" width="10.33203125" style="21" customWidth="1"/>
    <col min="9479" max="9479" width="15.5546875" style="21" customWidth="1"/>
    <col min="9480" max="9480" width="16.5546875" style="21" customWidth="1"/>
    <col min="9481" max="9481" width="17.5546875" style="21" customWidth="1"/>
    <col min="9482" max="9482" width="18.33203125" style="21" customWidth="1"/>
    <col min="9483" max="9483" width="15.109375" style="21" customWidth="1"/>
    <col min="9484" max="9484" width="21.6640625" style="21" customWidth="1"/>
    <col min="9485" max="9485" width="15.109375" style="21" bestFit="1" customWidth="1"/>
    <col min="9486" max="9486" width="7.88671875" style="21" customWidth="1"/>
    <col min="9487" max="9487" width="13.6640625" style="21" customWidth="1"/>
    <col min="9488" max="9488" width="6.44140625" style="21" customWidth="1"/>
    <col min="9489" max="9728" width="9.109375" style="21"/>
    <col min="9729" max="9729" width="6.109375" style="21" bestFit="1" customWidth="1"/>
    <col min="9730" max="9730" width="85.88671875" style="21" customWidth="1"/>
    <col min="9731" max="9731" width="16.33203125" style="21" customWidth="1"/>
    <col min="9732" max="9732" width="14.6640625" style="21" customWidth="1"/>
    <col min="9733" max="9733" width="16" style="21" customWidth="1"/>
    <col min="9734" max="9734" width="10.33203125" style="21" customWidth="1"/>
    <col min="9735" max="9735" width="15.5546875" style="21" customWidth="1"/>
    <col min="9736" max="9736" width="16.5546875" style="21" customWidth="1"/>
    <col min="9737" max="9737" width="17.5546875" style="21" customWidth="1"/>
    <col min="9738" max="9738" width="18.33203125" style="21" customWidth="1"/>
    <col min="9739" max="9739" width="15.109375" style="21" customWidth="1"/>
    <col min="9740" max="9740" width="21.6640625" style="21" customWidth="1"/>
    <col min="9741" max="9741" width="15.109375" style="21" bestFit="1" customWidth="1"/>
    <col min="9742" max="9742" width="7.88671875" style="21" customWidth="1"/>
    <col min="9743" max="9743" width="13.6640625" style="21" customWidth="1"/>
    <col min="9744" max="9744" width="6.44140625" style="21" customWidth="1"/>
    <col min="9745" max="9984" width="9.109375" style="21"/>
    <col min="9985" max="9985" width="6.109375" style="21" bestFit="1" customWidth="1"/>
    <col min="9986" max="9986" width="85.88671875" style="21" customWidth="1"/>
    <col min="9987" max="9987" width="16.33203125" style="21" customWidth="1"/>
    <col min="9988" max="9988" width="14.6640625" style="21" customWidth="1"/>
    <col min="9989" max="9989" width="16" style="21" customWidth="1"/>
    <col min="9990" max="9990" width="10.33203125" style="21" customWidth="1"/>
    <col min="9991" max="9991" width="15.5546875" style="21" customWidth="1"/>
    <col min="9992" max="9992" width="16.5546875" style="21" customWidth="1"/>
    <col min="9993" max="9993" width="17.5546875" style="21" customWidth="1"/>
    <col min="9994" max="9994" width="18.33203125" style="21" customWidth="1"/>
    <col min="9995" max="9995" width="15.109375" style="21" customWidth="1"/>
    <col min="9996" max="9996" width="21.6640625" style="21" customWidth="1"/>
    <col min="9997" max="9997" width="15.109375" style="21" bestFit="1" customWidth="1"/>
    <col min="9998" max="9998" width="7.88671875" style="21" customWidth="1"/>
    <col min="9999" max="9999" width="13.6640625" style="21" customWidth="1"/>
    <col min="10000" max="10000" width="6.44140625" style="21" customWidth="1"/>
    <col min="10001" max="10240" width="9.109375" style="21"/>
    <col min="10241" max="10241" width="6.109375" style="21" bestFit="1" customWidth="1"/>
    <col min="10242" max="10242" width="85.88671875" style="21" customWidth="1"/>
    <col min="10243" max="10243" width="16.33203125" style="21" customWidth="1"/>
    <col min="10244" max="10244" width="14.6640625" style="21" customWidth="1"/>
    <col min="10245" max="10245" width="16" style="21" customWidth="1"/>
    <col min="10246" max="10246" width="10.33203125" style="21" customWidth="1"/>
    <col min="10247" max="10247" width="15.5546875" style="21" customWidth="1"/>
    <col min="10248" max="10248" width="16.5546875" style="21" customWidth="1"/>
    <col min="10249" max="10249" width="17.5546875" style="21" customWidth="1"/>
    <col min="10250" max="10250" width="18.33203125" style="21" customWidth="1"/>
    <col min="10251" max="10251" width="15.109375" style="21" customWidth="1"/>
    <col min="10252" max="10252" width="21.6640625" style="21" customWidth="1"/>
    <col min="10253" max="10253" width="15.109375" style="21" bestFit="1" customWidth="1"/>
    <col min="10254" max="10254" width="7.88671875" style="21" customWidth="1"/>
    <col min="10255" max="10255" width="13.6640625" style="21" customWidth="1"/>
    <col min="10256" max="10256" width="6.44140625" style="21" customWidth="1"/>
    <col min="10257" max="10496" width="9.109375" style="21"/>
    <col min="10497" max="10497" width="6.109375" style="21" bestFit="1" customWidth="1"/>
    <col min="10498" max="10498" width="85.88671875" style="21" customWidth="1"/>
    <col min="10499" max="10499" width="16.33203125" style="21" customWidth="1"/>
    <col min="10500" max="10500" width="14.6640625" style="21" customWidth="1"/>
    <col min="10501" max="10501" width="16" style="21" customWidth="1"/>
    <col min="10502" max="10502" width="10.33203125" style="21" customWidth="1"/>
    <col min="10503" max="10503" width="15.5546875" style="21" customWidth="1"/>
    <col min="10504" max="10504" width="16.5546875" style="21" customWidth="1"/>
    <col min="10505" max="10505" width="17.5546875" style="21" customWidth="1"/>
    <col min="10506" max="10506" width="18.33203125" style="21" customWidth="1"/>
    <col min="10507" max="10507" width="15.109375" style="21" customWidth="1"/>
    <col min="10508" max="10508" width="21.6640625" style="21" customWidth="1"/>
    <col min="10509" max="10509" width="15.109375" style="21" bestFit="1" customWidth="1"/>
    <col min="10510" max="10510" width="7.88671875" style="21" customWidth="1"/>
    <col min="10511" max="10511" width="13.6640625" style="21" customWidth="1"/>
    <col min="10512" max="10512" width="6.44140625" style="21" customWidth="1"/>
    <col min="10513" max="10752" width="9.109375" style="21"/>
    <col min="10753" max="10753" width="6.109375" style="21" bestFit="1" customWidth="1"/>
    <col min="10754" max="10754" width="85.88671875" style="21" customWidth="1"/>
    <col min="10755" max="10755" width="16.33203125" style="21" customWidth="1"/>
    <col min="10756" max="10756" width="14.6640625" style="21" customWidth="1"/>
    <col min="10757" max="10757" width="16" style="21" customWidth="1"/>
    <col min="10758" max="10758" width="10.33203125" style="21" customWidth="1"/>
    <col min="10759" max="10759" width="15.5546875" style="21" customWidth="1"/>
    <col min="10760" max="10760" width="16.5546875" style="21" customWidth="1"/>
    <col min="10761" max="10761" width="17.5546875" style="21" customWidth="1"/>
    <col min="10762" max="10762" width="18.33203125" style="21" customWidth="1"/>
    <col min="10763" max="10763" width="15.109375" style="21" customWidth="1"/>
    <col min="10764" max="10764" width="21.6640625" style="21" customWidth="1"/>
    <col min="10765" max="10765" width="15.109375" style="21" bestFit="1" customWidth="1"/>
    <col min="10766" max="10766" width="7.88671875" style="21" customWidth="1"/>
    <col min="10767" max="10767" width="13.6640625" style="21" customWidth="1"/>
    <col min="10768" max="10768" width="6.44140625" style="21" customWidth="1"/>
    <col min="10769" max="11008" width="9.109375" style="21"/>
    <col min="11009" max="11009" width="6.109375" style="21" bestFit="1" customWidth="1"/>
    <col min="11010" max="11010" width="85.88671875" style="21" customWidth="1"/>
    <col min="11011" max="11011" width="16.33203125" style="21" customWidth="1"/>
    <col min="11012" max="11012" width="14.6640625" style="21" customWidth="1"/>
    <col min="11013" max="11013" width="16" style="21" customWidth="1"/>
    <col min="11014" max="11014" width="10.33203125" style="21" customWidth="1"/>
    <col min="11015" max="11015" width="15.5546875" style="21" customWidth="1"/>
    <col min="11016" max="11016" width="16.5546875" style="21" customWidth="1"/>
    <col min="11017" max="11017" width="17.5546875" style="21" customWidth="1"/>
    <col min="11018" max="11018" width="18.33203125" style="21" customWidth="1"/>
    <col min="11019" max="11019" width="15.109375" style="21" customWidth="1"/>
    <col min="11020" max="11020" width="21.6640625" style="21" customWidth="1"/>
    <col min="11021" max="11021" width="15.109375" style="21" bestFit="1" customWidth="1"/>
    <col min="11022" max="11022" width="7.88671875" style="21" customWidth="1"/>
    <col min="11023" max="11023" width="13.6640625" style="21" customWidth="1"/>
    <col min="11024" max="11024" width="6.44140625" style="21" customWidth="1"/>
    <col min="11025" max="11264" width="9.109375" style="21"/>
    <col min="11265" max="11265" width="6.109375" style="21" bestFit="1" customWidth="1"/>
    <col min="11266" max="11266" width="85.88671875" style="21" customWidth="1"/>
    <col min="11267" max="11267" width="16.33203125" style="21" customWidth="1"/>
    <col min="11268" max="11268" width="14.6640625" style="21" customWidth="1"/>
    <col min="11269" max="11269" width="16" style="21" customWidth="1"/>
    <col min="11270" max="11270" width="10.33203125" style="21" customWidth="1"/>
    <col min="11271" max="11271" width="15.5546875" style="21" customWidth="1"/>
    <col min="11272" max="11272" width="16.5546875" style="21" customWidth="1"/>
    <col min="11273" max="11273" width="17.5546875" style="21" customWidth="1"/>
    <col min="11274" max="11274" width="18.33203125" style="21" customWidth="1"/>
    <col min="11275" max="11275" width="15.109375" style="21" customWidth="1"/>
    <col min="11276" max="11276" width="21.6640625" style="21" customWidth="1"/>
    <col min="11277" max="11277" width="15.109375" style="21" bestFit="1" customWidth="1"/>
    <col min="11278" max="11278" width="7.88671875" style="21" customWidth="1"/>
    <col min="11279" max="11279" width="13.6640625" style="21" customWidth="1"/>
    <col min="11280" max="11280" width="6.44140625" style="21" customWidth="1"/>
    <col min="11281" max="11520" width="9.109375" style="21"/>
    <col min="11521" max="11521" width="6.109375" style="21" bestFit="1" customWidth="1"/>
    <col min="11522" max="11522" width="85.88671875" style="21" customWidth="1"/>
    <col min="11523" max="11523" width="16.33203125" style="21" customWidth="1"/>
    <col min="11524" max="11524" width="14.6640625" style="21" customWidth="1"/>
    <col min="11525" max="11525" width="16" style="21" customWidth="1"/>
    <col min="11526" max="11526" width="10.33203125" style="21" customWidth="1"/>
    <col min="11527" max="11527" width="15.5546875" style="21" customWidth="1"/>
    <col min="11528" max="11528" width="16.5546875" style="21" customWidth="1"/>
    <col min="11529" max="11529" width="17.5546875" style="21" customWidth="1"/>
    <col min="11530" max="11530" width="18.33203125" style="21" customWidth="1"/>
    <col min="11531" max="11531" width="15.109375" style="21" customWidth="1"/>
    <col min="11532" max="11532" width="21.6640625" style="21" customWidth="1"/>
    <col min="11533" max="11533" width="15.109375" style="21" bestFit="1" customWidth="1"/>
    <col min="11534" max="11534" width="7.88671875" style="21" customWidth="1"/>
    <col min="11535" max="11535" width="13.6640625" style="21" customWidth="1"/>
    <col min="11536" max="11536" width="6.44140625" style="21" customWidth="1"/>
    <col min="11537" max="11776" width="9.109375" style="21"/>
    <col min="11777" max="11777" width="6.109375" style="21" bestFit="1" customWidth="1"/>
    <col min="11778" max="11778" width="85.88671875" style="21" customWidth="1"/>
    <col min="11779" max="11779" width="16.33203125" style="21" customWidth="1"/>
    <col min="11780" max="11780" width="14.6640625" style="21" customWidth="1"/>
    <col min="11781" max="11781" width="16" style="21" customWidth="1"/>
    <col min="11782" max="11782" width="10.33203125" style="21" customWidth="1"/>
    <col min="11783" max="11783" width="15.5546875" style="21" customWidth="1"/>
    <col min="11784" max="11784" width="16.5546875" style="21" customWidth="1"/>
    <col min="11785" max="11785" width="17.5546875" style="21" customWidth="1"/>
    <col min="11786" max="11786" width="18.33203125" style="21" customWidth="1"/>
    <col min="11787" max="11787" width="15.109375" style="21" customWidth="1"/>
    <col min="11788" max="11788" width="21.6640625" style="21" customWidth="1"/>
    <col min="11789" max="11789" width="15.109375" style="21" bestFit="1" customWidth="1"/>
    <col min="11790" max="11790" width="7.88671875" style="21" customWidth="1"/>
    <col min="11791" max="11791" width="13.6640625" style="21" customWidth="1"/>
    <col min="11792" max="11792" width="6.44140625" style="21" customWidth="1"/>
    <col min="11793" max="12032" width="9.109375" style="21"/>
    <col min="12033" max="12033" width="6.109375" style="21" bestFit="1" customWidth="1"/>
    <col min="12034" max="12034" width="85.88671875" style="21" customWidth="1"/>
    <col min="12035" max="12035" width="16.33203125" style="21" customWidth="1"/>
    <col min="12036" max="12036" width="14.6640625" style="21" customWidth="1"/>
    <col min="12037" max="12037" width="16" style="21" customWidth="1"/>
    <col min="12038" max="12038" width="10.33203125" style="21" customWidth="1"/>
    <col min="12039" max="12039" width="15.5546875" style="21" customWidth="1"/>
    <col min="12040" max="12040" width="16.5546875" style="21" customWidth="1"/>
    <col min="12041" max="12041" width="17.5546875" style="21" customWidth="1"/>
    <col min="12042" max="12042" width="18.33203125" style="21" customWidth="1"/>
    <col min="12043" max="12043" width="15.109375" style="21" customWidth="1"/>
    <col min="12044" max="12044" width="21.6640625" style="21" customWidth="1"/>
    <col min="12045" max="12045" width="15.109375" style="21" bestFit="1" customWidth="1"/>
    <col min="12046" max="12046" width="7.88671875" style="21" customWidth="1"/>
    <col min="12047" max="12047" width="13.6640625" style="21" customWidth="1"/>
    <col min="12048" max="12048" width="6.44140625" style="21" customWidth="1"/>
    <col min="12049" max="12288" width="9.109375" style="21"/>
    <col min="12289" max="12289" width="6.109375" style="21" bestFit="1" customWidth="1"/>
    <col min="12290" max="12290" width="85.88671875" style="21" customWidth="1"/>
    <col min="12291" max="12291" width="16.33203125" style="21" customWidth="1"/>
    <col min="12292" max="12292" width="14.6640625" style="21" customWidth="1"/>
    <col min="12293" max="12293" width="16" style="21" customWidth="1"/>
    <col min="12294" max="12294" width="10.33203125" style="21" customWidth="1"/>
    <col min="12295" max="12295" width="15.5546875" style="21" customWidth="1"/>
    <col min="12296" max="12296" width="16.5546875" style="21" customWidth="1"/>
    <col min="12297" max="12297" width="17.5546875" style="21" customWidth="1"/>
    <col min="12298" max="12298" width="18.33203125" style="21" customWidth="1"/>
    <col min="12299" max="12299" width="15.109375" style="21" customWidth="1"/>
    <col min="12300" max="12300" width="21.6640625" style="21" customWidth="1"/>
    <col min="12301" max="12301" width="15.109375" style="21" bestFit="1" customWidth="1"/>
    <col min="12302" max="12302" width="7.88671875" style="21" customWidth="1"/>
    <col min="12303" max="12303" width="13.6640625" style="21" customWidth="1"/>
    <col min="12304" max="12304" width="6.44140625" style="21" customWidth="1"/>
    <col min="12305" max="12544" width="9.109375" style="21"/>
    <col min="12545" max="12545" width="6.109375" style="21" bestFit="1" customWidth="1"/>
    <col min="12546" max="12546" width="85.88671875" style="21" customWidth="1"/>
    <col min="12547" max="12547" width="16.33203125" style="21" customWidth="1"/>
    <col min="12548" max="12548" width="14.6640625" style="21" customWidth="1"/>
    <col min="12549" max="12549" width="16" style="21" customWidth="1"/>
    <col min="12550" max="12550" width="10.33203125" style="21" customWidth="1"/>
    <col min="12551" max="12551" width="15.5546875" style="21" customWidth="1"/>
    <col min="12552" max="12552" width="16.5546875" style="21" customWidth="1"/>
    <col min="12553" max="12553" width="17.5546875" style="21" customWidth="1"/>
    <col min="12554" max="12554" width="18.33203125" style="21" customWidth="1"/>
    <col min="12555" max="12555" width="15.109375" style="21" customWidth="1"/>
    <col min="12556" max="12556" width="21.6640625" style="21" customWidth="1"/>
    <col min="12557" max="12557" width="15.109375" style="21" bestFit="1" customWidth="1"/>
    <col min="12558" max="12558" width="7.88671875" style="21" customWidth="1"/>
    <col min="12559" max="12559" width="13.6640625" style="21" customWidth="1"/>
    <col min="12560" max="12560" width="6.44140625" style="21" customWidth="1"/>
    <col min="12561" max="12800" width="9.109375" style="21"/>
    <col min="12801" max="12801" width="6.109375" style="21" bestFit="1" customWidth="1"/>
    <col min="12802" max="12802" width="85.88671875" style="21" customWidth="1"/>
    <col min="12803" max="12803" width="16.33203125" style="21" customWidth="1"/>
    <col min="12804" max="12804" width="14.6640625" style="21" customWidth="1"/>
    <col min="12805" max="12805" width="16" style="21" customWidth="1"/>
    <col min="12806" max="12806" width="10.33203125" style="21" customWidth="1"/>
    <col min="12807" max="12807" width="15.5546875" style="21" customWidth="1"/>
    <col min="12808" max="12808" width="16.5546875" style="21" customWidth="1"/>
    <col min="12809" max="12809" width="17.5546875" style="21" customWidth="1"/>
    <col min="12810" max="12810" width="18.33203125" style="21" customWidth="1"/>
    <col min="12811" max="12811" width="15.109375" style="21" customWidth="1"/>
    <col min="12812" max="12812" width="21.6640625" style="21" customWidth="1"/>
    <col min="12813" max="12813" width="15.109375" style="21" bestFit="1" customWidth="1"/>
    <col min="12814" max="12814" width="7.88671875" style="21" customWidth="1"/>
    <col min="12815" max="12815" width="13.6640625" style="21" customWidth="1"/>
    <col min="12816" max="12816" width="6.44140625" style="21" customWidth="1"/>
    <col min="12817" max="13056" width="9.109375" style="21"/>
    <col min="13057" max="13057" width="6.109375" style="21" bestFit="1" customWidth="1"/>
    <col min="13058" max="13058" width="85.88671875" style="21" customWidth="1"/>
    <col min="13059" max="13059" width="16.33203125" style="21" customWidth="1"/>
    <col min="13060" max="13060" width="14.6640625" style="21" customWidth="1"/>
    <col min="13061" max="13061" width="16" style="21" customWidth="1"/>
    <col min="13062" max="13062" width="10.33203125" style="21" customWidth="1"/>
    <col min="13063" max="13063" width="15.5546875" style="21" customWidth="1"/>
    <col min="13064" max="13064" width="16.5546875" style="21" customWidth="1"/>
    <col min="13065" max="13065" width="17.5546875" style="21" customWidth="1"/>
    <col min="13066" max="13066" width="18.33203125" style="21" customWidth="1"/>
    <col min="13067" max="13067" width="15.109375" style="21" customWidth="1"/>
    <col min="13068" max="13068" width="21.6640625" style="21" customWidth="1"/>
    <col min="13069" max="13069" width="15.109375" style="21" bestFit="1" customWidth="1"/>
    <col min="13070" max="13070" width="7.88671875" style="21" customWidth="1"/>
    <col min="13071" max="13071" width="13.6640625" style="21" customWidth="1"/>
    <col min="13072" max="13072" width="6.44140625" style="21" customWidth="1"/>
    <col min="13073" max="13312" width="9.109375" style="21"/>
    <col min="13313" max="13313" width="6.109375" style="21" bestFit="1" customWidth="1"/>
    <col min="13314" max="13314" width="85.88671875" style="21" customWidth="1"/>
    <col min="13315" max="13315" width="16.33203125" style="21" customWidth="1"/>
    <col min="13316" max="13316" width="14.6640625" style="21" customWidth="1"/>
    <col min="13317" max="13317" width="16" style="21" customWidth="1"/>
    <col min="13318" max="13318" width="10.33203125" style="21" customWidth="1"/>
    <col min="13319" max="13319" width="15.5546875" style="21" customWidth="1"/>
    <col min="13320" max="13320" width="16.5546875" style="21" customWidth="1"/>
    <col min="13321" max="13321" width="17.5546875" style="21" customWidth="1"/>
    <col min="13322" max="13322" width="18.33203125" style="21" customWidth="1"/>
    <col min="13323" max="13323" width="15.109375" style="21" customWidth="1"/>
    <col min="13324" max="13324" width="21.6640625" style="21" customWidth="1"/>
    <col min="13325" max="13325" width="15.109375" style="21" bestFit="1" customWidth="1"/>
    <col min="13326" max="13326" width="7.88671875" style="21" customWidth="1"/>
    <col min="13327" max="13327" width="13.6640625" style="21" customWidth="1"/>
    <col min="13328" max="13328" width="6.44140625" style="21" customWidth="1"/>
    <col min="13329" max="13568" width="9.109375" style="21"/>
    <col min="13569" max="13569" width="6.109375" style="21" bestFit="1" customWidth="1"/>
    <col min="13570" max="13570" width="85.88671875" style="21" customWidth="1"/>
    <col min="13571" max="13571" width="16.33203125" style="21" customWidth="1"/>
    <col min="13572" max="13572" width="14.6640625" style="21" customWidth="1"/>
    <col min="13573" max="13573" width="16" style="21" customWidth="1"/>
    <col min="13574" max="13574" width="10.33203125" style="21" customWidth="1"/>
    <col min="13575" max="13575" width="15.5546875" style="21" customWidth="1"/>
    <col min="13576" max="13576" width="16.5546875" style="21" customWidth="1"/>
    <col min="13577" max="13577" width="17.5546875" style="21" customWidth="1"/>
    <col min="13578" max="13578" width="18.33203125" style="21" customWidth="1"/>
    <col min="13579" max="13579" width="15.109375" style="21" customWidth="1"/>
    <col min="13580" max="13580" width="21.6640625" style="21" customWidth="1"/>
    <col min="13581" max="13581" width="15.109375" style="21" bestFit="1" customWidth="1"/>
    <col min="13582" max="13582" width="7.88671875" style="21" customWidth="1"/>
    <col min="13583" max="13583" width="13.6640625" style="21" customWidth="1"/>
    <col min="13584" max="13584" width="6.44140625" style="21" customWidth="1"/>
    <col min="13585" max="13824" width="9.109375" style="21"/>
    <col min="13825" max="13825" width="6.109375" style="21" bestFit="1" customWidth="1"/>
    <col min="13826" max="13826" width="85.88671875" style="21" customWidth="1"/>
    <col min="13827" max="13827" width="16.33203125" style="21" customWidth="1"/>
    <col min="13828" max="13828" width="14.6640625" style="21" customWidth="1"/>
    <col min="13829" max="13829" width="16" style="21" customWidth="1"/>
    <col min="13830" max="13830" width="10.33203125" style="21" customWidth="1"/>
    <col min="13831" max="13831" width="15.5546875" style="21" customWidth="1"/>
    <col min="13832" max="13832" width="16.5546875" style="21" customWidth="1"/>
    <col min="13833" max="13833" width="17.5546875" style="21" customWidth="1"/>
    <col min="13834" max="13834" width="18.33203125" style="21" customWidth="1"/>
    <col min="13835" max="13835" width="15.109375" style="21" customWidth="1"/>
    <col min="13836" max="13836" width="21.6640625" style="21" customWidth="1"/>
    <col min="13837" max="13837" width="15.109375" style="21" bestFit="1" customWidth="1"/>
    <col min="13838" max="13838" width="7.88671875" style="21" customWidth="1"/>
    <col min="13839" max="13839" width="13.6640625" style="21" customWidth="1"/>
    <col min="13840" max="13840" width="6.44140625" style="21" customWidth="1"/>
    <col min="13841" max="14080" width="9.109375" style="21"/>
    <col min="14081" max="14081" width="6.109375" style="21" bestFit="1" customWidth="1"/>
    <col min="14082" max="14082" width="85.88671875" style="21" customWidth="1"/>
    <col min="14083" max="14083" width="16.33203125" style="21" customWidth="1"/>
    <col min="14084" max="14084" width="14.6640625" style="21" customWidth="1"/>
    <col min="14085" max="14085" width="16" style="21" customWidth="1"/>
    <col min="14086" max="14086" width="10.33203125" style="21" customWidth="1"/>
    <col min="14087" max="14087" width="15.5546875" style="21" customWidth="1"/>
    <col min="14088" max="14088" width="16.5546875" style="21" customWidth="1"/>
    <col min="14089" max="14089" width="17.5546875" style="21" customWidth="1"/>
    <col min="14090" max="14090" width="18.33203125" style="21" customWidth="1"/>
    <col min="14091" max="14091" width="15.109375" style="21" customWidth="1"/>
    <col min="14092" max="14092" width="21.6640625" style="21" customWidth="1"/>
    <col min="14093" max="14093" width="15.109375" style="21" bestFit="1" customWidth="1"/>
    <col min="14094" max="14094" width="7.88671875" style="21" customWidth="1"/>
    <col min="14095" max="14095" width="13.6640625" style="21" customWidth="1"/>
    <col min="14096" max="14096" width="6.44140625" style="21" customWidth="1"/>
    <col min="14097" max="14336" width="9.109375" style="21"/>
    <col min="14337" max="14337" width="6.109375" style="21" bestFit="1" customWidth="1"/>
    <col min="14338" max="14338" width="85.88671875" style="21" customWidth="1"/>
    <col min="14339" max="14339" width="16.33203125" style="21" customWidth="1"/>
    <col min="14340" max="14340" width="14.6640625" style="21" customWidth="1"/>
    <col min="14341" max="14341" width="16" style="21" customWidth="1"/>
    <col min="14342" max="14342" width="10.33203125" style="21" customWidth="1"/>
    <col min="14343" max="14343" width="15.5546875" style="21" customWidth="1"/>
    <col min="14344" max="14344" width="16.5546875" style="21" customWidth="1"/>
    <col min="14345" max="14345" width="17.5546875" style="21" customWidth="1"/>
    <col min="14346" max="14346" width="18.33203125" style="21" customWidth="1"/>
    <col min="14347" max="14347" width="15.109375" style="21" customWidth="1"/>
    <col min="14348" max="14348" width="21.6640625" style="21" customWidth="1"/>
    <col min="14349" max="14349" width="15.109375" style="21" bestFit="1" customWidth="1"/>
    <col min="14350" max="14350" width="7.88671875" style="21" customWidth="1"/>
    <col min="14351" max="14351" width="13.6640625" style="21" customWidth="1"/>
    <col min="14352" max="14352" width="6.44140625" style="21" customWidth="1"/>
    <col min="14353" max="14592" width="9.109375" style="21"/>
    <col min="14593" max="14593" width="6.109375" style="21" bestFit="1" customWidth="1"/>
    <col min="14594" max="14594" width="85.88671875" style="21" customWidth="1"/>
    <col min="14595" max="14595" width="16.33203125" style="21" customWidth="1"/>
    <col min="14596" max="14596" width="14.6640625" style="21" customWidth="1"/>
    <col min="14597" max="14597" width="16" style="21" customWidth="1"/>
    <col min="14598" max="14598" width="10.33203125" style="21" customWidth="1"/>
    <col min="14599" max="14599" width="15.5546875" style="21" customWidth="1"/>
    <col min="14600" max="14600" width="16.5546875" style="21" customWidth="1"/>
    <col min="14601" max="14601" width="17.5546875" style="21" customWidth="1"/>
    <col min="14602" max="14602" width="18.33203125" style="21" customWidth="1"/>
    <col min="14603" max="14603" width="15.109375" style="21" customWidth="1"/>
    <col min="14604" max="14604" width="21.6640625" style="21" customWidth="1"/>
    <col min="14605" max="14605" width="15.109375" style="21" bestFit="1" customWidth="1"/>
    <col min="14606" max="14606" width="7.88671875" style="21" customWidth="1"/>
    <col min="14607" max="14607" width="13.6640625" style="21" customWidth="1"/>
    <col min="14608" max="14608" width="6.44140625" style="21" customWidth="1"/>
    <col min="14609" max="14848" width="9.109375" style="21"/>
    <col min="14849" max="14849" width="6.109375" style="21" bestFit="1" customWidth="1"/>
    <col min="14850" max="14850" width="85.88671875" style="21" customWidth="1"/>
    <col min="14851" max="14851" width="16.33203125" style="21" customWidth="1"/>
    <col min="14852" max="14852" width="14.6640625" style="21" customWidth="1"/>
    <col min="14853" max="14853" width="16" style="21" customWidth="1"/>
    <col min="14854" max="14854" width="10.33203125" style="21" customWidth="1"/>
    <col min="14855" max="14855" width="15.5546875" style="21" customWidth="1"/>
    <col min="14856" max="14856" width="16.5546875" style="21" customWidth="1"/>
    <col min="14857" max="14857" width="17.5546875" style="21" customWidth="1"/>
    <col min="14858" max="14858" width="18.33203125" style="21" customWidth="1"/>
    <col min="14859" max="14859" width="15.109375" style="21" customWidth="1"/>
    <col min="14860" max="14860" width="21.6640625" style="21" customWidth="1"/>
    <col min="14861" max="14861" width="15.109375" style="21" bestFit="1" customWidth="1"/>
    <col min="14862" max="14862" width="7.88671875" style="21" customWidth="1"/>
    <col min="14863" max="14863" width="13.6640625" style="21" customWidth="1"/>
    <col min="14864" max="14864" width="6.44140625" style="21" customWidth="1"/>
    <col min="14865" max="15104" width="9.109375" style="21"/>
    <col min="15105" max="15105" width="6.109375" style="21" bestFit="1" customWidth="1"/>
    <col min="15106" max="15106" width="85.88671875" style="21" customWidth="1"/>
    <col min="15107" max="15107" width="16.33203125" style="21" customWidth="1"/>
    <col min="15108" max="15108" width="14.6640625" style="21" customWidth="1"/>
    <col min="15109" max="15109" width="16" style="21" customWidth="1"/>
    <col min="15110" max="15110" width="10.33203125" style="21" customWidth="1"/>
    <col min="15111" max="15111" width="15.5546875" style="21" customWidth="1"/>
    <col min="15112" max="15112" width="16.5546875" style="21" customWidth="1"/>
    <col min="15113" max="15113" width="17.5546875" style="21" customWidth="1"/>
    <col min="15114" max="15114" width="18.33203125" style="21" customWidth="1"/>
    <col min="15115" max="15115" width="15.109375" style="21" customWidth="1"/>
    <col min="15116" max="15116" width="21.6640625" style="21" customWidth="1"/>
    <col min="15117" max="15117" width="15.109375" style="21" bestFit="1" customWidth="1"/>
    <col min="15118" max="15118" width="7.88671875" style="21" customWidth="1"/>
    <col min="15119" max="15119" width="13.6640625" style="21" customWidth="1"/>
    <col min="15120" max="15120" width="6.44140625" style="21" customWidth="1"/>
    <col min="15121" max="15360" width="9.109375" style="21"/>
    <col min="15361" max="15361" width="6.109375" style="21" bestFit="1" customWidth="1"/>
    <col min="15362" max="15362" width="85.88671875" style="21" customWidth="1"/>
    <col min="15363" max="15363" width="16.33203125" style="21" customWidth="1"/>
    <col min="15364" max="15364" width="14.6640625" style="21" customWidth="1"/>
    <col min="15365" max="15365" width="16" style="21" customWidth="1"/>
    <col min="15366" max="15366" width="10.33203125" style="21" customWidth="1"/>
    <col min="15367" max="15367" width="15.5546875" style="21" customWidth="1"/>
    <col min="15368" max="15368" width="16.5546875" style="21" customWidth="1"/>
    <col min="15369" max="15369" width="17.5546875" style="21" customWidth="1"/>
    <col min="15370" max="15370" width="18.33203125" style="21" customWidth="1"/>
    <col min="15371" max="15371" width="15.109375" style="21" customWidth="1"/>
    <col min="15372" max="15372" width="21.6640625" style="21" customWidth="1"/>
    <col min="15373" max="15373" width="15.109375" style="21" bestFit="1" customWidth="1"/>
    <col min="15374" max="15374" width="7.88671875" style="21" customWidth="1"/>
    <col min="15375" max="15375" width="13.6640625" style="21" customWidth="1"/>
    <col min="15376" max="15376" width="6.44140625" style="21" customWidth="1"/>
    <col min="15377" max="15616" width="9.109375" style="21"/>
    <col min="15617" max="15617" width="6.109375" style="21" bestFit="1" customWidth="1"/>
    <col min="15618" max="15618" width="85.88671875" style="21" customWidth="1"/>
    <col min="15619" max="15619" width="16.33203125" style="21" customWidth="1"/>
    <col min="15620" max="15620" width="14.6640625" style="21" customWidth="1"/>
    <col min="15621" max="15621" width="16" style="21" customWidth="1"/>
    <col min="15622" max="15622" width="10.33203125" style="21" customWidth="1"/>
    <col min="15623" max="15623" width="15.5546875" style="21" customWidth="1"/>
    <col min="15624" max="15624" width="16.5546875" style="21" customWidth="1"/>
    <col min="15625" max="15625" width="17.5546875" style="21" customWidth="1"/>
    <col min="15626" max="15626" width="18.33203125" style="21" customWidth="1"/>
    <col min="15627" max="15627" width="15.109375" style="21" customWidth="1"/>
    <col min="15628" max="15628" width="21.6640625" style="21" customWidth="1"/>
    <col min="15629" max="15629" width="15.109375" style="21" bestFit="1" customWidth="1"/>
    <col min="15630" max="15630" width="7.88671875" style="21" customWidth="1"/>
    <col min="15631" max="15631" width="13.6640625" style="21" customWidth="1"/>
    <col min="15632" max="15632" width="6.44140625" style="21" customWidth="1"/>
    <col min="15633" max="15872" width="9.109375" style="21"/>
    <col min="15873" max="15873" width="6.109375" style="21" bestFit="1" customWidth="1"/>
    <col min="15874" max="15874" width="85.88671875" style="21" customWidth="1"/>
    <col min="15875" max="15875" width="16.33203125" style="21" customWidth="1"/>
    <col min="15876" max="15876" width="14.6640625" style="21" customWidth="1"/>
    <col min="15877" max="15877" width="16" style="21" customWidth="1"/>
    <col min="15878" max="15878" width="10.33203125" style="21" customWidth="1"/>
    <col min="15879" max="15879" width="15.5546875" style="21" customWidth="1"/>
    <col min="15880" max="15880" width="16.5546875" style="21" customWidth="1"/>
    <col min="15881" max="15881" width="17.5546875" style="21" customWidth="1"/>
    <col min="15882" max="15882" width="18.33203125" style="21" customWidth="1"/>
    <col min="15883" max="15883" width="15.109375" style="21" customWidth="1"/>
    <col min="15884" max="15884" width="21.6640625" style="21" customWidth="1"/>
    <col min="15885" max="15885" width="15.109375" style="21" bestFit="1" customWidth="1"/>
    <col min="15886" max="15886" width="7.88671875" style="21" customWidth="1"/>
    <col min="15887" max="15887" width="13.6640625" style="21" customWidth="1"/>
    <col min="15888" max="15888" width="6.44140625" style="21" customWidth="1"/>
    <col min="15889" max="16128" width="9.109375" style="21"/>
    <col min="16129" max="16129" width="6.109375" style="21" bestFit="1" customWidth="1"/>
    <col min="16130" max="16130" width="85.88671875" style="21" customWidth="1"/>
    <col min="16131" max="16131" width="16.33203125" style="21" customWidth="1"/>
    <col min="16132" max="16132" width="14.6640625" style="21" customWidth="1"/>
    <col min="16133" max="16133" width="16" style="21" customWidth="1"/>
    <col min="16134" max="16134" width="10.33203125" style="21" customWidth="1"/>
    <col min="16135" max="16135" width="15.5546875" style="21" customWidth="1"/>
    <col min="16136" max="16136" width="16.5546875" style="21" customWidth="1"/>
    <col min="16137" max="16137" width="17.5546875" style="21" customWidth="1"/>
    <col min="16138" max="16138" width="18.33203125" style="21" customWidth="1"/>
    <col min="16139" max="16139" width="15.109375" style="21" customWidth="1"/>
    <col min="16140" max="16140" width="21.6640625" style="21" customWidth="1"/>
    <col min="16141" max="16141" width="15.109375" style="21" bestFit="1" customWidth="1"/>
    <col min="16142" max="16142" width="7.88671875" style="21" customWidth="1"/>
    <col min="16143" max="16143" width="13.6640625" style="21" customWidth="1"/>
    <col min="16144" max="16144" width="6.44140625" style="21" customWidth="1"/>
    <col min="16145" max="16384" width="9.109375" style="21"/>
  </cols>
  <sheetData>
    <row r="1" spans="1:16" x14ac:dyDescent="0.3">
      <c r="G1" s="29"/>
      <c r="H1" s="29"/>
      <c r="I1" s="22"/>
      <c r="J1" s="29"/>
    </row>
    <row r="2" spans="1:16" x14ac:dyDescent="0.3">
      <c r="A2" s="200" t="s">
        <v>421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6" x14ac:dyDescent="0.3">
      <c r="A3" s="200" t="s">
        <v>334</v>
      </c>
      <c r="B3" s="200"/>
      <c r="C3" s="200"/>
      <c r="D3" s="200"/>
      <c r="E3" s="200"/>
      <c r="F3" s="200"/>
      <c r="G3" s="200"/>
      <c r="H3" s="200"/>
      <c r="I3" s="200"/>
      <c r="J3" s="200"/>
      <c r="K3" s="31"/>
    </row>
    <row r="4" spans="1:16" x14ac:dyDescent="0.3">
      <c r="A4" s="200" t="s">
        <v>443</v>
      </c>
      <c r="B4" s="200"/>
      <c r="C4" s="200"/>
      <c r="D4" s="200"/>
      <c r="E4" s="200"/>
      <c r="F4" s="200"/>
      <c r="G4" s="200"/>
      <c r="H4" s="200"/>
      <c r="I4" s="200"/>
      <c r="J4" s="200"/>
      <c r="K4" s="31"/>
    </row>
    <row r="5" spans="1:16" x14ac:dyDescent="0.3">
      <c r="A5" s="201" t="s">
        <v>335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6" x14ac:dyDescent="0.3">
      <c r="A6" s="54"/>
      <c r="B6" s="54"/>
      <c r="C6" s="54"/>
      <c r="D6" s="54"/>
      <c r="E6" s="54"/>
      <c r="F6" s="54"/>
      <c r="G6" s="54"/>
      <c r="H6" s="54"/>
      <c r="I6" s="54"/>
      <c r="J6" s="23" t="s">
        <v>336</v>
      </c>
    </row>
    <row r="7" spans="1:16" ht="40.799999999999997" x14ac:dyDescent="0.3">
      <c r="A7" s="119" t="s">
        <v>337</v>
      </c>
      <c r="B7" s="119" t="s">
        <v>431</v>
      </c>
      <c r="C7" s="120" t="s">
        <v>432</v>
      </c>
      <c r="D7" s="120" t="s">
        <v>338</v>
      </c>
      <c r="E7" s="120" t="s">
        <v>339</v>
      </c>
      <c r="F7" s="120" t="s">
        <v>340</v>
      </c>
      <c r="G7" s="120" t="s">
        <v>341</v>
      </c>
      <c r="H7" s="120" t="s">
        <v>342</v>
      </c>
      <c r="I7" s="120" t="s">
        <v>343</v>
      </c>
      <c r="J7" s="119" t="s">
        <v>344</v>
      </c>
      <c r="K7" s="56"/>
      <c r="L7" s="31"/>
      <c r="M7" s="32"/>
    </row>
    <row r="8" spans="1:16" s="33" customFormat="1" ht="9.6" x14ac:dyDescent="0.3">
      <c r="A8" s="121">
        <v>1</v>
      </c>
      <c r="B8" s="121">
        <v>2</v>
      </c>
      <c r="C8" s="121">
        <v>3</v>
      </c>
      <c r="D8" s="121">
        <v>4</v>
      </c>
      <c r="E8" s="121" t="s">
        <v>345</v>
      </c>
      <c r="F8" s="121" t="s">
        <v>346</v>
      </c>
      <c r="G8" s="121">
        <v>7</v>
      </c>
      <c r="H8" s="121">
        <v>8</v>
      </c>
      <c r="I8" s="121">
        <v>9</v>
      </c>
      <c r="J8" s="121" t="s">
        <v>347</v>
      </c>
      <c r="K8" s="57"/>
    </row>
    <row r="9" spans="1:16" s="34" customFormat="1" ht="13.2" x14ac:dyDescent="0.3">
      <c r="A9" s="202" t="s">
        <v>348</v>
      </c>
      <c r="B9" s="202"/>
      <c r="C9" s="132">
        <v>50000000</v>
      </c>
      <c r="D9" s="132">
        <v>32830119.70999999</v>
      </c>
      <c r="E9" s="132">
        <v>17169880.29000001</v>
      </c>
      <c r="F9" s="133">
        <v>0.65660239419999977</v>
      </c>
      <c r="G9" s="132">
        <v>0</v>
      </c>
      <c r="H9" s="132">
        <v>0</v>
      </c>
      <c r="I9" s="132">
        <v>0</v>
      </c>
      <c r="J9" s="132">
        <v>17169880.29000001</v>
      </c>
      <c r="K9" s="58"/>
      <c r="L9" s="59"/>
      <c r="M9" s="60"/>
      <c r="N9" s="61"/>
      <c r="O9" s="62"/>
      <c r="P9" s="63"/>
    </row>
    <row r="10" spans="1:16" ht="79.2" x14ac:dyDescent="0.3">
      <c r="A10" s="119" t="s">
        <v>349</v>
      </c>
      <c r="B10" s="24" t="s">
        <v>350</v>
      </c>
      <c r="C10" s="134">
        <v>5000000</v>
      </c>
      <c r="D10" s="134">
        <v>10687.4</v>
      </c>
      <c r="E10" s="134">
        <v>4989312.5999999996</v>
      </c>
      <c r="F10" s="135">
        <v>2.1374799999999998E-3</v>
      </c>
      <c r="G10" s="136">
        <v>0</v>
      </c>
      <c r="H10" s="136">
        <v>0</v>
      </c>
      <c r="I10" s="132">
        <v>0</v>
      </c>
      <c r="J10" s="136">
        <v>4989312.5999999996</v>
      </c>
      <c r="K10" s="64"/>
      <c r="L10" s="59"/>
      <c r="M10" s="59"/>
      <c r="N10" s="56"/>
      <c r="O10" s="56"/>
      <c r="P10" s="56"/>
    </row>
    <row r="11" spans="1:16" ht="26.4" x14ac:dyDescent="0.3">
      <c r="A11" s="119" t="s">
        <v>351</v>
      </c>
      <c r="B11" s="25" t="s">
        <v>352</v>
      </c>
      <c r="C11" s="134">
        <v>45000000</v>
      </c>
      <c r="D11" s="134">
        <v>32819432.309999991</v>
      </c>
      <c r="E11" s="134">
        <v>12180567.690000009</v>
      </c>
      <c r="F11" s="135">
        <v>0.72932071799999976</v>
      </c>
      <c r="G11" s="136">
        <v>0</v>
      </c>
      <c r="H11" s="134">
        <v>0</v>
      </c>
      <c r="I11" s="132">
        <v>0</v>
      </c>
      <c r="J11" s="136">
        <v>12180567.690000009</v>
      </c>
      <c r="K11" s="64"/>
      <c r="L11" s="31"/>
      <c r="M11" s="31"/>
    </row>
    <row r="12" spans="1:16" ht="24" x14ac:dyDescent="0.3">
      <c r="A12" s="119" t="s">
        <v>353</v>
      </c>
      <c r="B12" s="26" t="s">
        <v>354</v>
      </c>
      <c r="C12" s="134">
        <v>0</v>
      </c>
      <c r="D12" s="134">
        <v>0</v>
      </c>
      <c r="E12" s="134">
        <v>0</v>
      </c>
      <c r="F12" s="134">
        <v>0</v>
      </c>
      <c r="G12" s="136">
        <v>0</v>
      </c>
      <c r="H12" s="134">
        <v>0</v>
      </c>
      <c r="I12" s="132">
        <v>0</v>
      </c>
      <c r="J12" s="136">
        <v>0</v>
      </c>
      <c r="L12" s="31"/>
      <c r="M12" s="31"/>
    </row>
    <row r="13" spans="1:16" ht="24" x14ac:dyDescent="0.3">
      <c r="A13" s="119" t="s">
        <v>355</v>
      </c>
      <c r="B13" s="27" t="s">
        <v>356</v>
      </c>
      <c r="C13" s="134">
        <v>0</v>
      </c>
      <c r="D13" s="134">
        <v>0</v>
      </c>
      <c r="E13" s="134">
        <v>0</v>
      </c>
      <c r="F13" s="134">
        <v>0</v>
      </c>
      <c r="G13" s="136">
        <v>0</v>
      </c>
      <c r="H13" s="136">
        <v>0</v>
      </c>
      <c r="I13" s="132">
        <v>0</v>
      </c>
      <c r="J13" s="136">
        <v>0</v>
      </c>
      <c r="L13" s="31"/>
    </row>
    <row r="14" spans="1:16" ht="60" x14ac:dyDescent="0.3">
      <c r="A14" s="119" t="s">
        <v>357</v>
      </c>
      <c r="B14" s="27" t="s">
        <v>358</v>
      </c>
      <c r="C14" s="134">
        <v>0</v>
      </c>
      <c r="D14" s="134">
        <v>0</v>
      </c>
      <c r="E14" s="134">
        <v>0</v>
      </c>
      <c r="F14" s="134">
        <v>0</v>
      </c>
      <c r="G14" s="136">
        <v>0</v>
      </c>
      <c r="H14" s="136">
        <v>0</v>
      </c>
      <c r="I14" s="132">
        <v>0</v>
      </c>
      <c r="J14" s="136">
        <v>0</v>
      </c>
      <c r="L14" s="31"/>
    </row>
    <row r="15" spans="1:16" ht="24" x14ac:dyDescent="0.3">
      <c r="A15" s="119" t="s">
        <v>359</v>
      </c>
      <c r="B15" s="65" t="s">
        <v>360</v>
      </c>
      <c r="C15" s="134">
        <v>0</v>
      </c>
      <c r="D15" s="134">
        <v>0</v>
      </c>
      <c r="E15" s="134">
        <v>0</v>
      </c>
      <c r="F15" s="134">
        <v>0</v>
      </c>
      <c r="G15" s="136">
        <v>0</v>
      </c>
      <c r="H15" s="136">
        <v>0</v>
      </c>
      <c r="I15" s="132">
        <v>0</v>
      </c>
      <c r="J15" s="136">
        <v>0</v>
      </c>
    </row>
    <row r="16" spans="1:16" ht="48" x14ac:dyDescent="0.3">
      <c r="A16" s="119" t="s">
        <v>361</v>
      </c>
      <c r="B16" s="66" t="s">
        <v>362</v>
      </c>
      <c r="C16" s="134">
        <v>0</v>
      </c>
      <c r="D16" s="134">
        <v>0</v>
      </c>
      <c r="E16" s="134">
        <v>0</v>
      </c>
      <c r="F16" s="134">
        <v>0</v>
      </c>
      <c r="G16" s="136">
        <v>0</v>
      </c>
      <c r="H16" s="136">
        <v>0</v>
      </c>
      <c r="I16" s="132">
        <v>0</v>
      </c>
      <c r="J16" s="136">
        <v>0</v>
      </c>
    </row>
    <row r="17" spans="1:10" ht="36" x14ac:dyDescent="0.3">
      <c r="A17" s="119" t="s">
        <v>363</v>
      </c>
      <c r="B17" s="66" t="s">
        <v>364</v>
      </c>
      <c r="C17" s="122">
        <v>33000000</v>
      </c>
      <c r="D17" s="134">
        <v>23719432.309999991</v>
      </c>
      <c r="E17" s="134">
        <v>9280567.6900000088</v>
      </c>
      <c r="F17" s="135">
        <v>0.71877067606060574</v>
      </c>
      <c r="G17" s="136">
        <v>0</v>
      </c>
      <c r="H17" s="136">
        <v>0</v>
      </c>
      <c r="I17" s="132">
        <v>0</v>
      </c>
      <c r="J17" s="136">
        <v>9280567.6900000088</v>
      </c>
    </row>
    <row r="18" spans="1:10" ht="24" x14ac:dyDescent="0.3">
      <c r="A18" s="119" t="s">
        <v>365</v>
      </c>
      <c r="B18" s="66" t="s">
        <v>366</v>
      </c>
      <c r="C18" s="134">
        <v>0</v>
      </c>
      <c r="D18" s="134">
        <v>0</v>
      </c>
      <c r="E18" s="134">
        <v>0</v>
      </c>
      <c r="F18" s="135" t="s">
        <v>236</v>
      </c>
      <c r="G18" s="136">
        <v>0</v>
      </c>
      <c r="H18" s="134">
        <v>0</v>
      </c>
      <c r="I18" s="132">
        <v>0</v>
      </c>
      <c r="J18" s="136">
        <v>0</v>
      </c>
    </row>
    <row r="19" spans="1:10" x14ac:dyDescent="0.3">
      <c r="A19" s="119" t="s">
        <v>367</v>
      </c>
      <c r="B19" s="66" t="s">
        <v>368</v>
      </c>
      <c r="C19" s="134">
        <v>0</v>
      </c>
      <c r="D19" s="134">
        <v>0</v>
      </c>
      <c r="E19" s="134">
        <v>0</v>
      </c>
      <c r="F19" s="134">
        <v>0</v>
      </c>
      <c r="G19" s="136">
        <v>0</v>
      </c>
      <c r="H19" s="136">
        <v>0</v>
      </c>
      <c r="I19" s="132">
        <v>0</v>
      </c>
      <c r="J19" s="136">
        <v>0</v>
      </c>
    </row>
    <row r="20" spans="1:10" x14ac:dyDescent="0.3">
      <c r="A20" s="119" t="s">
        <v>369</v>
      </c>
      <c r="B20" s="66" t="s">
        <v>370</v>
      </c>
      <c r="C20" s="134">
        <v>12000000</v>
      </c>
      <c r="D20" s="134">
        <v>9100000</v>
      </c>
      <c r="E20" s="134">
        <v>2900000</v>
      </c>
      <c r="F20" s="135">
        <v>0.7583333333333333</v>
      </c>
      <c r="G20" s="136">
        <v>0</v>
      </c>
      <c r="H20" s="136">
        <v>0</v>
      </c>
      <c r="I20" s="132">
        <v>0</v>
      </c>
      <c r="J20" s="136">
        <v>2900000</v>
      </c>
    </row>
    <row r="21" spans="1:10" ht="39.6" x14ac:dyDescent="0.3">
      <c r="A21" s="119" t="s">
        <v>371</v>
      </c>
      <c r="B21" s="24" t="s">
        <v>372</v>
      </c>
      <c r="C21" s="134">
        <v>0</v>
      </c>
      <c r="D21" s="134">
        <v>0</v>
      </c>
      <c r="E21" s="134">
        <v>0</v>
      </c>
      <c r="F21" s="134">
        <v>0</v>
      </c>
      <c r="G21" s="134">
        <v>0</v>
      </c>
      <c r="H21" s="136">
        <v>0</v>
      </c>
      <c r="I21" s="132">
        <v>0</v>
      </c>
      <c r="J21" s="136">
        <v>0</v>
      </c>
    </row>
    <row r="22" spans="1:10" x14ac:dyDescent="0.3">
      <c r="E22" s="28"/>
    </row>
    <row r="23" spans="1:10" s="35" customFormat="1" ht="17.399999999999999" x14ac:dyDescent="0.25">
      <c r="A23" s="67"/>
      <c r="B23" s="203"/>
      <c r="C23" s="203"/>
      <c r="D23" s="203"/>
      <c r="E23" s="203"/>
      <c r="F23" s="203"/>
      <c r="G23" s="203"/>
      <c r="H23" s="203"/>
      <c r="I23" s="203"/>
      <c r="J23" s="203"/>
    </row>
    <row r="24" spans="1:10" s="35" customFormat="1" x14ac:dyDescent="0.3">
      <c r="A24" s="68"/>
      <c r="B24" s="68"/>
      <c r="C24" s="68"/>
      <c r="D24" s="68"/>
      <c r="E24" s="68"/>
      <c r="F24"/>
      <c r="G24"/>
      <c r="H24"/>
      <c r="I24" s="68"/>
      <c r="J24" s="36"/>
    </row>
    <row r="25" spans="1:10" customFormat="1" x14ac:dyDescent="0.3">
      <c r="A25" s="21"/>
      <c r="B25" s="21"/>
    </row>
    <row r="26" spans="1:10" customFormat="1" x14ac:dyDescent="0.3">
      <c r="A26" s="21"/>
      <c r="B26" s="21"/>
    </row>
    <row r="27" spans="1:10" customFormat="1" x14ac:dyDescent="0.3">
      <c r="A27" s="199"/>
      <c r="B27" s="199"/>
    </row>
    <row r="28" spans="1:10" customFormat="1" x14ac:dyDescent="0.3">
      <c r="A28" s="37"/>
      <c r="B28" s="69"/>
    </row>
    <row r="29" spans="1:10" customFormat="1" ht="17.399999999999999" x14ac:dyDescent="0.3">
      <c r="C29" s="70"/>
      <c r="D29" s="71"/>
      <c r="E29" s="70"/>
      <c r="F29" s="71"/>
      <c r="G29" s="72"/>
      <c r="H29" s="72"/>
    </row>
    <row r="30" spans="1:10" customFormat="1" ht="17.399999999999999" x14ac:dyDescent="0.3">
      <c r="C30" s="70"/>
      <c r="D30" s="71"/>
      <c r="E30" s="70"/>
      <c r="F30" s="71"/>
      <c r="G30" s="72"/>
      <c r="H30" s="72"/>
    </row>
    <row r="31" spans="1:10" customFormat="1" ht="17.399999999999999" x14ac:dyDescent="0.3">
      <c r="C31" s="70"/>
      <c r="D31" s="71"/>
      <c r="E31" s="70"/>
      <c r="F31" s="71"/>
      <c r="G31" s="72"/>
      <c r="H31" s="72"/>
    </row>
    <row r="32" spans="1:10" customFormat="1" ht="17.399999999999999" hidden="1" x14ac:dyDescent="0.3">
      <c r="C32" s="70"/>
      <c r="D32" s="71"/>
      <c r="E32" s="70"/>
      <c r="F32" s="71"/>
      <c r="G32" s="72"/>
      <c r="H32" s="72"/>
    </row>
    <row r="33" spans="1:4" customFormat="1" x14ac:dyDescent="0.3">
      <c r="A33" s="21"/>
      <c r="B33" s="21"/>
      <c r="C33" s="37"/>
      <c r="D33" s="37"/>
    </row>
    <row r="34" spans="1:4" customFormat="1" x14ac:dyDescent="0.3">
      <c r="A34" s="21"/>
      <c r="B34" s="21"/>
      <c r="C34" s="21"/>
      <c r="D34" s="21"/>
    </row>
    <row r="35" spans="1:4" customFormat="1" x14ac:dyDescent="0.3">
      <c r="A35" s="21"/>
      <c r="B35" s="21"/>
      <c r="C35" s="21"/>
      <c r="D35" s="21"/>
    </row>
    <row r="36" spans="1:4" x14ac:dyDescent="0.2">
      <c r="B36" s="37"/>
      <c r="C36" s="37"/>
      <c r="D36" s="37"/>
    </row>
  </sheetData>
  <customSheetViews>
    <customSheetView guid="{80E8BF65-767D-4506-B0FF-6CC46D91BD20}" scale="60" showPageBreaks="1" fitToPage="1" hiddenRows="1" view="pageBreakPreview">
      <selection activeCell="B12" sqref="B12"/>
      <pageMargins left="0.70866141732283472" right="0.70866141732283472" top="0.74803149606299213" bottom="0.74803149606299213" header="0.31496062992125984" footer="0.31496062992125984"/>
      <pageSetup paperSize="9" scale="56" orientation="landscape" r:id="rId1"/>
    </customSheetView>
    <customSheetView guid="{87167B54-14FD-40B4-B520-8ADAF9DCA900}" hiddenRows="1" topLeftCell="A2">
      <selection activeCell="E13" sqref="E13"/>
      <pageMargins left="0.7" right="0.7" top="0.75" bottom="0.75" header="0.3" footer="0.3"/>
    </customSheetView>
    <customSheetView guid="{34FCE91F-37BB-4E1C-80D8-8DC0E1239857}" hiddenRows="1" topLeftCell="A2">
      <selection activeCell="E13" sqref="E13"/>
      <pageMargins left="0.7" right="0.7" top="0.75" bottom="0.75" header="0.3" footer="0.3"/>
    </customSheetView>
    <customSheetView guid="{354784A5-404C-43C6-9215-508293194394}" hiddenRows="1" topLeftCell="A5">
      <selection activeCell="B14" sqref="B14"/>
      <pageMargins left="0.7" right="0.7" top="0.75" bottom="0.75" header="0.3" footer="0.3"/>
    </customSheetView>
    <customSheetView guid="{B358A58E-8635-4813-99A2-4F1FD4FD075C}" hiddenRows="1" topLeftCell="A5">
      <selection activeCell="B14" sqref="B14"/>
      <pageMargins left="0.7" right="0.7" top="0.75" bottom="0.75" header="0.3" footer="0.3"/>
    </customSheetView>
    <customSheetView guid="{8F1248FC-EA8E-4DC7-8B97-6406CD1514A9}" hiddenRows="1" topLeftCell="A5">
      <selection activeCell="B14" sqref="B14"/>
      <pageMargins left="0.7" right="0.7" top="0.75" bottom="0.75" header="0.3" footer="0.3"/>
    </customSheetView>
    <customSheetView guid="{B1E9D3A3-6A2B-4E76-A163-C3C5D3CBC4BC}" hiddenRows="1" topLeftCell="A14">
      <selection activeCell="E13" sqref="E13"/>
      <pageMargins left="0.7" right="0.7" top="0.75" bottom="0.75" header="0.3" footer="0.3"/>
    </customSheetView>
    <customSheetView guid="{DE0F5E73-EF4C-476D-B6AE-BFEFF57E867A}" hiddenRows="1" topLeftCell="A2">
      <selection activeCell="E13" sqref="E13"/>
      <pageMargins left="0.7" right="0.7" top="0.75" bottom="0.75" header="0.3" footer="0.3"/>
    </customSheetView>
    <customSheetView guid="{F8C4027D-D6CA-4157-8FAE-71E83CC44D4D}" hiddenRows="1">
      <selection activeCell="B31" sqref="B31"/>
      <pageMargins left="0.7" right="0.7" top="0.75" bottom="0.75" header="0.3" footer="0.3"/>
    </customSheetView>
    <customSheetView guid="{EC1DDABA-87E5-4CA0-BDFA-3176D5C21D42}" scale="60" showPageBreaks="1" fitToPage="1" hiddenRows="1" view="pageBreakPreview">
      <selection activeCell="B12" sqref="B12"/>
      <pageMargins left="0.70866141732283472" right="0.70866141732283472" top="0.74803149606299213" bottom="0.74803149606299213" header="0.31496062992125984" footer="0.31496062992125984"/>
      <pageSetup paperSize="9" scale="56" orientation="landscape" r:id="rId2"/>
    </customSheetView>
  </customSheetViews>
  <mergeCells count="7">
    <mergeCell ref="A27:B27"/>
    <mergeCell ref="A2:J2"/>
    <mergeCell ref="A3:J3"/>
    <mergeCell ref="A4:J4"/>
    <mergeCell ref="A5:J5"/>
    <mergeCell ref="A9:B9"/>
    <mergeCell ref="B23:J23"/>
  </mergeCells>
  <pageMargins left="0.70866141732283472" right="0.70866141732283472" top="0.74803149606299213" bottom="0.74803149606299213" header="0.31496062992125984" footer="0.31496062992125984"/>
  <pageSetup paperSize="9" scale="56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2.75" customHeight="1" x14ac:dyDescent="0.3"/>
  <cols>
    <col min="1" max="1" width="26.109375" customWidth="1"/>
    <col min="2" max="3" width="10.33203125" customWidth="1"/>
    <col min="4" max="6" width="15.44140625" customWidth="1"/>
    <col min="8" max="8" width="13.109375" customWidth="1"/>
    <col min="9" max="10" width="12.44140625" bestFit="1" customWidth="1"/>
    <col min="11" max="11" width="10.6640625" bestFit="1" customWidth="1"/>
  </cols>
  <sheetData/>
  <customSheetViews>
    <customSheetView guid="{80E8BF65-767D-4506-B0FF-6CC46D91BD20}">
      <selection activeCell="E7" sqref="E7"/>
      <pageMargins left="0.7" right="0.7" top="0.75" bottom="0.75" header="0.3" footer="0.3"/>
    </customSheetView>
    <customSheetView guid="{87167B54-14FD-40B4-B520-8ADAF9DCA900}">
      <selection activeCell="D18" sqref="D18"/>
      <pageMargins left="0.7" right="0.7" top="0.75" bottom="0.75" header="0.3" footer="0.3"/>
    </customSheetView>
    <customSheetView guid="{34FCE91F-37BB-4E1C-80D8-8DC0E1239857}">
      <selection activeCell="L8" sqref="L8"/>
      <pageMargins left="0.7" right="0.7" top="0.75" bottom="0.75" header="0.3" footer="0.3"/>
    </customSheetView>
    <customSheetView guid="{354784A5-404C-43C6-9215-508293194394}">
      <selection activeCell="L8" sqref="L8"/>
      <pageMargins left="0.7" right="0.7" top="0.75" bottom="0.75" header="0.3" footer="0.3"/>
    </customSheetView>
    <customSheetView guid="{B358A58E-8635-4813-99A2-4F1FD4FD075C}">
      <selection activeCell="L8" sqref="L8"/>
      <pageMargins left="0.7" right="0.7" top="0.75" bottom="0.75" header="0.3" footer="0.3"/>
    </customSheetView>
    <customSheetView guid="{8F1248FC-EA8E-4DC7-8B97-6406CD1514A9}">
      <selection activeCell="L8" sqref="L8"/>
      <pageMargins left="0.7" right="0.7" top="0.75" bottom="0.75" header="0.3" footer="0.3"/>
    </customSheetView>
    <customSheetView guid="{B1E9D3A3-6A2B-4E76-A163-C3C5D3CBC4BC}">
      <selection activeCell="L8" sqref="L8"/>
      <pageMargins left="0.7" right="0.7" top="0.75" bottom="0.75" header="0.3" footer="0.3"/>
    </customSheetView>
    <customSheetView guid="{DE0F5E73-EF4C-476D-B6AE-BFEFF57E867A}">
      <selection activeCell="D18" sqref="D18"/>
      <pageMargins left="0.7" right="0.7" top="0.75" bottom="0.75" header="0.3" footer="0.3"/>
    </customSheetView>
    <customSheetView guid="{F8C4027D-D6CA-4157-8FAE-71E83CC44D4D}">
      <selection activeCell="D18" sqref="D18"/>
      <pageMargins left="0.7" right="0.7" top="0.75" bottom="0.75" header="0.3" footer="0.3"/>
    </customSheetView>
    <customSheetView guid="{EC1DDABA-87E5-4CA0-BDFA-3176D5C21D42}">
      <selection activeCell="E7" sqref="E7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доходы</vt:lpstr>
      <vt:lpstr>расходы</vt:lpstr>
      <vt:lpstr>источники</vt:lpstr>
      <vt:lpstr>резервный фонд</vt:lpstr>
      <vt:lpstr>Лист1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2024-10-24T02:40:14Z</cp:lastPrinted>
  <dcterms:created xsi:type="dcterms:W3CDTF">2016-04-27T02:46:00Z</dcterms:created>
  <dcterms:modified xsi:type="dcterms:W3CDTF">2024-10-30T03:00:21Z</dcterms:modified>
</cp:coreProperties>
</file>