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s02\общая\СКАНИРОВАН ПРИЕМНАЯ\МУНПРОГРАММА\454 МП 2024-2026\"/>
    </mc:Choice>
  </mc:AlternateContent>
  <bookViews>
    <workbookView xWindow="0" yWindow="1260" windowWidth="28800" windowHeight="114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0" i="1"/>
  <c r="F12" i="1"/>
  <c r="F8" i="1"/>
  <c r="J13" i="1" l="1"/>
  <c r="I13" i="1"/>
  <c r="H13" i="1"/>
  <c r="I16" i="1" l="1"/>
  <c r="J16" i="1"/>
  <c r="H16" i="1"/>
  <c r="J12" i="1"/>
  <c r="I12" i="1"/>
  <c r="H12" i="1"/>
  <c r="J8" i="1" l="1"/>
  <c r="I8" i="1"/>
  <c r="H8" i="1"/>
  <c r="E16" i="1" l="1"/>
  <c r="J19" i="1" l="1"/>
  <c r="I19" i="1"/>
  <c r="H19" i="1"/>
  <c r="G19" i="1"/>
  <c r="E19" i="1"/>
  <c r="D19" i="1"/>
  <c r="D16" i="1"/>
  <c r="D17" i="1"/>
  <c r="F13" i="1"/>
  <c r="G13" i="1"/>
  <c r="D13" i="1"/>
  <c r="G12" i="1"/>
  <c r="E12" i="1"/>
  <c r="D12" i="1"/>
  <c r="I10" i="1"/>
  <c r="J10" i="1"/>
  <c r="H10" i="1"/>
  <c r="G10" i="1"/>
  <c r="D10" i="1"/>
  <c r="D9" i="1"/>
  <c r="G8" i="1" l="1"/>
  <c r="D8" i="1" l="1"/>
  <c r="E13" i="1" l="1"/>
  <c r="E10" i="1"/>
  <c r="E8" i="1"/>
</calcChain>
</file>

<file path=xl/sharedStrings.xml><?xml version="1.0" encoding="utf-8"?>
<sst xmlns="http://schemas.openxmlformats.org/spreadsheetml/2006/main" count="101" uniqueCount="68">
  <si>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</si>
  <si>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</si>
  <si>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</si>
  <si>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</si>
  <si>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2021 год</t>
  </si>
  <si>
    <t>2022 год</t>
  </si>
  <si>
    <t>2023 год</t>
  </si>
  <si>
    <t>Факт</t>
  </si>
  <si>
    <t>План</t>
  </si>
  <si>
    <t>Оценка</t>
  </si>
  <si>
    <t>Значения индикаторов результативности по периодам реализации МП</t>
  </si>
  <si>
    <t>2024 год</t>
  </si>
  <si>
    <t>Уд. вес индикатора в МП (подпрограмме)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</si>
  <si>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</si>
  <si>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</si>
  <si>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</si>
  <si>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 xml:space="preserve">Приложение № 5 
к муниципальной программе «Обеспечение доступным
и комфортным жильем жителей муниципального образования
город Норильск», утвержденной постановлением
Администрации города Норильска от 24.11.2016 № 560
</t>
  </si>
  <si>
    <t>Удельный вес числа семей, которым предоставлено возмещение за изымаемое жилое помещение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</si>
  <si>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%</t>
  </si>
  <si>
    <t xml:space="preserve">2021 – 0,4
2022-2026 - 0,7
</t>
  </si>
  <si>
    <t>К = О/Р X 100 %,
где К - удельный вес числа граждан, которым предоставлено возмещение за изымаемое жилое помещение; 
О - число граждан, которым предоставлено возмещение за изымаемое жилое помещение;
Р - число граждан, обратившихся с заявлением о предоставлении возмещения за изымаемое жилое помещение</t>
  </si>
  <si>
    <t>Сводные данные функциональных отделов (Управление жилищного фонда)</t>
  </si>
  <si>
    <t>Мероприятия подпрограммы № 1</t>
  </si>
  <si>
    <t>Удельный вес числа семей, которым органами местного самоуправления муниципального образования город Норильск (далее - ОМС) вручены свидетельства о предоставлении социальных выплат на приобретение жилых помещений в других районах Российской Федерации (далее - свидетельства) к числу семей, жителей муниципального образования город Норильск, для которых министерством строительства Красноярского края (далее - Министерство) выданы свидетельства*</t>
  </si>
  <si>
    <t>Целевые индикаторы результативности 
муниципальной программы «Обеспечение доступным и комфортным жильем жителей муниципального образования город Норильск»</t>
  </si>
  <si>
    <t xml:space="preserve">2021 – 0,4 </t>
  </si>
  <si>
    <t xml:space="preserve"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
</t>
  </si>
  <si>
    <t>Мероприятия подпрограммы № 2</t>
  </si>
  <si>
    <t xml:space="preserve">Годовой отчет по форме согласно приложению № 7 к Приказу министерства строительства Красноярского края от 22.12.2021
№ 669-О (далее – Приказ Министерства)
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</si>
  <si>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 к числу молодых семей, включенных Министерством в сводный список молодых семей - претендентов на получение социальной выплаты</t>
  </si>
  <si>
    <t xml:space="preserve">2021 – 0,2
2022-2026 - 0,3
</t>
  </si>
  <si>
    <t xml:space="preserve">К = О/Р X 100 %,
где К - удельный вес числа молодых семей, которым ОМС выданы свидетельства;
О - число молодых семей, которым ОМС выданы свидетельства; 
Р - число молодых семей, включенных Министерством в сводный список молодых семей - претендентов на получение социальной выплаты
</t>
  </si>
  <si>
    <t>Утвержденный министерством строительства Красноярского края сводный список молодых семей - претендентов на получение социальной выплаты</t>
  </si>
  <si>
    <t>Мероприятия подпрограммы № 3</t>
  </si>
  <si>
    <t>2025 год</t>
  </si>
  <si>
    <t>2026 год</t>
  </si>
  <si>
    <t>Подпрограмма № 1: Содействие обеспечению доступным жильем</t>
  </si>
  <si>
    <t>1.1</t>
  </si>
  <si>
    <t>2021 - 2026 – 0,4</t>
  </si>
  <si>
    <t xml:space="preserve">Основное мероприятие 
№ 1.1
</t>
  </si>
  <si>
    <t>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</si>
  <si>
    <t>1.2</t>
  </si>
  <si>
    <t>2021 - 2026 - 0,4</t>
  </si>
  <si>
    <t xml:space="preserve">К = О/Р X 100 %,
где К - 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фонда;
О - число граждан, которым предоставлена материальная помощь на улучшение технических характеристик;
Р - число граждан, обратившихся с заявлением о предоставлении материальной помощи
</t>
  </si>
  <si>
    <t xml:space="preserve">Основное мероприятие 
№ 1.2
</t>
  </si>
  <si>
    <t>Соблюдение сроков предоставления годовой бюджетной и бухгалтерской отчетности</t>
  </si>
  <si>
    <t>1.3</t>
  </si>
  <si>
    <t>балл</t>
  </si>
  <si>
    <t xml:space="preserve">2021 - 
2026 - 0,2
</t>
  </si>
  <si>
    <t>-</t>
  </si>
  <si>
    <t>В соответствии с порядком проведения оценки качества финансового менеджмента</t>
  </si>
  <si>
    <t>Ведомственная отчетность</t>
  </si>
  <si>
    <t>Основное мероприятие № 1.3</t>
  </si>
  <si>
    <t>Подпрограмма № 2: Содействие выезду жителей муниципального образования город Норильск в благоприятные для проживания регионы Российской Федерации</t>
  </si>
  <si>
    <t>2.1</t>
  </si>
  <si>
    <t>2.2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</si>
  <si>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</si>
  <si>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 xml:space="preserve">К = О/Р X 100 %,
где О - число граждан, получивших данную единовременную доплату;
Р - число граждан, обратившихся за предоставлением единовременной доплаты к социальной выплате на приобретение жилых помещений
</t>
  </si>
  <si>
    <t xml:space="preserve">Основное мероприятие 
№ 2.1
</t>
  </si>
  <si>
    <t xml:space="preserve">Основное мероприятие 
№ 2.2
</t>
  </si>
  <si>
    <t>2021 – 0,9</t>
  </si>
  <si>
    <t>Подпрограмма № 3: Обеспечение жильем молодых семей</t>
  </si>
  <si>
    <t>3.1</t>
  </si>
  <si>
    <t>2021-2026 - 1,0</t>
  </si>
  <si>
    <t xml:space="preserve">Основное мероприятие 
№ 3.1
</t>
  </si>
  <si>
    <t xml:space="preserve">* Законом Красноярского края от 21.12.2010 № 11-5540 не предусмотрено разделение ежегодного лимита финансирования на предоставление социальных выплат гражданам, а также разделение по территориям отселения количества граждан, которым выданы свидетельства Министерством. 
При этом для справочного указания прогнозный показатель количества семей, которым в 2017 - 2020 годы ОМС были вручены свидетельства составляет - 1 905, в 2021-2024 годах в соответствии с Соглашением о взаимодействии и сотрудничестве в целях реализации комплексных мер социально-экономического развития города Норильска на период до 2024 года и перспективу до 2035 года будет вручено 1 860 свидетельств (прогнозный показатель), в том числе по годам:
2017 год – 545 семей;
2018 год - 460 семей;
2019 год - 450 семей;
2020 год - 450 семей;
2021 год - 390 семей.
</t>
  </si>
  <si>
    <t>МП: Обеспечение доступным и комфортным жильем жителей муниципального образования город Норильск</t>
  </si>
  <si>
    <t xml:space="preserve">2021 – 0,1
2022– 1,0,      2024-2026 – 1,0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</si>
</sst>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A14" workbookViewId="0">
      <selection activeCell="K17" sqref="K17"/>
    </sheetView>
  </sheetViews>
  <sheetFormatPr defaultRowHeight="15" x14ac:dyDescent="0.25"/>
  <cols>
    <col min="1" max="1" width="4.5703125" customWidth="1"/>
    <col min="2" max="2" width="30.5703125" customWidth="1"/>
    <col min="4" max="4" width="7.42578125" customWidth="1"/>
    <col min="5" max="7" width="8.140625" customWidth="1"/>
    <col min="8" max="9" width="8" customWidth="1"/>
    <col min="10" max="10" width="7.7109375" customWidth="1"/>
    <col min="11" max="11" width="11.28515625" customWidth="1"/>
    <col min="12" max="12" width="32.7109375" customWidth="1"/>
    <col min="13" max="13" width="22.7109375" customWidth="1"/>
    <col min="14" max="14" width="18.140625" customWidth="1"/>
  </cols>
  <sheetData>
    <row r="1" spans="1:14" ht="94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16</v>
      </c>
      <c r="L1" s="12"/>
      <c r="M1" s="12"/>
      <c r="N1" s="12"/>
    </row>
    <row r="2" spans="1:14" ht="37.5" customHeight="1" x14ac:dyDescent="0.25">
      <c r="A2" s="14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8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56.25" customHeight="1" x14ac:dyDescent="0.25">
      <c r="A4" s="13" t="s">
        <v>0</v>
      </c>
      <c r="B4" s="13" t="s">
        <v>1</v>
      </c>
      <c r="C4" s="13" t="s">
        <v>2</v>
      </c>
      <c r="D4" s="13" t="s">
        <v>3</v>
      </c>
      <c r="E4" s="13"/>
      <c r="F4" s="13"/>
      <c r="G4" s="13"/>
      <c r="H4" s="13" t="s">
        <v>10</v>
      </c>
      <c r="I4" s="13"/>
      <c r="J4" s="13"/>
      <c r="K4" s="13" t="s">
        <v>12</v>
      </c>
      <c r="L4" s="13" t="s">
        <v>13</v>
      </c>
      <c r="M4" s="13" t="s">
        <v>14</v>
      </c>
      <c r="N4" s="13" t="s">
        <v>15</v>
      </c>
    </row>
    <row r="5" spans="1:14" ht="27.75" customHeight="1" x14ac:dyDescent="0.25">
      <c r="A5" s="13"/>
      <c r="B5" s="13"/>
      <c r="C5" s="13"/>
      <c r="D5" s="3" t="s">
        <v>4</v>
      </c>
      <c r="E5" s="3" t="s">
        <v>5</v>
      </c>
      <c r="F5" s="13" t="s">
        <v>6</v>
      </c>
      <c r="G5" s="13"/>
      <c r="H5" s="3" t="s">
        <v>11</v>
      </c>
      <c r="I5" s="3" t="s">
        <v>34</v>
      </c>
      <c r="J5" s="3" t="s">
        <v>35</v>
      </c>
      <c r="K5" s="13"/>
      <c r="L5" s="13"/>
      <c r="M5" s="13"/>
      <c r="N5" s="13"/>
    </row>
    <row r="6" spans="1:14" x14ac:dyDescent="0.25">
      <c r="A6" s="13"/>
      <c r="B6" s="13"/>
      <c r="C6" s="13"/>
      <c r="D6" s="3" t="s">
        <v>7</v>
      </c>
      <c r="E6" s="3" t="s">
        <v>7</v>
      </c>
      <c r="F6" s="3" t="s">
        <v>8</v>
      </c>
      <c r="G6" s="3" t="s">
        <v>9</v>
      </c>
      <c r="H6" s="13" t="s">
        <v>8</v>
      </c>
      <c r="I6" s="13"/>
      <c r="J6" s="13"/>
      <c r="K6" s="13"/>
      <c r="L6" s="13"/>
      <c r="M6" s="13"/>
      <c r="N6" s="13"/>
    </row>
    <row r="7" spans="1:14" x14ac:dyDescent="0.25">
      <c r="A7" s="16" t="s">
        <v>66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ht="180" x14ac:dyDescent="0.25">
      <c r="A8" s="2">
        <v>1</v>
      </c>
      <c r="B8" s="6" t="s">
        <v>17</v>
      </c>
      <c r="C8" s="4" t="s">
        <v>18</v>
      </c>
      <c r="D8" s="8">
        <f>179*100/184</f>
        <v>97.282608695652172</v>
      </c>
      <c r="E8" s="8">
        <f>ROUND(424*100/430,1)</f>
        <v>98.6</v>
      </c>
      <c r="F8" s="8">
        <f>ROUND(149/213*100,1)</f>
        <v>70</v>
      </c>
      <c r="G8" s="8">
        <f>ROUND(153*100/174,1)</f>
        <v>87.9</v>
      </c>
      <c r="H8" s="8">
        <f>ROUND(119*100/170,1)</f>
        <v>70</v>
      </c>
      <c r="I8" s="8">
        <f>ROUND(119*100/170,1)</f>
        <v>70</v>
      </c>
      <c r="J8" s="8">
        <f>ROUND(119*100/170,1)</f>
        <v>70</v>
      </c>
      <c r="K8" s="3" t="s">
        <v>19</v>
      </c>
      <c r="L8" s="3" t="s">
        <v>20</v>
      </c>
      <c r="M8" s="3" t="s">
        <v>21</v>
      </c>
      <c r="N8" s="3" t="s">
        <v>22</v>
      </c>
    </row>
    <row r="9" spans="1:14" ht="255" x14ac:dyDescent="0.25">
      <c r="A9" s="3">
        <v>2</v>
      </c>
      <c r="B9" s="6" t="s">
        <v>23</v>
      </c>
      <c r="C9" s="5" t="s">
        <v>18</v>
      </c>
      <c r="D9" s="9">
        <f>325*100/325</f>
        <v>100</v>
      </c>
      <c r="E9" s="3" t="s">
        <v>49</v>
      </c>
      <c r="F9" s="3" t="s">
        <v>49</v>
      </c>
      <c r="G9" s="3" t="s">
        <v>49</v>
      </c>
      <c r="H9" s="3" t="s">
        <v>49</v>
      </c>
      <c r="I9" s="3" t="s">
        <v>49</v>
      </c>
      <c r="J9" s="3" t="s">
        <v>49</v>
      </c>
      <c r="K9" s="10" t="s">
        <v>25</v>
      </c>
      <c r="L9" s="3" t="s">
        <v>26</v>
      </c>
      <c r="M9" s="3" t="s">
        <v>28</v>
      </c>
      <c r="N9" s="3" t="s">
        <v>27</v>
      </c>
    </row>
    <row r="10" spans="1:14" ht="195" x14ac:dyDescent="0.25">
      <c r="A10" s="3">
        <v>3</v>
      </c>
      <c r="B10" s="6" t="s">
        <v>29</v>
      </c>
      <c r="C10" s="4" t="s">
        <v>18</v>
      </c>
      <c r="D10" s="8">
        <f>27*100/27</f>
        <v>100</v>
      </c>
      <c r="E10" s="8">
        <f>32*100/32</f>
        <v>100</v>
      </c>
      <c r="F10" s="8">
        <f>48*100/48</f>
        <v>100</v>
      </c>
      <c r="G10" s="8">
        <f>32*100/32</f>
        <v>100</v>
      </c>
      <c r="H10" s="8">
        <f>41*100/41</f>
        <v>100</v>
      </c>
      <c r="I10" s="8">
        <f t="shared" ref="I10:J10" si="0">41*100/41</f>
        <v>100</v>
      </c>
      <c r="J10" s="8">
        <f t="shared" si="0"/>
        <v>100</v>
      </c>
      <c r="K10" s="3" t="s">
        <v>30</v>
      </c>
      <c r="L10" s="3" t="s">
        <v>31</v>
      </c>
      <c r="M10" s="3" t="s">
        <v>32</v>
      </c>
      <c r="N10" s="3" t="s">
        <v>33</v>
      </c>
    </row>
    <row r="11" spans="1:14" x14ac:dyDescent="0.25">
      <c r="A11" s="17" t="s">
        <v>36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80" x14ac:dyDescent="0.25">
      <c r="A12" s="7" t="s">
        <v>37</v>
      </c>
      <c r="B12" s="6" t="s">
        <v>17</v>
      </c>
      <c r="C12" s="4" t="s">
        <v>18</v>
      </c>
      <c r="D12" s="8">
        <f>179*100/184</f>
        <v>97.282608695652172</v>
      </c>
      <c r="E12" s="8">
        <f>ROUND(424*100/430,1)</f>
        <v>98.6</v>
      </c>
      <c r="F12" s="8">
        <f>ROUND(149/213*100,1)</f>
        <v>70</v>
      </c>
      <c r="G12" s="8">
        <f>ROUND(153*100/174,1)</f>
        <v>87.9</v>
      </c>
      <c r="H12" s="8">
        <f>ROUND(119*100/170,1)</f>
        <v>70</v>
      </c>
      <c r="I12" s="8">
        <f>ROUND(119*100/170,1)</f>
        <v>70</v>
      </c>
      <c r="J12" s="8">
        <f>ROUND(119*100/170,1)</f>
        <v>70</v>
      </c>
      <c r="K12" s="3" t="s">
        <v>38</v>
      </c>
      <c r="L12" s="3" t="s">
        <v>20</v>
      </c>
      <c r="M12" s="3" t="s">
        <v>21</v>
      </c>
      <c r="N12" s="3" t="s">
        <v>39</v>
      </c>
    </row>
    <row r="13" spans="1:14" ht="285" x14ac:dyDescent="0.25">
      <c r="A13" s="7" t="s">
        <v>41</v>
      </c>
      <c r="B13" s="6" t="s">
        <v>40</v>
      </c>
      <c r="C13" s="4" t="s">
        <v>18</v>
      </c>
      <c r="D13" s="8">
        <f>95*100/95</f>
        <v>100</v>
      </c>
      <c r="E13" s="8">
        <f>100*100/100</f>
        <v>100</v>
      </c>
      <c r="F13" s="8">
        <f>100*100/100</f>
        <v>100</v>
      </c>
      <c r="G13" s="8">
        <f>57*100/57</f>
        <v>100</v>
      </c>
      <c r="H13" s="8">
        <f>50*100/50</f>
        <v>100</v>
      </c>
      <c r="I13" s="8">
        <f>50*100/50</f>
        <v>100</v>
      </c>
      <c r="J13" s="8">
        <f>50*100/50</f>
        <v>100</v>
      </c>
      <c r="K13" s="3" t="s">
        <v>42</v>
      </c>
      <c r="L13" s="3" t="s">
        <v>43</v>
      </c>
      <c r="M13" s="3" t="s">
        <v>21</v>
      </c>
      <c r="N13" s="3" t="s">
        <v>44</v>
      </c>
    </row>
    <row r="14" spans="1:14" ht="60" x14ac:dyDescent="0.25">
      <c r="A14" s="7" t="s">
        <v>46</v>
      </c>
      <c r="B14" s="6" t="s">
        <v>45</v>
      </c>
      <c r="C14" s="3" t="s">
        <v>47</v>
      </c>
      <c r="D14" s="3">
        <v>5</v>
      </c>
      <c r="E14" s="3">
        <v>5</v>
      </c>
      <c r="F14" s="3">
        <v>5</v>
      </c>
      <c r="G14" s="3">
        <v>5</v>
      </c>
      <c r="H14" s="3">
        <v>5</v>
      </c>
      <c r="I14" s="3">
        <v>5</v>
      </c>
      <c r="J14" s="3">
        <v>5</v>
      </c>
      <c r="K14" s="3" t="s">
        <v>48</v>
      </c>
      <c r="L14" s="3" t="s">
        <v>50</v>
      </c>
      <c r="M14" s="3" t="s">
        <v>51</v>
      </c>
      <c r="N14" s="3" t="s">
        <v>52</v>
      </c>
    </row>
    <row r="15" spans="1:14" x14ac:dyDescent="0.25">
      <c r="A15" s="17" t="s">
        <v>53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180" x14ac:dyDescent="0.25">
      <c r="A16" s="7" t="s">
        <v>54</v>
      </c>
      <c r="B16" s="6" t="s">
        <v>56</v>
      </c>
      <c r="C16" s="4" t="s">
        <v>18</v>
      </c>
      <c r="D16" s="8">
        <f>1*100/1</f>
        <v>100</v>
      </c>
      <c r="E16" s="8">
        <f>1*100/1</f>
        <v>100</v>
      </c>
      <c r="F16" s="3" t="s">
        <v>49</v>
      </c>
      <c r="G16" s="3" t="s">
        <v>49</v>
      </c>
      <c r="H16" s="8">
        <f>1*100/1</f>
        <v>100</v>
      </c>
      <c r="I16" s="8">
        <f t="shared" ref="I16:J16" si="1">1*100/1</f>
        <v>100</v>
      </c>
      <c r="J16" s="8">
        <f t="shared" si="1"/>
        <v>100</v>
      </c>
      <c r="K16" s="3" t="s">
        <v>67</v>
      </c>
      <c r="L16" s="3" t="s">
        <v>57</v>
      </c>
      <c r="M16" s="3" t="s">
        <v>21</v>
      </c>
      <c r="N16" s="3" t="s">
        <v>58</v>
      </c>
    </row>
    <row r="17" spans="1:14" ht="255" x14ac:dyDescent="0.25">
      <c r="A17" s="7" t="s">
        <v>55</v>
      </c>
      <c r="B17" s="6" t="s">
        <v>23</v>
      </c>
      <c r="C17" s="4" t="s">
        <v>18</v>
      </c>
      <c r="D17" s="9">
        <f>325*100/325</f>
        <v>100</v>
      </c>
      <c r="E17" s="3" t="s">
        <v>49</v>
      </c>
      <c r="F17" s="3" t="s">
        <v>49</v>
      </c>
      <c r="G17" s="3" t="s">
        <v>49</v>
      </c>
      <c r="H17" s="3" t="s">
        <v>49</v>
      </c>
      <c r="I17" s="3" t="s">
        <v>49</v>
      </c>
      <c r="J17" s="3" t="s">
        <v>49</v>
      </c>
      <c r="K17" s="3" t="s">
        <v>60</v>
      </c>
      <c r="L17" s="3" t="s">
        <v>26</v>
      </c>
      <c r="M17" s="3" t="s">
        <v>28</v>
      </c>
      <c r="N17" s="3" t="s">
        <v>59</v>
      </c>
    </row>
    <row r="18" spans="1:14" x14ac:dyDescent="0.25">
      <c r="A18" s="17" t="s">
        <v>61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95" x14ac:dyDescent="0.25">
      <c r="A19" s="7" t="s">
        <v>62</v>
      </c>
      <c r="B19" s="6" t="s">
        <v>29</v>
      </c>
      <c r="C19" s="4" t="s">
        <v>18</v>
      </c>
      <c r="D19" s="8">
        <f>27*100/27</f>
        <v>100</v>
      </c>
      <c r="E19" s="8">
        <f>32*100/32</f>
        <v>100</v>
      </c>
      <c r="F19" s="8">
        <f>48*100/48</f>
        <v>100</v>
      </c>
      <c r="G19" s="8">
        <f>32*100/32</f>
        <v>100</v>
      </c>
      <c r="H19" s="8">
        <f>41*100/41</f>
        <v>100</v>
      </c>
      <c r="I19" s="8">
        <f t="shared" ref="I19:J19" si="2">41*100/41</f>
        <v>100</v>
      </c>
      <c r="J19" s="8">
        <f t="shared" si="2"/>
        <v>100</v>
      </c>
      <c r="K19" s="3" t="s">
        <v>63</v>
      </c>
      <c r="L19" s="3" t="s">
        <v>31</v>
      </c>
      <c r="M19" s="3" t="s">
        <v>32</v>
      </c>
      <c r="N19" s="3" t="s">
        <v>64</v>
      </c>
    </row>
    <row r="21" spans="1:14" ht="154.5" customHeight="1" x14ac:dyDescent="0.25">
      <c r="A21" s="18" t="s">
        <v>65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</sheetData>
  <mergeCells count="18">
    <mergeCell ref="A7:N7"/>
    <mergeCell ref="A11:N11"/>
    <mergeCell ref="A15:N15"/>
    <mergeCell ref="A18:N18"/>
    <mergeCell ref="A21:N21"/>
    <mergeCell ref="K1:N1"/>
    <mergeCell ref="A4:A6"/>
    <mergeCell ref="B4:B6"/>
    <mergeCell ref="C4:C6"/>
    <mergeCell ref="D4:G4"/>
    <mergeCell ref="F5:G5"/>
    <mergeCell ref="H4:J4"/>
    <mergeCell ref="H6:J6"/>
    <mergeCell ref="K4:K6"/>
    <mergeCell ref="L4:L6"/>
    <mergeCell ref="M4:M6"/>
    <mergeCell ref="N4:N6"/>
    <mergeCell ref="A2:N2"/>
  </mergeCells>
  <pageMargins left="0.39370078740157483" right="0.39370078740157483" top="0.39370078740157483" bottom="0.39370078740157483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Четверикова Татьяна Владимировна</dc:creator>
  <cp:lastModifiedBy>Четверикова Татьяна Владимировна</cp:lastModifiedBy>
  <cp:lastPrinted>2023-11-05T04:25:38Z</cp:lastPrinted>
  <dcterms:created xsi:type="dcterms:W3CDTF">2023-11-02T07:38:14Z</dcterms:created>
  <dcterms:modified xsi:type="dcterms:W3CDTF">2023-11-09T04:23:27Z</dcterms:modified>
</cp:coreProperties>
</file>