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868"/>
  </bookViews>
  <sheets>
    <sheet name="прил.7  ИТОГ" sheetId="1" r:id="rId1"/>
  </sheets>
  <definedNames>
    <definedName name="Print_Area" localSheetId="0">'прил.7  ИТОГ'!$A$5:$U$54</definedName>
    <definedName name="Print_Titles" localSheetId="0">'прил.7  ИТОГ'!$15:$21</definedName>
    <definedName name="_xlnm.Print_Titles" localSheetId="0">'прил.7  ИТОГ'!$15:$20</definedName>
    <definedName name="_xlnm.Print_Area" localSheetId="0">'прил.7  ИТОГ'!$A$1:$U$54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8" i="1" l="1"/>
  <c r="J48" i="1"/>
  <c r="J28" i="1"/>
  <c r="J25" i="1"/>
  <c r="J35" i="1"/>
  <c r="J32" i="1"/>
  <c r="J47" i="1"/>
  <c r="Q50" i="1"/>
  <c r="U50" i="1"/>
  <c r="M50" i="1"/>
  <c r="I50" i="1"/>
  <c r="E50" i="1"/>
  <c r="S48" i="1"/>
  <c r="O48" i="1"/>
  <c r="K48" i="1"/>
  <c r="S40" i="1"/>
  <c r="K40" i="1"/>
  <c r="J39" i="1"/>
  <c r="O28" i="1"/>
  <c r="I28" i="1"/>
  <c r="K28" i="1"/>
  <c r="K25" i="1"/>
  <c r="O40" i="1"/>
  <c r="F37" i="1"/>
  <c r="F28" i="1"/>
  <c r="G37" i="1"/>
  <c r="G28" i="1"/>
  <c r="G36" i="1"/>
  <c r="G25" i="1"/>
  <c r="F25" i="1"/>
  <c r="S28" i="1"/>
  <c r="S25" i="1"/>
  <c r="O25" i="1"/>
  <c r="T47" i="1"/>
  <c r="S47" i="1"/>
  <c r="R47" i="1"/>
  <c r="P47" i="1"/>
  <c r="O47" i="1"/>
  <c r="N47" i="1"/>
  <c r="L47" i="1"/>
  <c r="K47" i="1"/>
  <c r="G47" i="1"/>
  <c r="F47" i="1"/>
  <c r="F39" i="1"/>
  <c r="F24" i="1"/>
  <c r="H39" i="1"/>
  <c r="G39" i="1"/>
  <c r="U38" i="1"/>
  <c r="Q38" i="1"/>
  <c r="M38" i="1"/>
  <c r="I38" i="1"/>
  <c r="U37" i="1"/>
  <c r="Q37" i="1"/>
  <c r="M37" i="1"/>
  <c r="I37" i="1"/>
  <c r="T36" i="1"/>
  <c r="S36" i="1"/>
  <c r="R36" i="1"/>
  <c r="U36" i="1"/>
  <c r="P36" i="1"/>
  <c r="O36" i="1"/>
  <c r="N36" i="1"/>
  <c r="L36" i="1"/>
  <c r="K36" i="1"/>
  <c r="J36" i="1"/>
  <c r="H36" i="1"/>
  <c r="F36" i="1"/>
  <c r="U54" i="1"/>
  <c r="U53" i="1"/>
  <c r="T53" i="1"/>
  <c r="S53" i="1"/>
  <c r="R53" i="1"/>
  <c r="U52" i="1"/>
  <c r="U51" i="1"/>
  <c r="U48" i="1"/>
  <c r="T46" i="1"/>
  <c r="S46" i="1"/>
  <c r="R46" i="1"/>
  <c r="U45" i="1"/>
  <c r="U43" i="1"/>
  <c r="U42" i="1"/>
  <c r="U40" i="1"/>
  <c r="T39" i="1"/>
  <c r="S39" i="1"/>
  <c r="R39" i="1"/>
  <c r="U35" i="1"/>
  <c r="U34" i="1"/>
  <c r="T34" i="1"/>
  <c r="S34" i="1"/>
  <c r="R34" i="1"/>
  <c r="U33" i="1"/>
  <c r="U32" i="1"/>
  <c r="T31" i="1"/>
  <c r="S31" i="1"/>
  <c r="R31" i="1"/>
  <c r="U30" i="1"/>
  <c r="U28" i="1"/>
  <c r="T27" i="1"/>
  <c r="S27" i="1"/>
  <c r="R27" i="1"/>
  <c r="U26" i="1"/>
  <c r="U25" i="1"/>
  <c r="T24" i="1"/>
  <c r="S24" i="1"/>
  <c r="R24" i="1"/>
  <c r="Q54" i="1"/>
  <c r="Q53" i="1"/>
  <c r="P53" i="1"/>
  <c r="O53" i="1"/>
  <c r="N53" i="1"/>
  <c r="Q52" i="1"/>
  <c r="Q51" i="1"/>
  <c r="Q48" i="1"/>
  <c r="P46" i="1"/>
  <c r="O46" i="1"/>
  <c r="N46" i="1"/>
  <c r="Q45" i="1"/>
  <c r="Q43" i="1"/>
  <c r="Q42" i="1"/>
  <c r="Q40" i="1"/>
  <c r="P39" i="1"/>
  <c r="O39" i="1"/>
  <c r="N39" i="1"/>
  <c r="Q35" i="1"/>
  <c r="Q34" i="1"/>
  <c r="P34" i="1"/>
  <c r="O34" i="1"/>
  <c r="N34" i="1"/>
  <c r="Q33" i="1"/>
  <c r="Q32" i="1"/>
  <c r="P31" i="1"/>
  <c r="O31" i="1"/>
  <c r="N31" i="1"/>
  <c r="Q30" i="1"/>
  <c r="Q28" i="1"/>
  <c r="P27" i="1"/>
  <c r="O27" i="1"/>
  <c r="N27" i="1"/>
  <c r="Q26" i="1"/>
  <c r="Q25" i="1"/>
  <c r="P24" i="1"/>
  <c r="O24" i="1"/>
  <c r="N24" i="1"/>
  <c r="L39" i="1"/>
  <c r="K39" i="1"/>
  <c r="I54" i="1"/>
  <c r="I53" i="1"/>
  <c r="H53" i="1"/>
  <c r="G53" i="1"/>
  <c r="F53" i="1"/>
  <c r="H52" i="1"/>
  <c r="I51" i="1"/>
  <c r="I48" i="1"/>
  <c r="G46" i="1"/>
  <c r="F46" i="1"/>
  <c r="I45" i="1"/>
  <c r="I43" i="1"/>
  <c r="I42" i="1"/>
  <c r="I40" i="1"/>
  <c r="I35" i="1"/>
  <c r="I34" i="1"/>
  <c r="H34" i="1"/>
  <c r="G34" i="1"/>
  <c r="F34" i="1"/>
  <c r="I33" i="1"/>
  <c r="I32" i="1"/>
  <c r="H31" i="1"/>
  <c r="G31" i="1"/>
  <c r="F31" i="1"/>
  <c r="I30" i="1"/>
  <c r="I26" i="1"/>
  <c r="I25" i="1"/>
  <c r="M25" i="1"/>
  <c r="M26" i="1"/>
  <c r="G24" i="1"/>
  <c r="H24" i="1"/>
  <c r="J24" i="1"/>
  <c r="K24" i="1"/>
  <c r="F27" i="1"/>
  <c r="G27" i="1"/>
  <c r="J27" i="1"/>
  <c r="K27" i="1"/>
  <c r="L27" i="1"/>
  <c r="H27" i="1"/>
  <c r="M28" i="1"/>
  <c r="M30" i="1"/>
  <c r="J31" i="1"/>
  <c r="K31" i="1"/>
  <c r="L31" i="1"/>
  <c r="M32" i="1"/>
  <c r="M33" i="1"/>
  <c r="J34" i="1"/>
  <c r="K34" i="1"/>
  <c r="L34" i="1"/>
  <c r="M35" i="1"/>
  <c r="M34" i="1"/>
  <c r="M40" i="1"/>
  <c r="M42" i="1"/>
  <c r="M43" i="1"/>
  <c r="M45" i="1"/>
  <c r="J46" i="1"/>
  <c r="K46" i="1"/>
  <c r="M48" i="1"/>
  <c r="M51" i="1"/>
  <c r="L46" i="1"/>
  <c r="J53" i="1"/>
  <c r="K53" i="1"/>
  <c r="L53" i="1"/>
  <c r="M54" i="1"/>
  <c r="M53" i="1"/>
  <c r="E45" i="1"/>
  <c r="Q47" i="1"/>
  <c r="Q46" i="1"/>
  <c r="U47" i="1"/>
  <c r="U46" i="1"/>
  <c r="E42" i="1"/>
  <c r="E40" i="1"/>
  <c r="M39" i="1"/>
  <c r="I52" i="1"/>
  <c r="H47" i="1"/>
  <c r="H46" i="1"/>
  <c r="I47" i="1"/>
  <c r="I46" i="1"/>
  <c r="Q36" i="1"/>
  <c r="P23" i="1"/>
  <c r="P22" i="1"/>
  <c r="Q39" i="1"/>
  <c r="Q27" i="1"/>
  <c r="U31" i="1"/>
  <c r="S23" i="1"/>
  <c r="S22" i="1"/>
  <c r="H23" i="1"/>
  <c r="M27" i="1"/>
  <c r="J23" i="1"/>
  <c r="J22" i="1"/>
  <c r="I31" i="1"/>
  <c r="E33" i="1"/>
  <c r="N23" i="1"/>
  <c r="Q31" i="1"/>
  <c r="T23" i="1"/>
  <c r="T22" i="1"/>
  <c r="U27" i="1"/>
  <c r="E37" i="1"/>
  <c r="E38" i="1"/>
  <c r="F23" i="1"/>
  <c r="F22" i="1"/>
  <c r="U24" i="1"/>
  <c r="R23" i="1"/>
  <c r="R22" i="1"/>
  <c r="Q24" i="1"/>
  <c r="O23" i="1"/>
  <c r="O22" i="1"/>
  <c r="G23" i="1"/>
  <c r="G22" i="1"/>
  <c r="K23" i="1"/>
  <c r="K22" i="1"/>
  <c r="U39" i="1"/>
  <c r="M36" i="1"/>
  <c r="I39" i="1"/>
  <c r="I36" i="1"/>
  <c r="M31" i="1"/>
  <c r="I27" i="1"/>
  <c r="L24" i="1"/>
  <c r="L23" i="1"/>
  <c r="M52" i="1"/>
  <c r="I24" i="1"/>
  <c r="E36" i="1"/>
  <c r="M47" i="1"/>
  <c r="M46" i="1"/>
  <c r="H22" i="1"/>
  <c r="M24" i="1"/>
  <c r="I23" i="1"/>
  <c r="I22" i="1"/>
  <c r="U23" i="1"/>
  <c r="U22" i="1"/>
  <c r="N22" i="1"/>
  <c r="Q23" i="1"/>
  <c r="Q22" i="1"/>
  <c r="M23" i="1"/>
  <c r="L22" i="1"/>
  <c r="M22" i="1"/>
  <c r="E35" i="1"/>
  <c r="E43" i="1"/>
  <c r="E51" i="1"/>
  <c r="E28" i="1"/>
  <c r="E26" i="1"/>
  <c r="E32" i="1"/>
  <c r="E48" i="1"/>
  <c r="E25" i="1"/>
  <c r="E53" i="1"/>
  <c r="E34" i="1"/>
  <c r="E54" i="1"/>
  <c r="E52" i="1"/>
  <c r="E46" i="1"/>
  <c r="E47" i="1"/>
  <c r="E39" i="1"/>
  <c r="E31" i="1"/>
  <c r="E27" i="1"/>
  <c r="E24" i="1"/>
  <c r="E23" i="1"/>
  <c r="E22" i="1"/>
</calcChain>
</file>

<file path=xl/sharedStrings.xml><?xml version="1.0" encoding="utf-8"?>
<sst xmlns="http://schemas.openxmlformats.org/spreadsheetml/2006/main" count="140" uniqueCount="121">
  <si>
    <t>Приложение № 7</t>
  </si>
  <si>
    <t>к муниципальной программе</t>
  </si>
  <si>
    <t>"Развитие образования",</t>
  </si>
  <si>
    <t>утвержденной постановлением</t>
  </si>
  <si>
    <t>Администрации города Норильска</t>
  </si>
  <si>
    <t>НАПРАВЛЕНИЯ И ОБЪЕМЫ ФИНАНСИРОВАНИЯ МУНИЦИПАЛЬНОЙ ПРОГРАММЫ "РАЗВИТИЕ ОБРАЗОВАНИЯ"</t>
  </si>
  <si>
    <t>№ п/п</t>
  </si>
  <si>
    <t>Подпрограммы и основные мероприятия МП</t>
  </si>
  <si>
    <t>Код бюджетной классификации</t>
  </si>
  <si>
    <t>Общий  объем финансирования, тыс. руб.</t>
  </si>
  <si>
    <t>2021  год</t>
  </si>
  <si>
    <t>2022  год</t>
  </si>
  <si>
    <t xml:space="preserve">Объем финансирования,   тыс. руб.  </t>
  </si>
  <si>
    <t>МБ</t>
  </si>
  <si>
    <t>ВИ</t>
  </si>
  <si>
    <t>Итого   финансиро-вание                 2020 год</t>
  </si>
  <si>
    <t>Итого   финансиро-вание                 2021 год</t>
  </si>
  <si>
    <t>Итого   финансиро-вание                 2022 год</t>
  </si>
  <si>
    <t>КЦСР</t>
  </si>
  <si>
    <t>(9 + 13+ 17+21)</t>
  </si>
  <si>
    <t>(10+11+12)</t>
  </si>
  <si>
    <t>(14+15+16)</t>
  </si>
  <si>
    <t>(18+19+20)</t>
  </si>
  <si>
    <t>1.</t>
  </si>
  <si>
    <t>МУНИЦИПАЛЬНАЯ ПРОГРАММА: "РАЗВИТИЕ ОБРАЗОВАНИЯ"</t>
  </si>
  <si>
    <t>1.1.</t>
  </si>
  <si>
    <t>ПОДПРОГРАММА 1: "Развитие дошкольного, общего и дополнительного образования детей"</t>
  </si>
  <si>
    <t>02.1.00.00000</t>
  </si>
  <si>
    <t>ОСНОВНОЕ МЕРОПРИЯТИЕ: 1.1. "Развитие дошкольного образования"</t>
  </si>
  <si>
    <t>УОиДО/ УОиДО, МБ(А)ДОУ</t>
  </si>
  <si>
    <t>02.1.01.00000</t>
  </si>
  <si>
    <t>1.1.1.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</si>
  <si>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</si>
  <si>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1.1.2.</t>
  </si>
  <si>
    <t>Мероприятие: 1.1.2 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</si>
  <si>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1.2.</t>
  </si>
  <si>
    <t>ОСНОВНОЕ МЕРОПРИЯТИЕ 1.2  "Развитие общего образования"</t>
  </si>
  <si>
    <t>УОиДО/ УОиДО, МБ(А)ОУ, МБУ</t>
  </si>
  <si>
    <t>02.1.02.00000</t>
  </si>
  <si>
    <t>1.2.1.</t>
  </si>
  <si>
    <t>1.3.</t>
  </si>
  <si>
    <t>ОСНОВНОЕ МЕРОПРИЯТИЕ 1.3 "Развитие дополнительного образования"</t>
  </si>
  <si>
    <t>УОиДО/ УОиДО, МБ(А)ОУ ДО</t>
  </si>
  <si>
    <t>02.1.03.00000</t>
  </si>
  <si>
    <t>1.3.1.</t>
  </si>
  <si>
    <t xml:space="preserve">Мероприятие 1.3.1 Организация предоставления дополнительного образования детей </t>
  </si>
  <si>
    <t>1.4.</t>
  </si>
  <si>
    <t>ОСНОВНОЕ МЕРОПРИЯТИЕ 1.4 "Обеспечение эффективного управления отраслью"</t>
  </si>
  <si>
    <t>УОиДО/ УОиДО, МКУ "ОК УОи ДО"</t>
  </si>
  <si>
    <t>1.4.1.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</si>
  <si>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</si>
  <si>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2.</t>
  </si>
  <si>
    <t>ПОДПРОГРАММА 2: "Питание учащихся общеобразовательных школ"</t>
  </si>
  <si>
    <t>УОиДО/ УОиДО, МБ(А)ОУ</t>
  </si>
  <si>
    <t>02.2.00.00000</t>
  </si>
  <si>
    <t>2.1.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</si>
  <si>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</si>
  <si>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2.2.</t>
  </si>
  <si>
    <t>3.</t>
  </si>
  <si>
    <t>ПОДПРОГРАММА 3: "Отдых и  оздоровление  детей и подростков"</t>
  </si>
  <si>
    <t>02.3.00.00000</t>
  </si>
  <si>
    <t>3.1.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</si>
  <si>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</si>
  <si>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</si>
  <si>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3.1.1.</t>
  </si>
  <si>
    <t>Мероприятие 3.1.1 Организация отдыха и оздоровления детей  образовательных учреждений, подведомственных Управлению общего и дошкольного образования Администрации города Норильска</t>
  </si>
  <si>
    <t>УОиДО/ УОиДО, МБ(А)ОУ, МБ(А)ОУ ДО</t>
  </si>
  <si>
    <t>3.1.2.</t>
  </si>
  <si>
    <t>02.3.01.03120</t>
  </si>
  <si>
    <t>3.1.3.</t>
  </si>
  <si>
    <t>Мероприятие 3.1.3  Организация отдыха и оздоровления детей учреждений, подведомственных Управлению по спорту Администрации города Норильска</t>
  </si>
  <si>
    <t>УС</t>
  </si>
  <si>
    <t>4.</t>
  </si>
  <si>
    <t>ПОДПРОГРАММА 4 Осуществление деятельности по опеке и попечительству в отношении несовершеннолетних</t>
  </si>
  <si>
    <t>Администрация города Норильска</t>
  </si>
  <si>
    <t>4.1.</t>
  </si>
  <si>
    <t>ОСНОВНОЕ МЕРОПРИЯТИЕ  4.1. 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
Обеспечение выполнения функций органами местного самоуправления в части решения вопросов местного значения</t>
  </si>
  <si>
    <t>ОСНОВНОЕ МЕРОПРИЯТИЕ  2.2 Обеспечение учащихся МБОУ "Школа-интернат №2"</t>
  </si>
  <si>
    <t>КБ+ФБ</t>
  </si>
  <si>
    <t>Мероприятие 3.1.2 Организация отдыха и оздоровления детей МКУ "Управление социальной политики"</t>
  </si>
  <si>
    <t>Наименование ГРБС/участника</t>
  </si>
  <si>
    <t>2023  год</t>
  </si>
  <si>
    <t>в том числе:</t>
  </si>
  <si>
    <t>02.2.00.L3040</t>
  </si>
  <si>
    <t>02.1.Е4.52100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</si>
  <si>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</si>
  <si>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от 07.12.2016 № 583</t>
  </si>
  <si>
    <t>Администрация г. Норильска (МКУ "УСП")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</si>
  <si>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</si>
  <si>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</si>
  <si>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Мероприятие 1.3.3 Обеспечение функционирования системы персонифицированного финансирования дополнительного образования детей</t>
  </si>
  <si>
    <t>02.1.03.01330;</t>
  </si>
  <si>
    <t>1.3.3.</t>
  </si>
  <si>
    <t>(6+7+8)</t>
  </si>
  <si>
    <t>02.1.R3.73980</t>
  </si>
  <si>
    <t>2024  год</t>
  </si>
  <si>
    <t>1.5.</t>
  </si>
  <si>
    <t>1.5.1.</t>
  </si>
  <si>
    <t>1.5.2.</t>
  </si>
  <si>
    <t>Мероприятие 1.5.1 Реализация регионального проекта "Безопасность дорожного движения"</t>
  </si>
  <si>
    <t>Мероприятие 1.5.2 Реализация регионального проекта "Цифровая образовательная среда"</t>
  </si>
  <si>
    <t>02.2.04.00140; 02.2.00.75660;  02.2.00.L3040</t>
  </si>
  <si>
    <t>02.2.00.75660;  02.4.00.75510; 02.2.00.75920;
 02.2.00.L3040</t>
  </si>
  <si>
    <t xml:space="preserve">02.4.00.75520;
02.4.02.75510;
02.4.02.00110; 
</t>
  </si>
  <si>
    <t>02.1.05.00000</t>
  </si>
  <si>
    <t>ОСНОВНОЕ МЕРОПРИЯТИЕ 1.5 "Реализация национальных, федеральных, региональных проектов"</t>
  </si>
  <si>
    <t>УОиДО, УС,  УОиДО, МБ(А)ОУ, МБ(А)ОУ ДО, МКУ "УСП"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</si>
  <si>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</si>
  <si>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к постановлению Администрации города Норильска</t>
  </si>
  <si>
    <t>УОиДО/ УОиДО</t>
  </si>
  <si>
    <t>02.3.01.L7800</t>
  </si>
  <si>
    <t>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</si>
  <si>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Приложение № 2</t>
  </si>
  <si>
    <t>от 27.05.2022 № 304</t>
  </si>
  <si>
    <t>02.1.01.01110;   02.1.01.75540;
02.1.01.75880; 02.1.01.74080;
02.1.00.75880; 02.1.00.74080;
02.1.R3.73980;
02.1.00.75540;</t>
  </si>
  <si>
    <t>02.1.01.75560;
02.1.00.75560;</t>
  </si>
  <si>
    <t>02.1.02.01210; 
02.1.02.01320;
02.1.02.53030;
02.1.02.75640; 02.1.02.74090,
02.1.03.01320;
02.1.00.75640; 02.1.00.74090, 02.4.00.75510; 02.2.00.75920;
02.1.R3.73980</t>
  </si>
  <si>
    <t>02.1.03.01310;
02.1.03.01320;</t>
  </si>
  <si>
    <t>02.1.04.01410;
02.1.04.01320;
02.1.03.01320</t>
  </si>
  <si>
    <t>02.3.01.03110; 
02.3.01.76490;
02.3.01.L7800;
02.4.00.75510;
02.3.00.76490;</t>
  </si>
  <si>
    <t>02.3.01.03130;
02.3.02.76490;
02.3.00.76490;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</si>
</sst>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?"/>
  </numFmts>
  <fonts count="14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164" fontId="9" fillId="0" borderId="0" applyFont="0" applyFill="0" applyBorder="0" applyAlignment="0" applyProtection="0"/>
    <xf numFmtId="0" fontId="9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0" applyFont="1" applyFill="1"/>
    <xf numFmtId="165" fontId="1" fillId="0" borderId="0" xfId="0" applyNumberFormat="1" applyFont="1" applyFill="1"/>
    <xf numFmtId="165" fontId="5" fillId="0" borderId="0" xfId="0" applyNumberFormat="1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Alignment="1">
      <alignment horizontal="right"/>
    </xf>
    <xf numFmtId="165" fontId="2" fillId="0" borderId="0" xfId="0" applyNumberFormat="1" applyFont="1" applyFill="1" applyBorder="1"/>
    <xf numFmtId="4" fontId="6" fillId="0" borderId="0" xfId="0" applyNumberFormat="1" applyFont="1" applyFill="1"/>
    <xf numFmtId="4" fontId="7" fillId="0" borderId="0" xfId="0" applyNumberFormat="1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/>
    <xf numFmtId="165" fontId="8" fillId="0" borderId="0" xfId="0" applyNumberFormat="1" applyFont="1" applyFill="1"/>
    <xf numFmtId="165" fontId="2" fillId="0" borderId="0" xfId="0" applyNumberFormat="1" applyFont="1" applyFill="1"/>
    <xf numFmtId="0" fontId="8" fillId="0" borderId="0" xfId="0" applyFont="1" applyFill="1"/>
    <xf numFmtId="165" fontId="1" fillId="0" borderId="0" xfId="0" applyNumberFormat="1" applyFont="1" applyFill="1" applyBorder="1"/>
    <xf numFmtId="4" fontId="1" fillId="0" borderId="0" xfId="0" applyNumberFormat="1" applyFont="1" applyFill="1"/>
    <xf numFmtId="0" fontId="1" fillId="2" borderId="0" xfId="0" applyFont="1" applyFill="1"/>
    <xf numFmtId="0" fontId="1" fillId="2" borderId="0" xfId="0" applyFont="1" applyFill="1" applyBorder="1" applyAlignment="1">
      <alignment horizontal="left"/>
    </xf>
    <xf numFmtId="164" fontId="1" fillId="2" borderId="0" xfId="3" applyFont="1" applyFill="1" applyBorder="1"/>
    <xf numFmtId="0" fontId="1" fillId="2" borderId="0" xfId="0" applyFont="1" applyFill="1" applyBorder="1"/>
    <xf numFmtId="164" fontId="2" fillId="2" borderId="0" xfId="3" applyFont="1" applyFill="1" applyBorder="1"/>
    <xf numFmtId="165" fontId="2" fillId="2" borderId="0" xfId="0" applyNumberFormat="1" applyFont="1" applyFill="1" applyBorder="1"/>
    <xf numFmtId="4" fontId="7" fillId="2" borderId="0" xfId="0" applyNumberFormat="1" applyFont="1" applyFill="1" applyBorder="1"/>
    <xf numFmtId="165" fontId="1" fillId="2" borderId="0" xfId="0" applyNumberFormat="1" applyFont="1" applyFill="1"/>
    <xf numFmtId="14" fontId="1" fillId="0" borderId="0" xfId="0" applyNumberFormat="1" applyFont="1" applyFill="1"/>
    <xf numFmtId="164" fontId="1" fillId="0" borderId="0" xfId="0" applyNumberFormat="1" applyFont="1" applyFill="1" applyBorder="1"/>
    <xf numFmtId="165" fontId="1" fillId="2" borderId="0" xfId="0" applyNumberFormat="1" applyFont="1" applyFill="1" applyBorder="1"/>
    <xf numFmtId="164" fontId="1" fillId="2" borderId="0" xfId="0" applyNumberFormat="1" applyFont="1" applyFill="1" applyBorder="1"/>
    <xf numFmtId="0" fontId="11" fillId="0" borderId="0" xfId="0" applyFont="1" applyBorder="1" applyAlignment="1">
      <alignment horizontal="left"/>
    </xf>
    <xf numFmtId="0" fontId="11" fillId="0" borderId="0" xfId="0" applyFont="1" applyBorder="1"/>
    <xf numFmtId="0" fontId="2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166" fontId="11" fillId="0" borderId="1" xfId="0" applyNumberFormat="1" applyFont="1" applyFill="1" applyBorder="1" applyAlignment="1" applyProtection="1">
      <alignment horizontal="left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/>
    </xf>
    <xf numFmtId="165" fontId="11" fillId="2" borderId="1" xfId="0" applyNumberFormat="1" applyFont="1" applyFill="1" applyBorder="1" applyAlignment="1">
      <alignment horizontal="left" vertical="center" wrapText="1"/>
    </xf>
    <xf numFmtId="165" fontId="11" fillId="2" borderId="1" xfId="0" applyNumberFormat="1" applyFont="1" applyFill="1" applyBorder="1" applyAlignment="1">
      <alignment horizontal="center" vertical="center"/>
    </xf>
    <xf numFmtId="165" fontId="11" fillId="2" borderId="1" xfId="0" applyNumberFormat="1" applyFont="1" applyFill="1" applyBorder="1" applyAlignment="1">
      <alignment horizontal="center" vertical="center" wrapText="1"/>
    </xf>
    <xf numFmtId="166" fontId="13" fillId="2" borderId="7" xfId="0" applyNumberFormat="1" applyFont="1" applyFill="1" applyBorder="1" applyAlignment="1" applyProtection="1">
      <alignment horizontal="left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165" fontId="11" fillId="2" borderId="1" xfId="2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165" fontId="12" fillId="2" borderId="5" xfId="0" applyNumberFormat="1" applyFont="1" applyFill="1" applyBorder="1" applyAlignment="1">
      <alignment horizontal="left" vertical="center" wrapText="1"/>
    </xf>
    <xf numFmtId="165" fontId="12" fillId="2" borderId="6" xfId="1" applyNumberFormat="1" applyFont="1" applyFill="1" applyBorder="1" applyAlignment="1">
      <alignment horizontal="center" vertical="center" wrapText="1"/>
    </xf>
    <xf numFmtId="166" fontId="11" fillId="2" borderId="5" xfId="0" applyNumberFormat="1" applyFont="1" applyFill="1" applyBorder="1" applyAlignment="1">
      <alignment horizontal="left" vertical="center" wrapText="1"/>
    </xf>
    <xf numFmtId="165" fontId="11" fillId="0" borderId="1" xfId="0" applyNumberFormat="1" applyFont="1" applyFill="1" applyBorder="1" applyAlignment="1">
      <alignment horizontal="center" vertical="center"/>
    </xf>
  </cellXfs>
  <cellStyles count="17">
    <cellStyle name="Обычный" xfId="0" builtinId="0"/>
    <cellStyle name="Обычный 16 2 2" xfId="4"/>
    <cellStyle name="Обычный 2" xfId="2"/>
    <cellStyle name="Обычный 2 2" xfId="5"/>
    <cellStyle name="Обычный 2 2 2 2" xfId="6"/>
    <cellStyle name="Обычный 3" xfId="7"/>
    <cellStyle name="Обычный 3 2" xfId="8"/>
    <cellStyle name="Обычный 3 2 2" xfId="9"/>
    <cellStyle name="Обычный 6" xfId="10"/>
    <cellStyle name="Обычный 6 2 2" xfId="11"/>
    <cellStyle name="Финансовый" xfId="3" builtinId="3"/>
    <cellStyle name="Финансовый 2" xfId="1"/>
    <cellStyle name="Финансовый 2 2" xfId="12"/>
    <cellStyle name="Финансовый 2 3" xfId="13"/>
    <cellStyle name="Финансовый 3" xfId="14"/>
    <cellStyle name="Финансовый 3 2" xfId="15"/>
    <cellStyle name="Финансовый 4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4"/>
  <sheetViews>
    <sheetView tabSelected="1" view="pageBreakPreview" zoomScale="40" zoomScaleNormal="55" zoomScaleSheetLayoutView="40" workbookViewId="0">
      <selection activeCell="E28" sqref="E28"/>
    </sheetView>
  </sheetViews>
  <sheetFormatPr defaultColWidth="9.109375" defaultRowHeight="16.8" x14ac:dyDescent="0.3"/>
  <cols>
    <col min="1" max="1" width="12.5546875" style="1" customWidth="1"/>
    <col min="2" max="2" width="90.88671875" style="1" customWidth="1"/>
    <col min="3" max="3" width="22" style="1" customWidth="1"/>
    <col min="4" max="4" width="18.33203125" style="1" customWidth="1"/>
    <col min="5" max="5" width="20.44140625" style="1" customWidth="1"/>
    <col min="6" max="7" width="17.33203125" style="1" customWidth="1"/>
    <col min="8" max="8" width="14.6640625" style="1" customWidth="1"/>
    <col min="9" max="9" width="17" style="1" customWidth="1"/>
    <col min="10" max="10" width="17" style="17" customWidth="1"/>
    <col min="11" max="11" width="20.44140625" style="17" customWidth="1"/>
    <col min="12" max="12" width="16.109375" style="17" customWidth="1"/>
    <col min="13" max="13" width="17.33203125" style="17" customWidth="1"/>
    <col min="14" max="15" width="17" style="1" customWidth="1"/>
    <col min="16" max="16" width="16.109375" style="1" customWidth="1"/>
    <col min="17" max="17" width="17.33203125" style="1" customWidth="1"/>
    <col min="18" max="18" width="14.6640625" style="5" customWidth="1"/>
    <col min="19" max="19" width="20.33203125" style="5" customWidth="1"/>
    <col min="20" max="20" width="17.6640625" style="5" customWidth="1"/>
    <col min="21" max="21" width="16.88671875" style="1" customWidth="1"/>
    <col min="22" max="22" width="14.109375" style="1" bestFit="1" customWidth="1"/>
    <col min="23" max="23" width="12.33203125" style="1" bestFit="1" customWidth="1"/>
    <col min="24" max="24" width="19.6640625" style="1" customWidth="1"/>
    <col min="25" max="26" width="9.109375" style="1"/>
    <col min="27" max="27" width="20.109375" style="1" customWidth="1"/>
    <col min="28" max="28" width="20.88671875" style="1" customWidth="1"/>
    <col min="29" max="16384" width="9.109375" style="1"/>
  </cols>
  <sheetData>
    <row r="1" spans="1:21" x14ac:dyDescent="0.3">
      <c r="R1" s="29" t="s">
        <v>112</v>
      </c>
    </row>
    <row r="2" spans="1:21" x14ac:dyDescent="0.3">
      <c r="R2" s="30" t="s">
        <v>108</v>
      </c>
    </row>
    <row r="3" spans="1:21" x14ac:dyDescent="0.3">
      <c r="R3" s="30" t="s">
        <v>113</v>
      </c>
    </row>
    <row r="4" spans="1:21" x14ac:dyDescent="0.3">
      <c r="R4" s="30"/>
    </row>
    <row r="5" spans="1:21" x14ac:dyDescent="0.3">
      <c r="C5" s="16"/>
      <c r="E5" s="16"/>
      <c r="F5" s="16"/>
      <c r="G5" s="16"/>
      <c r="J5" s="18"/>
      <c r="K5" s="19"/>
      <c r="L5" s="20"/>
      <c r="M5" s="28"/>
      <c r="N5" s="15"/>
      <c r="O5" s="26"/>
      <c r="P5" s="5"/>
      <c r="R5" s="4" t="s">
        <v>0</v>
      </c>
    </row>
    <row r="6" spans="1:21" x14ac:dyDescent="0.3">
      <c r="C6" s="16"/>
      <c r="E6" s="16"/>
      <c r="F6" s="16"/>
      <c r="G6" s="16"/>
      <c r="I6" s="25"/>
      <c r="J6" s="20"/>
      <c r="K6" s="19"/>
      <c r="L6" s="27"/>
      <c r="M6" s="27"/>
      <c r="N6" s="5"/>
      <c r="O6" s="5"/>
      <c r="P6" s="5"/>
      <c r="R6" s="1" t="s">
        <v>1</v>
      </c>
    </row>
    <row r="7" spans="1:21" x14ac:dyDescent="0.3">
      <c r="A7" s="6"/>
      <c r="C7" s="16"/>
      <c r="E7" s="16"/>
      <c r="F7" s="16"/>
      <c r="G7" s="16"/>
      <c r="J7" s="20"/>
      <c r="K7" s="21"/>
      <c r="L7" s="22"/>
      <c r="M7" s="22"/>
      <c r="N7" s="7"/>
      <c r="O7" s="7"/>
      <c r="P7" s="7"/>
      <c r="R7" s="1" t="s">
        <v>2</v>
      </c>
    </row>
    <row r="8" spans="1:21" x14ac:dyDescent="0.3">
      <c r="A8" s="6"/>
      <c r="C8" s="16"/>
      <c r="E8" s="16"/>
      <c r="F8" s="16"/>
      <c r="G8" s="16"/>
      <c r="J8" s="20"/>
      <c r="K8" s="21"/>
      <c r="L8" s="22"/>
      <c r="M8" s="22"/>
      <c r="N8" s="7"/>
      <c r="O8" s="7"/>
      <c r="P8" s="7"/>
      <c r="R8" s="1" t="s">
        <v>3</v>
      </c>
    </row>
    <row r="9" spans="1:21" x14ac:dyDescent="0.3">
      <c r="A9" s="6"/>
      <c r="C9" s="16"/>
      <c r="E9" s="16"/>
      <c r="F9" s="16"/>
      <c r="G9" s="16"/>
      <c r="J9" s="20"/>
      <c r="K9" s="22"/>
      <c r="L9" s="22"/>
      <c r="M9" s="22"/>
      <c r="N9" s="7"/>
      <c r="O9" s="7"/>
      <c r="P9" s="7"/>
      <c r="R9" s="1" t="s">
        <v>4</v>
      </c>
    </row>
    <row r="10" spans="1:21" x14ac:dyDescent="0.3">
      <c r="A10" s="6"/>
      <c r="E10" s="16"/>
      <c r="F10" s="16"/>
      <c r="J10" s="27"/>
      <c r="K10" s="22"/>
      <c r="L10" s="22"/>
      <c r="M10" s="22"/>
      <c r="N10" s="7"/>
      <c r="O10" s="7"/>
      <c r="P10" s="7"/>
      <c r="R10" s="1" t="s">
        <v>86</v>
      </c>
    </row>
    <row r="11" spans="1:21" ht="18" x14ac:dyDescent="0.35">
      <c r="A11" s="6"/>
      <c r="C11" s="2"/>
      <c r="E11" s="8"/>
      <c r="F11" s="9"/>
      <c r="J11" s="23"/>
      <c r="K11" s="22"/>
      <c r="L11" s="22"/>
      <c r="M11" s="22"/>
      <c r="N11" s="7"/>
      <c r="O11" s="7"/>
      <c r="P11" s="7"/>
      <c r="S11" s="7"/>
    </row>
    <row r="12" spans="1:21" x14ac:dyDescent="0.3">
      <c r="A12" s="6"/>
      <c r="E12" s="2"/>
      <c r="F12" s="2"/>
      <c r="G12" s="2"/>
      <c r="H12" s="2"/>
      <c r="I12" s="2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</row>
    <row r="13" spans="1:21" x14ac:dyDescent="0.3">
      <c r="A13" s="6"/>
      <c r="B13" s="31" t="s">
        <v>5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</row>
    <row r="14" spans="1:21" x14ac:dyDescent="0.3">
      <c r="A14" s="10"/>
      <c r="E14" s="2"/>
      <c r="F14" s="2"/>
      <c r="G14" s="2"/>
      <c r="H14" s="2"/>
      <c r="I14" s="2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</row>
    <row r="15" spans="1:21" ht="30.75" customHeight="1" x14ac:dyDescent="0.3">
      <c r="A15" s="32" t="s">
        <v>6</v>
      </c>
      <c r="B15" s="32" t="s">
        <v>7</v>
      </c>
      <c r="C15" s="32" t="s">
        <v>80</v>
      </c>
      <c r="D15" s="33" t="s">
        <v>8</v>
      </c>
      <c r="E15" s="32" t="s">
        <v>9</v>
      </c>
      <c r="F15" s="34" t="s">
        <v>10</v>
      </c>
      <c r="G15" s="35"/>
      <c r="H15" s="35"/>
      <c r="I15" s="36"/>
      <c r="J15" s="34" t="s">
        <v>11</v>
      </c>
      <c r="K15" s="35"/>
      <c r="L15" s="35"/>
      <c r="M15" s="36"/>
      <c r="N15" s="34" t="s">
        <v>81</v>
      </c>
      <c r="O15" s="35"/>
      <c r="P15" s="35"/>
      <c r="Q15" s="36"/>
      <c r="R15" s="32" t="s">
        <v>95</v>
      </c>
      <c r="S15" s="32"/>
      <c r="T15" s="32"/>
      <c r="U15" s="32"/>
    </row>
    <row r="16" spans="1:21" ht="40.5" customHeight="1" x14ac:dyDescent="0.3">
      <c r="A16" s="32"/>
      <c r="B16" s="32"/>
      <c r="C16" s="32"/>
      <c r="D16" s="37"/>
      <c r="E16" s="32"/>
      <c r="F16" s="34" t="s">
        <v>12</v>
      </c>
      <c r="G16" s="35"/>
      <c r="H16" s="35"/>
      <c r="I16" s="36"/>
      <c r="J16" s="34" t="s">
        <v>12</v>
      </c>
      <c r="K16" s="35"/>
      <c r="L16" s="35"/>
      <c r="M16" s="36"/>
      <c r="N16" s="34" t="s">
        <v>12</v>
      </c>
      <c r="O16" s="35"/>
      <c r="P16" s="35"/>
      <c r="Q16" s="36"/>
      <c r="R16" s="32" t="s">
        <v>12</v>
      </c>
      <c r="S16" s="32"/>
      <c r="T16" s="32"/>
      <c r="U16" s="32"/>
    </row>
    <row r="17" spans="1:28" ht="31.5" customHeight="1" x14ac:dyDescent="0.3">
      <c r="A17" s="32"/>
      <c r="B17" s="32"/>
      <c r="C17" s="32"/>
      <c r="D17" s="38"/>
      <c r="E17" s="32"/>
      <c r="F17" s="33" t="s">
        <v>13</v>
      </c>
      <c r="G17" s="33" t="s">
        <v>78</v>
      </c>
      <c r="H17" s="33" t="s">
        <v>14</v>
      </c>
      <c r="I17" s="33" t="s">
        <v>15</v>
      </c>
      <c r="J17" s="33" t="s">
        <v>13</v>
      </c>
      <c r="K17" s="33" t="s">
        <v>78</v>
      </c>
      <c r="L17" s="33" t="s">
        <v>14</v>
      </c>
      <c r="M17" s="33" t="s">
        <v>15</v>
      </c>
      <c r="N17" s="33" t="s">
        <v>13</v>
      </c>
      <c r="O17" s="33" t="s">
        <v>78</v>
      </c>
      <c r="P17" s="33" t="s">
        <v>14</v>
      </c>
      <c r="Q17" s="33" t="s">
        <v>16</v>
      </c>
      <c r="R17" s="32" t="s">
        <v>13</v>
      </c>
      <c r="S17" s="32" t="s">
        <v>78</v>
      </c>
      <c r="T17" s="32" t="s">
        <v>14</v>
      </c>
      <c r="U17" s="32" t="s">
        <v>17</v>
      </c>
    </row>
    <row r="18" spans="1:28" ht="57" customHeight="1" x14ac:dyDescent="0.3">
      <c r="A18" s="32"/>
      <c r="B18" s="32"/>
      <c r="C18" s="32"/>
      <c r="D18" s="37" t="s">
        <v>18</v>
      </c>
      <c r="E18" s="32"/>
      <c r="F18" s="37"/>
      <c r="G18" s="37"/>
      <c r="H18" s="37"/>
      <c r="I18" s="38"/>
      <c r="J18" s="37"/>
      <c r="K18" s="37"/>
      <c r="L18" s="37"/>
      <c r="M18" s="38"/>
      <c r="N18" s="37"/>
      <c r="O18" s="37"/>
      <c r="P18" s="37"/>
      <c r="Q18" s="38"/>
      <c r="R18" s="32"/>
      <c r="S18" s="32"/>
      <c r="T18" s="32"/>
      <c r="U18" s="32"/>
    </row>
    <row r="19" spans="1:28" x14ac:dyDescent="0.3">
      <c r="A19" s="32"/>
      <c r="B19" s="32"/>
      <c r="C19" s="32"/>
      <c r="D19" s="37"/>
      <c r="E19" s="32" t="s">
        <v>19</v>
      </c>
      <c r="F19" s="37"/>
      <c r="G19" s="37"/>
      <c r="H19" s="37"/>
      <c r="I19" s="33" t="s">
        <v>93</v>
      </c>
      <c r="J19" s="37"/>
      <c r="K19" s="37"/>
      <c r="L19" s="37"/>
      <c r="M19" s="33" t="s">
        <v>20</v>
      </c>
      <c r="N19" s="37"/>
      <c r="O19" s="37"/>
      <c r="P19" s="37"/>
      <c r="Q19" s="33" t="s">
        <v>21</v>
      </c>
      <c r="R19" s="32"/>
      <c r="S19" s="32"/>
      <c r="T19" s="32"/>
      <c r="U19" s="32" t="s">
        <v>22</v>
      </c>
    </row>
    <row r="20" spans="1:28" x14ac:dyDescent="0.3">
      <c r="A20" s="32"/>
      <c r="B20" s="32"/>
      <c r="C20" s="32"/>
      <c r="D20" s="38"/>
      <c r="E20" s="32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2"/>
      <c r="S20" s="32"/>
      <c r="T20" s="32"/>
      <c r="U20" s="32"/>
    </row>
    <row r="21" spans="1:28" x14ac:dyDescent="0.3">
      <c r="A21" s="39">
        <v>1</v>
      </c>
      <c r="B21" s="39">
        <v>2</v>
      </c>
      <c r="C21" s="39">
        <v>3</v>
      </c>
      <c r="D21" s="39">
        <v>4</v>
      </c>
      <c r="E21" s="39">
        <v>5</v>
      </c>
      <c r="F21" s="39">
        <v>6</v>
      </c>
      <c r="G21" s="39">
        <v>7</v>
      </c>
      <c r="H21" s="39">
        <v>8</v>
      </c>
      <c r="I21" s="39">
        <v>9</v>
      </c>
      <c r="J21" s="39">
        <v>10</v>
      </c>
      <c r="K21" s="39">
        <v>11</v>
      </c>
      <c r="L21" s="39">
        <v>12</v>
      </c>
      <c r="M21" s="39">
        <v>13</v>
      </c>
      <c r="N21" s="39">
        <v>14</v>
      </c>
      <c r="O21" s="39">
        <v>15</v>
      </c>
      <c r="P21" s="39">
        <v>16</v>
      </c>
      <c r="Q21" s="39">
        <v>17</v>
      </c>
      <c r="R21" s="39">
        <v>18</v>
      </c>
      <c r="S21" s="39">
        <v>19</v>
      </c>
      <c r="T21" s="39">
        <v>20</v>
      </c>
      <c r="U21" s="39">
        <v>21</v>
      </c>
    </row>
    <row r="22" spans="1:28" s="11" customFormat="1" ht="50.25" customHeight="1" x14ac:dyDescent="0.3">
      <c r="A22" s="40"/>
      <c r="B22" s="41" t="s">
        <v>24</v>
      </c>
      <c r="C22" s="41"/>
      <c r="D22" s="42"/>
      <c r="E22" s="43">
        <f>I22+M22+Q22+U22</f>
        <v>44705784.97591576</v>
      </c>
      <c r="F22" s="43">
        <f t="shared" ref="F22:U22" si="0">F23+F39+F46+F53</f>
        <v>3871426.8799999994</v>
      </c>
      <c r="G22" s="43">
        <f t="shared" si="0"/>
        <v>7053398.3959157597</v>
      </c>
      <c r="H22" s="43">
        <f t="shared" si="0"/>
        <v>623841.69999999995</v>
      </c>
      <c r="I22" s="43">
        <f t="shared" si="0"/>
        <v>11548666.975915758</v>
      </c>
      <c r="J22" s="43">
        <f t="shared" si="0"/>
        <v>3903449.0999999996</v>
      </c>
      <c r="K22" s="43">
        <f t="shared" si="0"/>
        <v>7103627.8000000007</v>
      </c>
      <c r="L22" s="43">
        <f t="shared" si="0"/>
        <v>636060</v>
      </c>
      <c r="M22" s="43">
        <f t="shared" si="0"/>
        <v>11643136.9</v>
      </c>
      <c r="N22" s="43">
        <f t="shared" si="0"/>
        <v>3225889.8</v>
      </c>
      <c r="O22" s="43">
        <f t="shared" si="0"/>
        <v>7107961.7000000011</v>
      </c>
      <c r="P22" s="43">
        <f t="shared" si="0"/>
        <v>635605.30000000005</v>
      </c>
      <c r="Q22" s="43">
        <f t="shared" si="0"/>
        <v>10969456.800000001</v>
      </c>
      <c r="R22" s="43">
        <f t="shared" si="0"/>
        <v>3035246.8</v>
      </c>
      <c r="S22" s="43">
        <f t="shared" si="0"/>
        <v>6873672.2000000002</v>
      </c>
      <c r="T22" s="43">
        <f t="shared" si="0"/>
        <v>635605.30000000005</v>
      </c>
      <c r="U22" s="43">
        <f t="shared" si="0"/>
        <v>10544524.300000001</v>
      </c>
      <c r="X22" s="13"/>
    </row>
    <row r="23" spans="1:28" s="11" customFormat="1" ht="56.25" customHeight="1" x14ac:dyDescent="0.3">
      <c r="A23" s="42" t="s">
        <v>23</v>
      </c>
      <c r="B23" s="41" t="s">
        <v>26</v>
      </c>
      <c r="C23" s="40"/>
      <c r="D23" s="42" t="s">
        <v>27</v>
      </c>
      <c r="E23" s="43">
        <f>I23+M23+Q23+U23</f>
        <v>41525924.450000003</v>
      </c>
      <c r="F23" s="43">
        <f>F24+F27+F31+F34+F36</f>
        <v>3711712.6899999995</v>
      </c>
      <c r="G23" s="43">
        <f>G24+G27+G31+G34+G36</f>
        <v>6689375.7599999998</v>
      </c>
      <c r="H23" s="43">
        <f>H24+H27+H31+H34+H36</f>
        <v>386169.5</v>
      </c>
      <c r="I23" s="43">
        <f>F23+G23+H23</f>
        <v>10787257.949999999</v>
      </c>
      <c r="J23" s="43">
        <f>J24+J27+J31+J34+J36</f>
        <v>3711363.8</v>
      </c>
      <c r="K23" s="43">
        <f>K24+K27+K31+K34+K36</f>
        <v>6733480</v>
      </c>
      <c r="L23" s="43">
        <f>L24+L27+L31+L34+L36</f>
        <v>396591.9</v>
      </c>
      <c r="M23" s="43">
        <f t="shared" ref="M23:M33" si="1">J23+K23+L23</f>
        <v>10841435.700000001</v>
      </c>
      <c r="N23" s="43">
        <f>N24+N27+N31+N34+N36</f>
        <v>3036156.1</v>
      </c>
      <c r="O23" s="43">
        <f>O24+O27+O31+O34+O36</f>
        <v>6729574.8000000007</v>
      </c>
      <c r="P23" s="43">
        <f>P24+P27+P31+P34+P36</f>
        <v>396591.9</v>
      </c>
      <c r="Q23" s="43">
        <f t="shared" ref="Q23:Q25" si="2">N23+O23+P23</f>
        <v>10162322.800000001</v>
      </c>
      <c r="R23" s="43">
        <f>R24+R27+R31+R34+R36</f>
        <v>2845773</v>
      </c>
      <c r="S23" s="43">
        <f>S24+S27+S31+S34+S36</f>
        <v>6492543.0999999996</v>
      </c>
      <c r="T23" s="43">
        <f>T24+T27+T31+T34+T36</f>
        <v>396591.9</v>
      </c>
      <c r="U23" s="43">
        <f t="shared" ref="U23:U25" si="3">R23+S23+T23</f>
        <v>9734908</v>
      </c>
      <c r="V23" s="13"/>
      <c r="W23" s="13"/>
      <c r="X23" s="13"/>
    </row>
    <row r="24" spans="1:28" s="11" customFormat="1" ht="71.25" customHeight="1" x14ac:dyDescent="0.3">
      <c r="A24" s="42" t="s">
        <v>25</v>
      </c>
      <c r="B24" s="41" t="s">
        <v>28</v>
      </c>
      <c r="C24" s="40" t="s">
        <v>29</v>
      </c>
      <c r="D24" s="42" t="s">
        <v>30</v>
      </c>
      <c r="E24" s="43">
        <f t="shared" ref="E24:E54" si="4">I24+M24+Q24+U24</f>
        <v>17326567.359999999</v>
      </c>
      <c r="F24" s="43">
        <f>F25+F26</f>
        <v>1364712</v>
      </c>
      <c r="G24" s="43">
        <f>G25+G26</f>
        <v>2717596.06</v>
      </c>
      <c r="H24" s="43">
        <f>H25+H26</f>
        <v>364265.7</v>
      </c>
      <c r="I24" s="43">
        <f t="shared" ref="I24:I27" si="5">F24+G24+H24</f>
        <v>4446573.76</v>
      </c>
      <c r="J24" s="43">
        <f>J25+J26</f>
        <v>1374576.0999999999</v>
      </c>
      <c r="K24" s="43">
        <f>K25+K26</f>
        <v>2783236.1</v>
      </c>
      <c r="L24" s="43">
        <f>L25+L26</f>
        <v>377146</v>
      </c>
      <c r="M24" s="43">
        <f t="shared" si="1"/>
        <v>4534958.2</v>
      </c>
      <c r="N24" s="43">
        <f>N25+N26</f>
        <v>1059045.8999999999</v>
      </c>
      <c r="O24" s="43">
        <f>O25+O26</f>
        <v>2782128.4</v>
      </c>
      <c r="P24" s="43">
        <f>P25+P26</f>
        <v>377146</v>
      </c>
      <c r="Q24" s="43">
        <f t="shared" si="2"/>
        <v>4218320.3</v>
      </c>
      <c r="R24" s="43">
        <f>R25+R26</f>
        <v>967440.7</v>
      </c>
      <c r="S24" s="43">
        <f>S25+S26</f>
        <v>2782128.4</v>
      </c>
      <c r="T24" s="43">
        <f>T25+T26</f>
        <v>377146</v>
      </c>
      <c r="U24" s="43">
        <f t="shared" si="3"/>
        <v>4126715.0999999996</v>
      </c>
      <c r="V24" s="13"/>
      <c r="W24" s="13"/>
      <c r="X24" s="13"/>
      <c r="Z24" s="13"/>
      <c r="AA24" s="13"/>
      <c r="AB24" s="13"/>
    </row>
    <row r="25" spans="1:28" ht="159.75" customHeight="1" x14ac:dyDescent="0.3">
      <c r="A25" s="44" t="s">
        <v>31</v>
      </c>
      <c r="B25" s="45" t="s">
        <v>32</v>
      </c>
      <c r="C25" s="39"/>
      <c r="D25" s="46" t="s">
        <v>114</v>
      </c>
      <c r="E25" s="47">
        <f t="shared" si="4"/>
        <v>17266038.060000002</v>
      </c>
      <c r="F25" s="47">
        <f>1364712</f>
        <v>1364712</v>
      </c>
      <c r="G25" s="47">
        <f>2700426.46</f>
        <v>2700426.46</v>
      </c>
      <c r="H25" s="47">
        <v>364265.7</v>
      </c>
      <c r="I25" s="47">
        <f t="shared" si="5"/>
        <v>4429404.1600000001</v>
      </c>
      <c r="J25" s="47">
        <f>1301542.9+40317.8+2207.5+2408+28099.9</f>
        <v>1374576.0999999999</v>
      </c>
      <c r="K25" s="47">
        <f>11085.7+779925.3+1977033.4</f>
        <v>2768044.4</v>
      </c>
      <c r="L25" s="47">
        <v>377146</v>
      </c>
      <c r="M25" s="47">
        <f t="shared" si="1"/>
        <v>4519766.5</v>
      </c>
      <c r="N25" s="47">
        <v>1059045.8999999999</v>
      </c>
      <c r="O25" s="47">
        <f>11085.7+779925.3+1977033.4</f>
        <v>2768044.4</v>
      </c>
      <c r="P25" s="47">
        <v>377146</v>
      </c>
      <c r="Q25" s="47">
        <f t="shared" si="2"/>
        <v>4204236.3</v>
      </c>
      <c r="R25" s="47">
        <v>967440.7</v>
      </c>
      <c r="S25" s="47">
        <f>11085.7+779925.3+1977033.4</f>
        <v>2768044.4</v>
      </c>
      <c r="T25" s="47">
        <v>377146</v>
      </c>
      <c r="U25" s="47">
        <f t="shared" si="3"/>
        <v>4112631.0999999996</v>
      </c>
      <c r="V25" s="2"/>
      <c r="W25" s="2"/>
      <c r="X25" s="2"/>
      <c r="Y25" s="2"/>
    </row>
    <row r="26" spans="1:28" s="11" customFormat="1" ht="69.75" customHeight="1" x14ac:dyDescent="0.3">
      <c r="A26" s="44" t="s">
        <v>33</v>
      </c>
      <c r="B26" s="48" t="s">
        <v>34</v>
      </c>
      <c r="C26" s="39"/>
      <c r="D26" s="44" t="s">
        <v>115</v>
      </c>
      <c r="E26" s="49">
        <f t="shared" si="4"/>
        <v>60529.3</v>
      </c>
      <c r="F26" s="49">
        <v>0</v>
      </c>
      <c r="G26" s="49">
        <v>17169.599999999999</v>
      </c>
      <c r="H26" s="49">
        <v>0</v>
      </c>
      <c r="I26" s="49">
        <f t="shared" si="5"/>
        <v>17169.599999999999</v>
      </c>
      <c r="J26" s="49"/>
      <c r="K26" s="49">
        <v>15191.7</v>
      </c>
      <c r="L26" s="49"/>
      <c r="M26" s="49">
        <f t="shared" si="1"/>
        <v>15191.7</v>
      </c>
      <c r="N26" s="49"/>
      <c r="O26" s="49">
        <v>14084</v>
      </c>
      <c r="P26" s="49"/>
      <c r="Q26" s="49">
        <f t="shared" ref="Q26:Q27" si="6">N26+O26+P26</f>
        <v>14084</v>
      </c>
      <c r="R26" s="49"/>
      <c r="S26" s="49">
        <v>14084</v>
      </c>
      <c r="T26" s="49"/>
      <c r="U26" s="49">
        <f t="shared" ref="U26:U27" si="7">R26+S26+T26</f>
        <v>14084</v>
      </c>
    </row>
    <row r="27" spans="1:28" s="11" customFormat="1" ht="33.6" x14ac:dyDescent="0.3">
      <c r="A27" s="42" t="s">
        <v>35</v>
      </c>
      <c r="B27" s="50" t="s">
        <v>36</v>
      </c>
      <c r="C27" s="40" t="s">
        <v>37</v>
      </c>
      <c r="D27" s="42" t="s">
        <v>38</v>
      </c>
      <c r="E27" s="43">
        <f t="shared" si="4"/>
        <v>20159265.900000002</v>
      </c>
      <c r="F27" s="43">
        <f>F28</f>
        <v>1309186.3</v>
      </c>
      <c r="G27" s="43">
        <f>G28</f>
        <v>3971779.7</v>
      </c>
      <c r="H27" s="43">
        <f>H28</f>
        <v>19098.800000000003</v>
      </c>
      <c r="I27" s="43">
        <f t="shared" si="5"/>
        <v>5300064.8</v>
      </c>
      <c r="J27" s="43">
        <f>J28</f>
        <v>1291315.3</v>
      </c>
      <c r="K27" s="43">
        <f>K28</f>
        <v>3950243.9000000004</v>
      </c>
      <c r="L27" s="43">
        <f>L28</f>
        <v>19201.900000000001</v>
      </c>
      <c r="M27" s="43">
        <f t="shared" si="1"/>
        <v>5260761.1000000006</v>
      </c>
      <c r="N27" s="43">
        <f>N28</f>
        <v>986354.1</v>
      </c>
      <c r="O27" s="43">
        <f>O28</f>
        <v>3947446.4000000004</v>
      </c>
      <c r="P27" s="43">
        <f>P28</f>
        <v>19201.900000000001</v>
      </c>
      <c r="Q27" s="43">
        <f t="shared" si="6"/>
        <v>4953002.4000000004</v>
      </c>
      <c r="R27" s="43">
        <f>R28</f>
        <v>915821</v>
      </c>
      <c r="S27" s="43">
        <f>S28</f>
        <v>3710414.7</v>
      </c>
      <c r="T27" s="43">
        <f>T28</f>
        <v>19201.900000000001</v>
      </c>
      <c r="U27" s="43">
        <f t="shared" si="7"/>
        <v>4645437.6000000006</v>
      </c>
    </row>
    <row r="28" spans="1:28" ht="188.25" customHeight="1" x14ac:dyDescent="0.3">
      <c r="A28" s="44" t="s">
        <v>39</v>
      </c>
      <c r="B28" s="51" t="s">
        <v>107</v>
      </c>
      <c r="C28" s="39"/>
      <c r="D28" s="46" t="s">
        <v>116</v>
      </c>
      <c r="E28" s="47">
        <f t="shared" si="4"/>
        <v>20159265.900000002</v>
      </c>
      <c r="F28" s="47">
        <f>1309186.3</f>
        <v>1309186.3</v>
      </c>
      <c r="G28" s="47">
        <f>3971779.7</f>
        <v>3971779.7</v>
      </c>
      <c r="H28" s="47">
        <v>19098.800000000003</v>
      </c>
      <c r="I28" s="47">
        <f>F28+G28+H28</f>
        <v>5300064.8</v>
      </c>
      <c r="J28" s="47">
        <f>1243938.2+30825+96.3+16455.8</f>
        <v>1291315.3</v>
      </c>
      <c r="K28" s="47">
        <f>858351.3+2852063.4+239829.2</f>
        <v>3950243.9000000004</v>
      </c>
      <c r="L28" s="47">
        <v>19201.900000000001</v>
      </c>
      <c r="M28" s="47">
        <f>J28+K28+L28</f>
        <v>5260761.1000000006</v>
      </c>
      <c r="N28" s="47">
        <v>986354.1</v>
      </c>
      <c r="O28" s="47">
        <f>858351.3+2852063.4+237031.7</f>
        <v>3947446.4000000004</v>
      </c>
      <c r="P28" s="47">
        <v>19201.900000000001</v>
      </c>
      <c r="Q28" s="47">
        <f>N28+O28+P28</f>
        <v>4953002.4000000004</v>
      </c>
      <c r="R28" s="47">
        <v>915821</v>
      </c>
      <c r="S28" s="47">
        <f>858351.3+2852063.4</f>
        <v>3710414.7</v>
      </c>
      <c r="T28" s="47">
        <v>19201.900000000001</v>
      </c>
      <c r="U28" s="47">
        <f>R28+S28+T28</f>
        <v>4645437.6000000006</v>
      </c>
      <c r="W28" s="2"/>
      <c r="X28" s="2"/>
    </row>
    <row r="29" spans="1:28" ht="16.2" customHeight="1" x14ac:dyDescent="0.3">
      <c r="A29" s="44"/>
      <c r="B29" s="51" t="s">
        <v>82</v>
      </c>
      <c r="C29" s="39"/>
      <c r="D29" s="46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</row>
    <row r="30" spans="1:28" ht="50.4" x14ac:dyDescent="0.3">
      <c r="A30" s="44"/>
      <c r="B30" s="52" t="s">
        <v>88</v>
      </c>
      <c r="C30" s="39"/>
      <c r="D30" s="46" t="s">
        <v>89</v>
      </c>
      <c r="E30" s="47">
        <v>0</v>
      </c>
      <c r="F30" s="47">
        <v>0</v>
      </c>
      <c r="G30" s="47">
        <v>237031.7</v>
      </c>
      <c r="H30" s="47">
        <v>0</v>
      </c>
      <c r="I30" s="47">
        <f>F30+G30+H30</f>
        <v>237031.7</v>
      </c>
      <c r="J30" s="47"/>
      <c r="K30" s="47">
        <v>237031.7</v>
      </c>
      <c r="L30" s="47"/>
      <c r="M30" s="47">
        <f>J30+K30+L30</f>
        <v>237031.7</v>
      </c>
      <c r="N30" s="47"/>
      <c r="O30" s="47">
        <v>237031.7</v>
      </c>
      <c r="P30" s="47"/>
      <c r="Q30" s="47">
        <f>N30+O30+P30</f>
        <v>237031.7</v>
      </c>
      <c r="R30" s="47"/>
      <c r="S30" s="47"/>
      <c r="T30" s="47"/>
      <c r="U30" s="47">
        <f>R30+S30+T30</f>
        <v>0</v>
      </c>
    </row>
    <row r="31" spans="1:28" s="11" customFormat="1" ht="33.6" x14ac:dyDescent="0.3">
      <c r="A31" s="42" t="s">
        <v>40</v>
      </c>
      <c r="B31" s="50" t="s">
        <v>41</v>
      </c>
      <c r="C31" s="40" t="s">
        <v>42</v>
      </c>
      <c r="D31" s="42" t="s">
        <v>43</v>
      </c>
      <c r="E31" s="53">
        <f>I31+M31+Q31+U31</f>
        <v>2561289.09</v>
      </c>
      <c r="F31" s="53">
        <f t="shared" ref="F31:H31" si="8">F32+F33</f>
        <v>671154.09</v>
      </c>
      <c r="G31" s="53">
        <f t="shared" si="8"/>
        <v>0</v>
      </c>
      <c r="H31" s="53">
        <f t="shared" si="8"/>
        <v>2805</v>
      </c>
      <c r="I31" s="53">
        <f t="shared" ref="I31:I33" si="9">F31+G31+H31</f>
        <v>673959.09</v>
      </c>
      <c r="J31" s="53">
        <f t="shared" ref="J31:L31" si="10">J32+J33</f>
        <v>656557.79999999993</v>
      </c>
      <c r="K31" s="53">
        <f t="shared" si="10"/>
        <v>0</v>
      </c>
      <c r="L31" s="53">
        <f t="shared" si="10"/>
        <v>244</v>
      </c>
      <c r="M31" s="53">
        <f t="shared" si="1"/>
        <v>656801.79999999993</v>
      </c>
      <c r="N31" s="53">
        <f t="shared" ref="N31:P31" si="11">N32+N33</f>
        <v>622232.9</v>
      </c>
      <c r="O31" s="53">
        <f t="shared" si="11"/>
        <v>0</v>
      </c>
      <c r="P31" s="53">
        <f t="shared" si="11"/>
        <v>244</v>
      </c>
      <c r="Q31" s="53">
        <f t="shared" ref="Q31:Q33" si="12">N31+O31+P31</f>
        <v>622476.9</v>
      </c>
      <c r="R31" s="53">
        <f t="shared" ref="R31:T31" si="13">R32+R33</f>
        <v>607807.30000000005</v>
      </c>
      <c r="S31" s="53">
        <f t="shared" si="13"/>
        <v>0</v>
      </c>
      <c r="T31" s="53">
        <f t="shared" si="13"/>
        <v>244</v>
      </c>
      <c r="U31" s="53">
        <f t="shared" ref="U31:U33" si="14">R31+S31+T31</f>
        <v>608051.30000000005</v>
      </c>
    </row>
    <row r="32" spans="1:28" ht="60.75" customHeight="1" x14ac:dyDescent="0.3">
      <c r="A32" s="44" t="s">
        <v>44</v>
      </c>
      <c r="B32" s="51" t="s">
        <v>45</v>
      </c>
      <c r="C32" s="39"/>
      <c r="D32" s="44" t="s">
        <v>117</v>
      </c>
      <c r="E32" s="47">
        <f t="shared" si="4"/>
        <v>2314715.6100000003</v>
      </c>
      <c r="F32" s="47">
        <v>644360.61</v>
      </c>
      <c r="G32" s="47">
        <v>0</v>
      </c>
      <c r="H32" s="47">
        <v>2805</v>
      </c>
      <c r="I32" s="47">
        <f t="shared" si="9"/>
        <v>647165.61</v>
      </c>
      <c r="J32" s="47">
        <f>590583.2+1623.7-515.5-253.6</f>
        <v>591437.79999999993</v>
      </c>
      <c r="K32" s="47"/>
      <c r="L32" s="47">
        <v>244</v>
      </c>
      <c r="M32" s="47">
        <f t="shared" si="1"/>
        <v>591681.79999999993</v>
      </c>
      <c r="N32" s="47">
        <v>548972.9</v>
      </c>
      <c r="O32" s="47"/>
      <c r="P32" s="47">
        <v>244</v>
      </c>
      <c r="Q32" s="47">
        <f t="shared" si="12"/>
        <v>549216.9</v>
      </c>
      <c r="R32" s="47">
        <v>526407.30000000005</v>
      </c>
      <c r="S32" s="47"/>
      <c r="T32" s="47">
        <v>244</v>
      </c>
      <c r="U32" s="47">
        <f t="shared" si="14"/>
        <v>526651.30000000005</v>
      </c>
    </row>
    <row r="33" spans="1:24" ht="60.75" customHeight="1" x14ac:dyDescent="0.3">
      <c r="A33" s="54" t="s">
        <v>92</v>
      </c>
      <c r="B33" s="55" t="s">
        <v>90</v>
      </c>
      <c r="C33" s="56"/>
      <c r="D33" s="44" t="s">
        <v>91</v>
      </c>
      <c r="E33" s="47">
        <f>I33+M33+Q33+U33</f>
        <v>246573.47999999998</v>
      </c>
      <c r="F33" s="47">
        <v>26793.48</v>
      </c>
      <c r="G33" s="47">
        <v>0</v>
      </c>
      <c r="H33" s="47">
        <v>0</v>
      </c>
      <c r="I33" s="47">
        <f t="shared" si="9"/>
        <v>26793.48</v>
      </c>
      <c r="J33" s="47">
        <v>65120</v>
      </c>
      <c r="K33" s="47"/>
      <c r="L33" s="47"/>
      <c r="M33" s="47">
        <f t="shared" si="1"/>
        <v>65120</v>
      </c>
      <c r="N33" s="47">
        <v>73260</v>
      </c>
      <c r="O33" s="47"/>
      <c r="P33" s="47"/>
      <c r="Q33" s="47">
        <f t="shared" si="12"/>
        <v>73260</v>
      </c>
      <c r="R33" s="47">
        <v>81400</v>
      </c>
      <c r="S33" s="47"/>
      <c r="T33" s="47"/>
      <c r="U33" s="47">
        <f t="shared" si="14"/>
        <v>81400</v>
      </c>
    </row>
    <row r="34" spans="1:24" s="11" customFormat="1" ht="50.4" x14ac:dyDescent="0.3">
      <c r="A34" s="42" t="s">
        <v>46</v>
      </c>
      <c r="B34" s="41" t="s">
        <v>47</v>
      </c>
      <c r="C34" s="40" t="s">
        <v>48</v>
      </c>
      <c r="D34" s="42"/>
      <c r="E34" s="53">
        <f t="shared" si="4"/>
        <v>1478533.2</v>
      </c>
      <c r="F34" s="53">
        <f t="shared" ref="F34:U34" si="15">F35</f>
        <v>366660.3</v>
      </c>
      <c r="G34" s="53">
        <f t="shared" si="15"/>
        <v>0</v>
      </c>
      <c r="H34" s="53">
        <f t="shared" si="15"/>
        <v>0</v>
      </c>
      <c r="I34" s="53">
        <f t="shared" si="15"/>
        <v>366660.3</v>
      </c>
      <c r="J34" s="53">
        <f t="shared" si="15"/>
        <v>388645.7</v>
      </c>
      <c r="K34" s="53">
        <f t="shared" si="15"/>
        <v>0</v>
      </c>
      <c r="L34" s="53">
        <f t="shared" si="15"/>
        <v>0</v>
      </c>
      <c r="M34" s="53">
        <f t="shared" si="15"/>
        <v>388645.7</v>
      </c>
      <c r="N34" s="53">
        <f t="shared" si="15"/>
        <v>368523.2</v>
      </c>
      <c r="O34" s="53">
        <f t="shared" si="15"/>
        <v>0</v>
      </c>
      <c r="P34" s="53">
        <f t="shared" si="15"/>
        <v>0</v>
      </c>
      <c r="Q34" s="53">
        <f t="shared" si="15"/>
        <v>368523.2</v>
      </c>
      <c r="R34" s="53">
        <f t="shared" si="15"/>
        <v>354704</v>
      </c>
      <c r="S34" s="53">
        <f t="shared" si="15"/>
        <v>0</v>
      </c>
      <c r="T34" s="53">
        <f t="shared" si="15"/>
        <v>0</v>
      </c>
      <c r="U34" s="53">
        <f t="shared" si="15"/>
        <v>354704</v>
      </c>
    </row>
    <row r="35" spans="1:24" s="11" customFormat="1" ht="50.4" x14ac:dyDescent="0.3">
      <c r="A35" s="44" t="s">
        <v>49</v>
      </c>
      <c r="B35" s="45" t="s">
        <v>50</v>
      </c>
      <c r="C35" s="39"/>
      <c r="D35" s="44" t="s">
        <v>118</v>
      </c>
      <c r="E35" s="49">
        <f>I35+M35+Q35+U35</f>
        <v>1478533.2</v>
      </c>
      <c r="F35" s="49">
        <v>366660.3</v>
      </c>
      <c r="G35" s="49">
        <v>0</v>
      </c>
      <c r="H35" s="49">
        <v>0</v>
      </c>
      <c r="I35" s="47">
        <f>F35+G35+H35</f>
        <v>366660.3</v>
      </c>
      <c r="J35" s="49">
        <f>388226.5+515.5-96.3</f>
        <v>388645.7</v>
      </c>
      <c r="K35" s="49"/>
      <c r="L35" s="49"/>
      <c r="M35" s="47">
        <f>J35+K35+L35</f>
        <v>388645.7</v>
      </c>
      <c r="N35" s="49">
        <v>368523.2</v>
      </c>
      <c r="O35" s="49"/>
      <c r="P35" s="49"/>
      <c r="Q35" s="47">
        <f>N35+O35+P35</f>
        <v>368523.2</v>
      </c>
      <c r="R35" s="49">
        <v>354704</v>
      </c>
      <c r="S35" s="49"/>
      <c r="T35" s="49"/>
      <c r="U35" s="47">
        <f>R35+S35+T35</f>
        <v>354704</v>
      </c>
    </row>
    <row r="36" spans="1:24" s="11" customFormat="1" ht="40.5" customHeight="1" x14ac:dyDescent="0.3">
      <c r="A36" s="42" t="s">
        <v>96</v>
      </c>
      <c r="B36" s="50" t="s">
        <v>105</v>
      </c>
      <c r="C36" s="40" t="s">
        <v>42</v>
      </c>
      <c r="D36" s="42" t="s">
        <v>104</v>
      </c>
      <c r="E36" s="53">
        <f>I36+M36+Q36+U36</f>
        <v>268.89999999999998</v>
      </c>
      <c r="F36" s="53">
        <f t="shared" ref="F36:H36" si="16">F37+F38</f>
        <v>0</v>
      </c>
      <c r="G36" s="53">
        <f>G37+G38</f>
        <v>0</v>
      </c>
      <c r="H36" s="53">
        <f t="shared" si="16"/>
        <v>0</v>
      </c>
      <c r="I36" s="53">
        <f t="shared" ref="I36:I38" si="17">F36+G36+H36</f>
        <v>0</v>
      </c>
      <c r="J36" s="53">
        <f t="shared" ref="J36:L36" si="18">J37+J38</f>
        <v>268.89999999999998</v>
      </c>
      <c r="K36" s="53">
        <f t="shared" si="18"/>
        <v>0</v>
      </c>
      <c r="L36" s="53">
        <f t="shared" si="18"/>
        <v>0</v>
      </c>
      <c r="M36" s="53">
        <f t="shared" ref="M36:M38" si="19">J36+K36+L36</f>
        <v>268.89999999999998</v>
      </c>
      <c r="N36" s="53">
        <f t="shared" ref="N36:P36" si="20">N37+N38</f>
        <v>0</v>
      </c>
      <c r="O36" s="53">
        <f t="shared" si="20"/>
        <v>0</v>
      </c>
      <c r="P36" s="53">
        <f t="shared" si="20"/>
        <v>0</v>
      </c>
      <c r="Q36" s="53">
        <f t="shared" ref="Q36:Q38" si="21">N36+O36+P36</f>
        <v>0</v>
      </c>
      <c r="R36" s="53">
        <f t="shared" ref="R36:T36" si="22">R37+R38</f>
        <v>0</v>
      </c>
      <c r="S36" s="53">
        <f t="shared" si="22"/>
        <v>0</v>
      </c>
      <c r="T36" s="53">
        <f t="shared" si="22"/>
        <v>0</v>
      </c>
      <c r="U36" s="53">
        <f t="shared" ref="U36:U38" si="23">R36+S36+T36</f>
        <v>0</v>
      </c>
    </row>
    <row r="37" spans="1:24" ht="39" customHeight="1" x14ac:dyDescent="0.3">
      <c r="A37" s="44" t="s">
        <v>97</v>
      </c>
      <c r="B37" s="51" t="s">
        <v>99</v>
      </c>
      <c r="C37" s="39"/>
      <c r="D37" s="44" t="s">
        <v>94</v>
      </c>
      <c r="E37" s="47">
        <f t="shared" ref="E37:E38" si="24">I37+M37+Q37+U37</f>
        <v>0</v>
      </c>
      <c r="F37" s="47">
        <f>493.1-193.5-299.6</f>
        <v>0</v>
      </c>
      <c r="G37" s="47">
        <f>569.9-211.5-358.4</f>
        <v>0</v>
      </c>
      <c r="H37" s="47"/>
      <c r="I37" s="47">
        <f t="shared" si="17"/>
        <v>0</v>
      </c>
      <c r="J37" s="47"/>
      <c r="K37" s="47"/>
      <c r="L37" s="47"/>
      <c r="M37" s="47">
        <f t="shared" si="19"/>
        <v>0</v>
      </c>
      <c r="N37" s="47"/>
      <c r="O37" s="47"/>
      <c r="P37" s="47"/>
      <c r="Q37" s="47">
        <f t="shared" si="21"/>
        <v>0</v>
      </c>
      <c r="R37" s="47"/>
      <c r="S37" s="47"/>
      <c r="T37" s="47"/>
      <c r="U37" s="47">
        <f t="shared" si="23"/>
        <v>0</v>
      </c>
    </row>
    <row r="38" spans="1:24" ht="39.75" customHeight="1" x14ac:dyDescent="0.3">
      <c r="A38" s="54" t="s">
        <v>98</v>
      </c>
      <c r="B38" s="55" t="s">
        <v>100</v>
      </c>
      <c r="C38" s="56"/>
      <c r="D38" s="44" t="s">
        <v>84</v>
      </c>
      <c r="E38" s="47">
        <f t="shared" si="24"/>
        <v>268.89999999999998</v>
      </c>
      <c r="F38" s="47"/>
      <c r="G38" s="47"/>
      <c r="H38" s="47"/>
      <c r="I38" s="47">
        <f t="shared" si="17"/>
        <v>0</v>
      </c>
      <c r="J38" s="47">
        <v>268.89999999999998</v>
      </c>
      <c r="K38" s="47"/>
      <c r="L38" s="47"/>
      <c r="M38" s="47">
        <f t="shared" si="19"/>
        <v>268.89999999999998</v>
      </c>
      <c r="N38" s="47"/>
      <c r="O38" s="47"/>
      <c r="P38" s="47"/>
      <c r="Q38" s="47">
        <f t="shared" si="21"/>
        <v>0</v>
      </c>
      <c r="R38" s="47"/>
      <c r="S38" s="47"/>
      <c r="T38" s="47"/>
      <c r="U38" s="47">
        <f t="shared" si="23"/>
        <v>0</v>
      </c>
    </row>
    <row r="39" spans="1:24" s="11" customFormat="1" ht="33.6" x14ac:dyDescent="0.3">
      <c r="A39" s="57" t="s">
        <v>51</v>
      </c>
      <c r="B39" s="58" t="s">
        <v>52</v>
      </c>
      <c r="C39" s="59" t="s">
        <v>53</v>
      </c>
      <c r="D39" s="57" t="s">
        <v>54</v>
      </c>
      <c r="E39" s="60">
        <f>I39+M39+Q39+U39</f>
        <v>2146294.4259157605</v>
      </c>
      <c r="F39" s="60">
        <f>F40+F43</f>
        <v>57858.89</v>
      </c>
      <c r="G39" s="60">
        <f t="shared" ref="G39:H39" si="25">G40+G43</f>
        <v>295849.13591576036</v>
      </c>
      <c r="H39" s="60">
        <f t="shared" si="25"/>
        <v>195482.69999999998</v>
      </c>
      <c r="I39" s="60">
        <f t="shared" ref="I39:L39" si="26">I40+I43</f>
        <v>549190.72591576027</v>
      </c>
      <c r="J39" s="60">
        <f>J40+J43</f>
        <v>60969.3</v>
      </c>
      <c r="K39" s="60">
        <f t="shared" si="26"/>
        <v>273581.40000000002</v>
      </c>
      <c r="L39" s="60">
        <f t="shared" si="26"/>
        <v>191410.40000000002</v>
      </c>
      <c r="M39" s="60">
        <f>M40+M43</f>
        <v>525961.10000000009</v>
      </c>
      <c r="N39" s="60">
        <f t="shared" ref="N39:P39" si="27">N40+N43</f>
        <v>60969.3</v>
      </c>
      <c r="O39" s="60">
        <f t="shared" si="27"/>
        <v>281820.5</v>
      </c>
      <c r="P39" s="60">
        <f t="shared" si="27"/>
        <v>191410.40000000002</v>
      </c>
      <c r="Q39" s="60">
        <f>Q40+Q43</f>
        <v>534200.19999999995</v>
      </c>
      <c r="R39" s="60">
        <f t="shared" ref="R39:T39" si="28">R40+R43</f>
        <v>60969.3</v>
      </c>
      <c r="S39" s="60">
        <f t="shared" si="28"/>
        <v>284562.7</v>
      </c>
      <c r="T39" s="60">
        <f t="shared" si="28"/>
        <v>191410.40000000002</v>
      </c>
      <c r="U39" s="60">
        <f>U40+U43</f>
        <v>536942.4</v>
      </c>
    </row>
    <row r="40" spans="1:24" s="11" customFormat="1" ht="50.4" x14ac:dyDescent="0.3">
      <c r="A40" s="54" t="s">
        <v>55</v>
      </c>
      <c r="B40" s="61" t="s">
        <v>56</v>
      </c>
      <c r="C40" s="56"/>
      <c r="D40" s="54" t="s">
        <v>101</v>
      </c>
      <c r="E40" s="62">
        <f>I40+M40+Q40+U40</f>
        <v>2135952.1959157605</v>
      </c>
      <c r="F40" s="62">
        <v>57858.5</v>
      </c>
      <c r="G40" s="62">
        <v>286158.19591576036</v>
      </c>
      <c r="H40" s="62">
        <v>194831.8</v>
      </c>
      <c r="I40" s="63">
        <f t="shared" ref="I40" si="29">F40+G40+H40</f>
        <v>538848.49591576029</v>
      </c>
      <c r="J40" s="62">
        <v>60969.3</v>
      </c>
      <c r="K40" s="62">
        <f>217829.5+53290.5+2461.4</f>
        <v>273581.40000000002</v>
      </c>
      <c r="L40" s="62">
        <v>191410.40000000002</v>
      </c>
      <c r="M40" s="63">
        <f t="shared" ref="M40:M52" si="30">J40+K40+L40</f>
        <v>525961.10000000009</v>
      </c>
      <c r="N40" s="62">
        <v>60969.3</v>
      </c>
      <c r="O40" s="62">
        <f>211676.2+70144.3</f>
        <v>281820.5</v>
      </c>
      <c r="P40" s="62">
        <v>191410.40000000002</v>
      </c>
      <c r="Q40" s="63">
        <f t="shared" ref="Q40" si="31">N40+O40+P40</f>
        <v>534200.19999999995</v>
      </c>
      <c r="R40" s="62">
        <v>60969.3</v>
      </c>
      <c r="S40" s="62">
        <f>61533.8+67963.8+155065.1</f>
        <v>284562.7</v>
      </c>
      <c r="T40" s="62">
        <v>191410.40000000002</v>
      </c>
      <c r="U40" s="63">
        <f t="shared" ref="U40" si="32">R40+S40+T40</f>
        <v>536942.4</v>
      </c>
      <c r="V40" s="13"/>
      <c r="W40" s="13"/>
      <c r="X40" s="13"/>
    </row>
    <row r="41" spans="1:24" s="11" customFormat="1" x14ac:dyDescent="0.3">
      <c r="A41" s="54"/>
      <c r="B41" s="61" t="s">
        <v>82</v>
      </c>
      <c r="C41" s="56"/>
      <c r="D41" s="54"/>
      <c r="E41" s="62"/>
      <c r="F41" s="62"/>
      <c r="G41" s="62"/>
      <c r="H41" s="62"/>
      <c r="I41" s="63"/>
      <c r="J41" s="62"/>
      <c r="K41" s="62"/>
      <c r="L41" s="62"/>
      <c r="M41" s="63"/>
      <c r="N41" s="62"/>
      <c r="O41" s="62"/>
      <c r="P41" s="62"/>
      <c r="Q41" s="63"/>
      <c r="R41" s="62"/>
      <c r="S41" s="62"/>
      <c r="T41" s="62"/>
      <c r="U41" s="63"/>
    </row>
    <row r="42" spans="1:24" s="11" customFormat="1" ht="84.75" customHeight="1" x14ac:dyDescent="0.3">
      <c r="A42" s="54"/>
      <c r="B42" s="64" t="s">
        <v>85</v>
      </c>
      <c r="C42" s="56"/>
      <c r="D42" s="54" t="s">
        <v>83</v>
      </c>
      <c r="E42" s="62">
        <f>I42+M42+Q42+U42</f>
        <v>881791.75</v>
      </c>
      <c r="F42" s="62">
        <v>691.8</v>
      </c>
      <c r="G42" s="62">
        <v>230582.15</v>
      </c>
      <c r="H42" s="62">
        <v>0</v>
      </c>
      <c r="I42" s="63">
        <f t="shared" ref="I42:I43" si="33">F42+G42+H42</f>
        <v>231273.94999999998</v>
      </c>
      <c r="J42" s="62">
        <v>663</v>
      </c>
      <c r="K42" s="62">
        <v>220290.9</v>
      </c>
      <c r="L42" s="62"/>
      <c r="M42" s="63">
        <f t="shared" si="30"/>
        <v>220953.9</v>
      </c>
      <c r="N42" s="62">
        <v>637</v>
      </c>
      <c r="O42" s="62">
        <v>211676.2</v>
      </c>
      <c r="P42" s="62"/>
      <c r="Q42" s="63">
        <f t="shared" ref="Q42:Q43" si="34">N42+O42+P42</f>
        <v>212313.2</v>
      </c>
      <c r="R42" s="62">
        <v>651.79999999999995</v>
      </c>
      <c r="S42" s="62">
        <v>216598.9</v>
      </c>
      <c r="T42" s="62"/>
      <c r="U42" s="63">
        <f t="shared" ref="U42:U43" si="35">R42+S42+T42</f>
        <v>217250.69999999998</v>
      </c>
      <c r="V42" s="13"/>
      <c r="W42" s="13"/>
    </row>
    <row r="43" spans="1:24" s="11" customFormat="1" ht="67.2" x14ac:dyDescent="0.3">
      <c r="A43" s="54" t="s">
        <v>57</v>
      </c>
      <c r="B43" s="61" t="s">
        <v>77</v>
      </c>
      <c r="C43" s="56"/>
      <c r="D43" s="54" t="s">
        <v>102</v>
      </c>
      <c r="E43" s="62">
        <f t="shared" ref="E43" si="36">I43+M43+Q43+U43</f>
        <v>10342.23</v>
      </c>
      <c r="F43" s="62">
        <v>0.39</v>
      </c>
      <c r="G43" s="62">
        <v>9690.94</v>
      </c>
      <c r="H43" s="62">
        <v>650.9</v>
      </c>
      <c r="I43" s="63">
        <f t="shared" si="33"/>
        <v>10342.23</v>
      </c>
      <c r="J43" s="62"/>
      <c r="K43" s="62"/>
      <c r="L43" s="62"/>
      <c r="M43" s="63">
        <f t="shared" si="30"/>
        <v>0</v>
      </c>
      <c r="N43" s="62"/>
      <c r="O43" s="62"/>
      <c r="P43" s="62"/>
      <c r="Q43" s="63">
        <f t="shared" si="34"/>
        <v>0</v>
      </c>
      <c r="R43" s="62"/>
      <c r="S43" s="62"/>
      <c r="T43" s="62"/>
      <c r="U43" s="63">
        <f t="shared" si="35"/>
        <v>0</v>
      </c>
    </row>
    <row r="44" spans="1:24" s="11" customFormat="1" x14ac:dyDescent="0.3">
      <c r="A44" s="54"/>
      <c r="B44" s="61" t="s">
        <v>82</v>
      </c>
      <c r="C44" s="56"/>
      <c r="D44" s="54"/>
      <c r="E44" s="62"/>
      <c r="F44" s="62"/>
      <c r="G44" s="62"/>
      <c r="H44" s="62"/>
      <c r="I44" s="63"/>
      <c r="J44" s="62"/>
      <c r="K44" s="62"/>
      <c r="L44" s="62"/>
      <c r="M44" s="63"/>
      <c r="N44" s="62"/>
      <c r="O44" s="62"/>
      <c r="P44" s="62"/>
      <c r="Q44" s="63"/>
      <c r="R44" s="62"/>
      <c r="S44" s="62"/>
      <c r="T44" s="62"/>
      <c r="U44" s="63"/>
    </row>
    <row r="45" spans="1:24" s="11" customFormat="1" ht="101.25" customHeight="1" x14ac:dyDescent="0.3">
      <c r="A45" s="54"/>
      <c r="B45" s="64" t="s">
        <v>85</v>
      </c>
      <c r="C45" s="56"/>
      <c r="D45" s="54" t="s">
        <v>83</v>
      </c>
      <c r="E45" s="62">
        <f>I45+M45+Q45+U45</f>
        <v>129.42999999999998</v>
      </c>
      <c r="F45" s="62">
        <v>0.39</v>
      </c>
      <c r="G45" s="62">
        <v>129.04</v>
      </c>
      <c r="H45" s="62">
        <v>0</v>
      </c>
      <c r="I45" s="63">
        <f t="shared" ref="I45" si="37">F45+G45+H45</f>
        <v>129.42999999999998</v>
      </c>
      <c r="J45" s="62"/>
      <c r="K45" s="62"/>
      <c r="L45" s="62"/>
      <c r="M45" s="63">
        <f t="shared" si="30"/>
        <v>0</v>
      </c>
      <c r="N45" s="62"/>
      <c r="O45" s="62"/>
      <c r="P45" s="62"/>
      <c r="Q45" s="63">
        <f t="shared" ref="Q45" si="38">N45+O45+P45</f>
        <v>0</v>
      </c>
      <c r="R45" s="62"/>
      <c r="S45" s="62"/>
      <c r="T45" s="62"/>
      <c r="U45" s="63">
        <f t="shared" ref="U45" si="39">R45+S45+T45</f>
        <v>0</v>
      </c>
    </row>
    <row r="46" spans="1:24" s="11" customFormat="1" ht="24.75" customHeight="1" x14ac:dyDescent="0.3">
      <c r="A46" s="57" t="s">
        <v>58</v>
      </c>
      <c r="B46" s="58" t="s">
        <v>59</v>
      </c>
      <c r="C46" s="59"/>
      <c r="D46" s="59" t="s">
        <v>60</v>
      </c>
      <c r="E46" s="65">
        <f t="shared" si="4"/>
        <v>847318</v>
      </c>
      <c r="F46" s="65">
        <f t="shared" ref="F46:U46" si="40">F47</f>
        <v>98718.399999999994</v>
      </c>
      <c r="G46" s="65">
        <f t="shared" si="40"/>
        <v>24757.3</v>
      </c>
      <c r="H46" s="65">
        <f t="shared" si="40"/>
        <v>42189.5</v>
      </c>
      <c r="I46" s="65">
        <f t="shared" si="40"/>
        <v>165665.19999999998</v>
      </c>
      <c r="J46" s="65">
        <f t="shared" si="40"/>
        <v>127674.00000000001</v>
      </c>
      <c r="K46" s="65">
        <f t="shared" si="40"/>
        <v>52970.5</v>
      </c>
      <c r="L46" s="65">
        <f t="shared" si="40"/>
        <v>48057.7</v>
      </c>
      <c r="M46" s="65">
        <f t="shared" si="40"/>
        <v>228702.2</v>
      </c>
      <c r="N46" s="65">
        <f t="shared" si="40"/>
        <v>125901.8</v>
      </c>
      <c r="O46" s="65">
        <f t="shared" si="40"/>
        <v>52970.5</v>
      </c>
      <c r="P46" s="65">
        <f t="shared" si="40"/>
        <v>47603</v>
      </c>
      <c r="Q46" s="65">
        <f t="shared" si="40"/>
        <v>226475.3</v>
      </c>
      <c r="R46" s="65">
        <f t="shared" si="40"/>
        <v>125901.8</v>
      </c>
      <c r="S46" s="65">
        <f t="shared" si="40"/>
        <v>52970.5</v>
      </c>
      <c r="T46" s="65">
        <f t="shared" si="40"/>
        <v>47603</v>
      </c>
      <c r="U46" s="65">
        <f t="shared" si="40"/>
        <v>226475.3</v>
      </c>
    </row>
    <row r="47" spans="1:24" s="11" customFormat="1" ht="151.19999999999999" customHeight="1" x14ac:dyDescent="0.3">
      <c r="A47" s="57" t="s">
        <v>61</v>
      </c>
      <c r="B47" s="58" t="s">
        <v>62</v>
      </c>
      <c r="C47" s="56" t="s">
        <v>106</v>
      </c>
      <c r="D47" s="57" t="s">
        <v>63</v>
      </c>
      <c r="E47" s="60">
        <f t="shared" si="4"/>
        <v>847318</v>
      </c>
      <c r="F47" s="60">
        <f>F48+F51+F52</f>
        <v>98718.399999999994</v>
      </c>
      <c r="G47" s="60">
        <f t="shared" ref="G47:I47" si="41">G48+G51+G52</f>
        <v>24757.3</v>
      </c>
      <c r="H47" s="60">
        <f t="shared" si="41"/>
        <v>42189.5</v>
      </c>
      <c r="I47" s="60">
        <f t="shared" si="41"/>
        <v>165665.19999999998</v>
      </c>
      <c r="J47" s="60">
        <f>J48+J51+J52</f>
        <v>127674.00000000001</v>
      </c>
      <c r="K47" s="60">
        <f t="shared" ref="K47" si="42">K48+K51+K52</f>
        <v>52970.5</v>
      </c>
      <c r="L47" s="60">
        <f t="shared" ref="L47" si="43">L48+L51+L52</f>
        <v>48057.7</v>
      </c>
      <c r="M47" s="60">
        <f t="shared" ref="M47" si="44">M48+M51+M52</f>
        <v>228702.2</v>
      </c>
      <c r="N47" s="60">
        <f>N48+N51+N52</f>
        <v>125901.8</v>
      </c>
      <c r="O47" s="60">
        <f t="shared" ref="O47" si="45">O48+O51+O52</f>
        <v>52970.5</v>
      </c>
      <c r="P47" s="60">
        <f t="shared" ref="P47" si="46">P48+P51+P52</f>
        <v>47603</v>
      </c>
      <c r="Q47" s="60">
        <f t="shared" ref="Q47" si="47">Q48+Q51+Q52</f>
        <v>226475.3</v>
      </c>
      <c r="R47" s="60">
        <f>R48+R51+R52</f>
        <v>125901.8</v>
      </c>
      <c r="S47" s="60">
        <f t="shared" ref="S47" si="48">S48+S51+S52</f>
        <v>52970.5</v>
      </c>
      <c r="T47" s="60">
        <f t="shared" ref="T47" si="49">T48+T51+T52</f>
        <v>47603</v>
      </c>
      <c r="U47" s="60">
        <f t="shared" ref="U47" si="50">U48+U51+U52</f>
        <v>226475.3</v>
      </c>
      <c r="V47" s="13"/>
      <c r="X47" s="13"/>
    </row>
    <row r="48" spans="1:24" ht="95.25" customHeight="1" x14ac:dyDescent="0.3">
      <c r="A48" s="54" t="s">
        <v>64</v>
      </c>
      <c r="B48" s="61" t="s">
        <v>65</v>
      </c>
      <c r="C48" s="56" t="s">
        <v>66</v>
      </c>
      <c r="D48" s="54" t="s">
        <v>119</v>
      </c>
      <c r="E48" s="62">
        <f t="shared" si="4"/>
        <v>504292.4</v>
      </c>
      <c r="F48" s="62">
        <v>55085.2</v>
      </c>
      <c r="G48" s="62">
        <v>21149.599999999999</v>
      </c>
      <c r="H48" s="62">
        <v>16536.5</v>
      </c>
      <c r="I48" s="62">
        <f>F48+G48+H48</f>
        <v>92771.299999999988</v>
      </c>
      <c r="J48" s="62">
        <f>66115.9+253.6+1518.6</f>
        <v>67888.100000000006</v>
      </c>
      <c r="K48" s="62">
        <f>18843.7-11764.4+42126.7</f>
        <v>49206</v>
      </c>
      <c r="L48" s="62">
        <f>21109.5+454.7</f>
        <v>21564.2</v>
      </c>
      <c r="M48" s="62">
        <f>J48+K48+L48</f>
        <v>138658.30000000002</v>
      </c>
      <c r="N48" s="62">
        <v>66115.899999999994</v>
      </c>
      <c r="O48" s="62">
        <f>18843.7-11764.4+42126.7</f>
        <v>49206</v>
      </c>
      <c r="P48" s="62">
        <v>21109.5</v>
      </c>
      <c r="Q48" s="62">
        <f>N48+O48+P48</f>
        <v>136431.4</v>
      </c>
      <c r="R48" s="62">
        <v>66115.899999999994</v>
      </c>
      <c r="S48" s="62">
        <f>18843.7-11764.4+42126.7</f>
        <v>49206</v>
      </c>
      <c r="T48" s="62">
        <v>21109.5</v>
      </c>
      <c r="U48" s="62">
        <f>R48+S48+T48</f>
        <v>136431.4</v>
      </c>
      <c r="X48" s="2"/>
    </row>
    <row r="49" spans="1:24" x14ac:dyDescent="0.3">
      <c r="A49" s="54"/>
      <c r="B49" s="61" t="s">
        <v>82</v>
      </c>
      <c r="C49" s="56"/>
      <c r="D49" s="54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X49" s="2"/>
    </row>
    <row r="50" spans="1:24" ht="84" x14ac:dyDescent="0.3">
      <c r="A50" s="54"/>
      <c r="B50" s="61" t="s">
        <v>111</v>
      </c>
      <c r="C50" s="56" t="s">
        <v>109</v>
      </c>
      <c r="D50" s="54" t="s">
        <v>110</v>
      </c>
      <c r="E50" s="62">
        <f t="shared" si="4"/>
        <v>126380.09999999999</v>
      </c>
      <c r="F50" s="62"/>
      <c r="G50" s="62"/>
      <c r="H50" s="62"/>
      <c r="I50" s="62">
        <f>F50+G50+H50</f>
        <v>0</v>
      </c>
      <c r="J50" s="62"/>
      <c r="K50" s="62">
        <v>42126.7</v>
      </c>
      <c r="L50" s="62"/>
      <c r="M50" s="62">
        <f>J50+K50+L50</f>
        <v>42126.7</v>
      </c>
      <c r="N50" s="62"/>
      <c r="O50" s="62">
        <v>42126.7</v>
      </c>
      <c r="P50" s="62"/>
      <c r="Q50" s="62">
        <f>N50+O50+P50</f>
        <v>42126.7</v>
      </c>
      <c r="R50" s="62"/>
      <c r="S50" s="62">
        <v>42126.7</v>
      </c>
      <c r="T50" s="62"/>
      <c r="U50" s="62">
        <f>R50+S50+T50</f>
        <v>42126.7</v>
      </c>
      <c r="X50" s="2"/>
    </row>
    <row r="51" spans="1:24" ht="50.4" x14ac:dyDescent="0.3">
      <c r="A51" s="54" t="s">
        <v>67</v>
      </c>
      <c r="B51" s="61" t="s">
        <v>79</v>
      </c>
      <c r="C51" s="66" t="s">
        <v>87</v>
      </c>
      <c r="D51" s="67" t="s">
        <v>68</v>
      </c>
      <c r="E51" s="62">
        <f t="shared" si="4"/>
        <v>46988.5</v>
      </c>
      <c r="F51" s="62">
        <v>6506.2000000000007</v>
      </c>
      <c r="G51" s="62">
        <v>0</v>
      </c>
      <c r="H51" s="62">
        <v>0</v>
      </c>
      <c r="I51" s="62">
        <f>F51+G51+H51</f>
        <v>6506.2000000000007</v>
      </c>
      <c r="J51" s="62">
        <v>13494.1</v>
      </c>
      <c r="K51" s="62"/>
      <c r="L51" s="62"/>
      <c r="M51" s="62">
        <f>J51+K51+L51</f>
        <v>13494.1</v>
      </c>
      <c r="N51" s="62">
        <v>13494.1</v>
      </c>
      <c r="O51" s="62"/>
      <c r="P51" s="62"/>
      <c r="Q51" s="62">
        <f>N51+O51+P51</f>
        <v>13494.1</v>
      </c>
      <c r="R51" s="62">
        <v>13494.1</v>
      </c>
      <c r="S51" s="62"/>
      <c r="T51" s="62"/>
      <c r="U51" s="62">
        <f>R51+S51+T51</f>
        <v>13494.1</v>
      </c>
    </row>
    <row r="52" spans="1:24" ht="64.5" customHeight="1" x14ac:dyDescent="0.3">
      <c r="A52" s="54" t="s">
        <v>69</v>
      </c>
      <c r="B52" s="61" t="s">
        <v>70</v>
      </c>
      <c r="C52" s="66" t="s">
        <v>71</v>
      </c>
      <c r="D52" s="54" t="s">
        <v>120</v>
      </c>
      <c r="E52" s="62">
        <f t="shared" si="4"/>
        <v>296037.09999999998</v>
      </c>
      <c r="F52" s="62">
        <v>37127</v>
      </c>
      <c r="G52" s="62">
        <v>3607.7</v>
      </c>
      <c r="H52" s="62">
        <f>1530+24123</f>
        <v>25653</v>
      </c>
      <c r="I52" s="63">
        <f t="shared" ref="I52" si="51">F52+G52+H52</f>
        <v>66387.7</v>
      </c>
      <c r="J52" s="62">
        <v>46291.8</v>
      </c>
      <c r="K52" s="62">
        <v>3764.5</v>
      </c>
      <c r="L52" s="62">
        <v>26493.5</v>
      </c>
      <c r="M52" s="63">
        <f t="shared" si="30"/>
        <v>76549.8</v>
      </c>
      <c r="N52" s="62">
        <v>46291.8</v>
      </c>
      <c r="O52" s="62">
        <v>3764.5</v>
      </c>
      <c r="P52" s="62">
        <v>26493.5</v>
      </c>
      <c r="Q52" s="63">
        <f t="shared" ref="Q52" si="52">N52+O52+P52</f>
        <v>76549.8</v>
      </c>
      <c r="R52" s="62">
        <v>46291.8</v>
      </c>
      <c r="S52" s="62">
        <v>3764.5</v>
      </c>
      <c r="T52" s="62">
        <v>26493.5</v>
      </c>
      <c r="U52" s="63">
        <f t="shared" ref="U52" si="53">R52+S52+T52</f>
        <v>76549.8</v>
      </c>
    </row>
    <row r="53" spans="1:24" ht="60" customHeight="1" x14ac:dyDescent="0.3">
      <c r="A53" s="68" t="s">
        <v>72</v>
      </c>
      <c r="B53" s="69" t="s">
        <v>73</v>
      </c>
      <c r="C53" s="59" t="s">
        <v>74</v>
      </c>
      <c r="D53" s="68"/>
      <c r="E53" s="70">
        <f t="shared" si="4"/>
        <v>186248.1</v>
      </c>
      <c r="F53" s="70">
        <f>F54</f>
        <v>3136.9</v>
      </c>
      <c r="G53" s="70">
        <f>G54</f>
        <v>43416.2</v>
      </c>
      <c r="H53" s="70">
        <f>H54</f>
        <v>0</v>
      </c>
      <c r="I53" s="60">
        <f>I54+I55+I56+I57</f>
        <v>46553.1</v>
      </c>
      <c r="J53" s="70">
        <f>J54</f>
        <v>3442</v>
      </c>
      <c r="K53" s="70">
        <f>K54</f>
        <v>43595.9</v>
      </c>
      <c r="L53" s="70">
        <f>L54</f>
        <v>0</v>
      </c>
      <c r="M53" s="60">
        <f>M54+M55+M56+M57</f>
        <v>47037.9</v>
      </c>
      <c r="N53" s="70">
        <f>N54</f>
        <v>2862.6</v>
      </c>
      <c r="O53" s="70">
        <f>O54</f>
        <v>43595.9</v>
      </c>
      <c r="P53" s="70">
        <f>P54</f>
        <v>0</v>
      </c>
      <c r="Q53" s="60">
        <f>Q54+Q55+Q56+Q57</f>
        <v>46458.5</v>
      </c>
      <c r="R53" s="70">
        <f>R54</f>
        <v>2602.6999999999998</v>
      </c>
      <c r="S53" s="70">
        <f>S54</f>
        <v>43595.9</v>
      </c>
      <c r="T53" s="70">
        <f>T54</f>
        <v>0</v>
      </c>
      <c r="U53" s="60">
        <f>U54+U55+U56+U57</f>
        <v>46198.6</v>
      </c>
    </row>
    <row r="54" spans="1:24" ht="189" customHeight="1" x14ac:dyDescent="0.3">
      <c r="A54" s="54" t="s">
        <v>75</v>
      </c>
      <c r="B54" s="71" t="s">
        <v>76</v>
      </c>
      <c r="C54" s="56"/>
      <c r="D54" s="44" t="s">
        <v>103</v>
      </c>
      <c r="E54" s="62">
        <f t="shared" si="4"/>
        <v>186248.1</v>
      </c>
      <c r="F54" s="62">
        <v>3136.9</v>
      </c>
      <c r="G54" s="62">
        <v>43416.2</v>
      </c>
      <c r="H54" s="62">
        <v>0</v>
      </c>
      <c r="I54" s="62">
        <f>F54+G54+H54</f>
        <v>46553.1</v>
      </c>
      <c r="J54" s="72">
        <v>3442</v>
      </c>
      <c r="K54" s="72">
        <v>43595.9</v>
      </c>
      <c r="L54" s="72"/>
      <c r="M54" s="72">
        <f>J54+K54+L54</f>
        <v>47037.9</v>
      </c>
      <c r="N54" s="72">
        <v>2862.6</v>
      </c>
      <c r="O54" s="72">
        <v>43595.9</v>
      </c>
      <c r="P54" s="72"/>
      <c r="Q54" s="62">
        <f>N54+O54+P54</f>
        <v>46458.5</v>
      </c>
      <c r="R54" s="62">
        <v>2602.6999999999998</v>
      </c>
      <c r="S54" s="62">
        <v>43595.9</v>
      </c>
      <c r="T54" s="62"/>
      <c r="U54" s="62">
        <f>R54+S54+T54</f>
        <v>46198.6</v>
      </c>
    </row>
    <row r="56" spans="1:24" x14ac:dyDescent="0.3">
      <c r="F56" s="2"/>
      <c r="G56" s="2"/>
      <c r="J56" s="24"/>
      <c r="K56" s="24"/>
      <c r="N56" s="2"/>
      <c r="O56" s="2"/>
      <c r="R56" s="2"/>
      <c r="S56" s="2"/>
    </row>
    <row r="57" spans="1:24" x14ac:dyDescent="0.3">
      <c r="F57" s="2"/>
      <c r="J57" s="24"/>
      <c r="K57" s="24"/>
      <c r="N57" s="2"/>
      <c r="O57" s="2"/>
      <c r="P57" s="2"/>
      <c r="Q57" s="2"/>
      <c r="R57" s="2"/>
      <c r="S57" s="2"/>
    </row>
    <row r="58" spans="1:24" x14ac:dyDescent="0.3">
      <c r="F58" s="2"/>
      <c r="G58" s="2"/>
      <c r="J58" s="24"/>
      <c r="K58" s="24"/>
      <c r="N58" s="2"/>
      <c r="O58" s="2"/>
      <c r="R58" s="2"/>
      <c r="S58" s="2"/>
    </row>
    <row r="59" spans="1:24" ht="22.8" x14ac:dyDescent="0.4">
      <c r="B59" s="3"/>
      <c r="C59" s="2"/>
      <c r="D59" s="2"/>
      <c r="F59" s="2"/>
      <c r="G59" s="2"/>
      <c r="H59" s="2"/>
      <c r="I59" s="2"/>
      <c r="J59" s="24"/>
      <c r="K59" s="24"/>
      <c r="L59" s="24"/>
      <c r="M59" s="24"/>
      <c r="N59" s="2"/>
      <c r="O59" s="2"/>
      <c r="P59" s="2"/>
      <c r="Q59" s="2"/>
      <c r="R59" s="2"/>
      <c r="S59" s="2"/>
      <c r="T59" s="2"/>
      <c r="U59" s="2"/>
    </row>
    <row r="60" spans="1:24" ht="22.8" x14ac:dyDescent="0.4">
      <c r="B60" s="3"/>
      <c r="F60" s="2"/>
      <c r="G60" s="2"/>
      <c r="H60" s="2"/>
      <c r="I60" s="2"/>
      <c r="J60" s="24"/>
      <c r="K60" s="24"/>
      <c r="L60" s="24"/>
      <c r="M60" s="24"/>
      <c r="N60" s="2"/>
      <c r="O60" s="2"/>
      <c r="P60" s="2"/>
      <c r="Q60" s="2"/>
      <c r="R60" s="2"/>
      <c r="S60" s="2"/>
      <c r="T60" s="2"/>
      <c r="U60" s="2"/>
    </row>
    <row r="61" spans="1:24" ht="22.8" x14ac:dyDescent="0.4">
      <c r="B61" s="3"/>
      <c r="C61" s="2"/>
      <c r="F61" s="2"/>
      <c r="G61" s="2"/>
      <c r="H61" s="2"/>
      <c r="I61" s="2"/>
      <c r="J61" s="24"/>
      <c r="K61" s="24"/>
      <c r="L61" s="24"/>
      <c r="M61" s="24"/>
      <c r="N61" s="2"/>
      <c r="O61" s="2"/>
      <c r="P61" s="2"/>
      <c r="Q61" s="2"/>
      <c r="R61" s="2"/>
      <c r="S61" s="2"/>
      <c r="T61" s="2"/>
      <c r="U61" s="2"/>
    </row>
    <row r="62" spans="1:24" ht="22.8" x14ac:dyDescent="0.4">
      <c r="B62" s="3"/>
      <c r="F62" s="2"/>
      <c r="G62" s="2"/>
      <c r="H62" s="2"/>
      <c r="I62" s="2"/>
      <c r="J62" s="24"/>
      <c r="K62" s="24"/>
      <c r="L62" s="24"/>
      <c r="M62" s="24"/>
      <c r="N62" s="2"/>
      <c r="O62" s="2"/>
      <c r="P62" s="2"/>
      <c r="Q62" s="2"/>
      <c r="R62" s="2"/>
      <c r="S62" s="2"/>
      <c r="T62" s="2"/>
      <c r="U62" s="2"/>
    </row>
    <row r="63" spans="1:24" ht="22.8" x14ac:dyDescent="0.4">
      <c r="B63" s="3"/>
      <c r="F63" s="2"/>
      <c r="G63" s="2"/>
      <c r="H63" s="2"/>
      <c r="I63" s="2"/>
      <c r="J63" s="24"/>
      <c r="K63" s="24"/>
      <c r="L63" s="24"/>
      <c r="M63" s="24"/>
      <c r="N63" s="2"/>
      <c r="O63" s="2"/>
      <c r="P63" s="2"/>
      <c r="Q63" s="2"/>
      <c r="R63" s="2"/>
      <c r="S63" s="2"/>
      <c r="T63" s="2"/>
      <c r="U63" s="2"/>
    </row>
    <row r="64" spans="1:24" ht="22.8" x14ac:dyDescent="0.4">
      <c r="B64" s="3"/>
      <c r="F64" s="2"/>
      <c r="G64" s="2"/>
      <c r="H64" s="2"/>
      <c r="I64" s="2"/>
      <c r="J64" s="24"/>
      <c r="K64" s="24"/>
      <c r="L64" s="24"/>
      <c r="M64" s="24"/>
      <c r="N64" s="2"/>
      <c r="O64" s="2"/>
      <c r="P64" s="2"/>
      <c r="Q64" s="2"/>
      <c r="R64" s="2"/>
      <c r="S64" s="2"/>
      <c r="T64" s="2"/>
      <c r="U64" s="2"/>
    </row>
    <row r="65" spans="2:21" ht="22.8" x14ac:dyDescent="0.4">
      <c r="B65" s="3"/>
      <c r="C65" s="3"/>
      <c r="D65" s="2"/>
    </row>
    <row r="66" spans="2:21" ht="22.8" x14ac:dyDescent="0.4">
      <c r="B66" s="12"/>
      <c r="F66" s="2"/>
      <c r="G66" s="2"/>
      <c r="H66" s="2"/>
      <c r="I66" s="2"/>
      <c r="J66" s="24"/>
      <c r="K66" s="24"/>
      <c r="L66" s="24"/>
      <c r="M66" s="24"/>
      <c r="N66" s="2"/>
      <c r="O66" s="2"/>
      <c r="P66" s="2"/>
      <c r="Q66" s="2"/>
      <c r="R66" s="2"/>
      <c r="S66" s="2"/>
      <c r="T66" s="2"/>
      <c r="U66" s="2"/>
    </row>
    <row r="67" spans="2:21" ht="22.8" x14ac:dyDescent="0.4">
      <c r="B67" s="3"/>
      <c r="F67" s="2"/>
      <c r="G67" s="2"/>
      <c r="H67" s="2"/>
      <c r="I67" s="2"/>
      <c r="K67" s="24"/>
      <c r="L67" s="24"/>
      <c r="M67" s="24"/>
    </row>
    <row r="68" spans="2:21" ht="22.8" x14ac:dyDescent="0.4">
      <c r="B68" s="3"/>
      <c r="L68" s="24"/>
    </row>
    <row r="69" spans="2:21" ht="22.8" x14ac:dyDescent="0.4">
      <c r="B69" s="3"/>
      <c r="C69" s="2"/>
    </row>
    <row r="70" spans="2:21" ht="22.8" x14ac:dyDescent="0.4">
      <c r="B70" s="3"/>
    </row>
    <row r="71" spans="2:21" ht="22.8" x14ac:dyDescent="0.4">
      <c r="B71" s="3"/>
    </row>
    <row r="72" spans="2:21" ht="22.8" x14ac:dyDescent="0.4">
      <c r="B72" s="3"/>
    </row>
    <row r="73" spans="2:21" ht="22.8" x14ac:dyDescent="0.4">
      <c r="B73" s="3"/>
      <c r="C73" s="13"/>
      <c r="D73" s="2"/>
    </row>
    <row r="74" spans="2:21" ht="22.8" x14ac:dyDescent="0.4">
      <c r="B74" s="12"/>
    </row>
    <row r="75" spans="2:21" ht="22.8" x14ac:dyDescent="0.4">
      <c r="B75" s="12"/>
    </row>
    <row r="76" spans="2:21" ht="22.8" x14ac:dyDescent="0.4">
      <c r="B76" s="12"/>
    </row>
    <row r="77" spans="2:21" ht="22.8" x14ac:dyDescent="0.4">
      <c r="B77" s="12"/>
    </row>
    <row r="78" spans="2:21" ht="22.8" x14ac:dyDescent="0.4">
      <c r="B78" s="12"/>
    </row>
    <row r="79" spans="2:21" ht="22.8" x14ac:dyDescent="0.4">
      <c r="B79" s="12"/>
    </row>
    <row r="80" spans="2:21" ht="22.8" x14ac:dyDescent="0.4">
      <c r="B80" s="12"/>
    </row>
    <row r="81" spans="2:2" ht="22.8" x14ac:dyDescent="0.4">
      <c r="B81" s="12"/>
    </row>
    <row r="82" spans="2:2" ht="22.8" x14ac:dyDescent="0.4">
      <c r="B82" s="12"/>
    </row>
    <row r="83" spans="2:2" ht="22.8" x14ac:dyDescent="0.4">
      <c r="B83" s="14"/>
    </row>
    <row r="84" spans="2:2" ht="22.8" x14ac:dyDescent="0.4">
      <c r="B84" s="14"/>
    </row>
  </sheetData>
  <mergeCells count="36">
    <mergeCell ref="T17:T20"/>
    <mergeCell ref="U17:U18"/>
    <mergeCell ref="D18:D20"/>
    <mergeCell ref="E19:E20"/>
    <mergeCell ref="I19:I20"/>
    <mergeCell ref="M19:M20"/>
    <mergeCell ref="Q19:Q20"/>
    <mergeCell ref="U19:U20"/>
    <mergeCell ref="N17:N20"/>
    <mergeCell ref="O17:O20"/>
    <mergeCell ref="P17:P20"/>
    <mergeCell ref="Q17:Q18"/>
    <mergeCell ref="R17:R20"/>
    <mergeCell ref="S17:S20"/>
    <mergeCell ref="H17:H20"/>
    <mergeCell ref="I17:I18"/>
    <mergeCell ref="B13:U13"/>
    <mergeCell ref="R15:U15"/>
    <mergeCell ref="F16:I16"/>
    <mergeCell ref="J16:M16"/>
    <mergeCell ref="N16:Q16"/>
    <mergeCell ref="R16:U16"/>
    <mergeCell ref="N15:Q15"/>
    <mergeCell ref="F15:I15"/>
    <mergeCell ref="J15:M15"/>
    <mergeCell ref="M17:M18"/>
    <mergeCell ref="A15:A20"/>
    <mergeCell ref="B15:B20"/>
    <mergeCell ref="C15:C20"/>
    <mergeCell ref="D15:D17"/>
    <mergeCell ref="E15:E18"/>
    <mergeCell ref="F17:F20"/>
    <mergeCell ref="G17:G20"/>
    <mergeCell ref="J17:J20"/>
    <mergeCell ref="K17:K20"/>
    <mergeCell ref="L17:L20"/>
  </mergeCells>
  <pageMargins left="0.19685039370078741" right="0.31496062992125984" top="0.55118110236220474" bottom="0.55118110236220474" header="0.31496062992125984" footer="0.31496062992125984"/>
  <pageSetup paperSize="9" scale="28" fitToHeight="2" orientation="landscape" horizontalDpi="4294967294" verticalDpi="4294967294" r:id="rId1"/>
  <rowBreaks count="1" manualBreakCount="1">
    <brk id="41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прил.7  ИТОГ</vt:lpstr>
      <vt:lpstr>'прил.7  ИТОГ'!Print_Area</vt:lpstr>
      <vt:lpstr>'прил.7  ИТОГ'!Print_Titles</vt:lpstr>
      <vt:lpstr>'прил.7  ИТОГ'!Заголовки_для_печати</vt:lpstr>
      <vt:lpstr>'прил.7  ИТОГ'!Область_печати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Гоннова Виктория Викторовна</dc:creator>
  <cp:lastModifiedBy>Грицюк Марина Геннадьевна</cp:lastModifiedBy>
  <cp:lastPrinted>2022-02-09T11:28:59Z</cp:lastPrinted>
  <dcterms:created xsi:type="dcterms:W3CDTF">2019-11-09T17:57:16Z</dcterms:created>
  <dcterms:modified xsi:type="dcterms:W3CDTF">2022-05-27T02:42:31Z</dcterms:modified>
</cp:coreProperties>
</file>