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0932"/>
  </bookViews>
  <sheets>
    <sheet name="прил.7  ИТОГ" sheetId="1" r:id="rId1"/>
  </sheets>
  <definedNames>
    <definedName name="_xlnm.Print_Titles" localSheetId="0">'прил.7  ИТОГ'!$15:$21</definedName>
    <definedName name="_xlnm.Print_Area" localSheetId="0">'прил.7  ИТОГ'!$A$1:$U$50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6" i="1" l="1"/>
  <c r="P25" i="1" l="1"/>
  <c r="P28" i="1"/>
  <c r="R36" i="1" l="1"/>
  <c r="Q39" i="1"/>
  <c r="K47" i="1" l="1"/>
  <c r="K45" i="1"/>
  <c r="J28" i="1"/>
  <c r="K36" i="1" l="1"/>
  <c r="T28" i="1" l="1"/>
  <c r="L28" i="1"/>
  <c r="T25" i="1" l="1"/>
  <c r="L25" i="1"/>
  <c r="U28" i="1" l="1"/>
  <c r="U30" i="1" l="1"/>
  <c r="Q30" i="1"/>
  <c r="M30" i="1"/>
  <c r="T44" i="1" l="1"/>
  <c r="S44" i="1"/>
  <c r="R44" i="1"/>
  <c r="P44" i="1"/>
  <c r="O44" i="1"/>
  <c r="N44" i="1"/>
  <c r="U39" i="1"/>
  <c r="M39" i="1"/>
  <c r="U42" i="1"/>
  <c r="Q42" i="1"/>
  <c r="M42" i="1"/>
  <c r="G50" i="1"/>
  <c r="G49" i="1" s="1"/>
  <c r="F50" i="1"/>
  <c r="H49" i="1"/>
  <c r="I48" i="1"/>
  <c r="G47" i="1"/>
  <c r="I47" i="1" s="1"/>
  <c r="I46" i="1"/>
  <c r="I45" i="1"/>
  <c r="H44" i="1"/>
  <c r="H43" i="1" s="1"/>
  <c r="G44" i="1"/>
  <c r="F44" i="1"/>
  <c r="F43" i="1" s="1"/>
  <c r="G43" i="1"/>
  <c r="I40" i="1"/>
  <c r="I37" i="1"/>
  <c r="H36" i="1"/>
  <c r="G36" i="1"/>
  <c r="F36" i="1"/>
  <c r="I35" i="1"/>
  <c r="I34" i="1" s="1"/>
  <c r="H34" i="1"/>
  <c r="G34" i="1"/>
  <c r="F34" i="1"/>
  <c r="I33" i="1"/>
  <c r="H32" i="1"/>
  <c r="G32" i="1"/>
  <c r="F32" i="1"/>
  <c r="H28" i="1"/>
  <c r="H27" i="1" s="1"/>
  <c r="G28" i="1"/>
  <c r="G27" i="1" s="1"/>
  <c r="F27" i="1"/>
  <c r="I26" i="1"/>
  <c r="H25" i="1"/>
  <c r="I25" i="1" s="1"/>
  <c r="G24" i="1"/>
  <c r="F24" i="1"/>
  <c r="I50" i="1" l="1"/>
  <c r="I49" i="1" s="1"/>
  <c r="I44" i="1"/>
  <c r="I43" i="1" s="1"/>
  <c r="I32" i="1"/>
  <c r="H24" i="1"/>
  <c r="H23" i="1" s="1"/>
  <c r="H22" i="1" s="1"/>
  <c r="I28" i="1"/>
  <c r="I36" i="1"/>
  <c r="F23" i="1"/>
  <c r="I27" i="1"/>
  <c r="F49" i="1"/>
  <c r="G23" i="1"/>
  <c r="G22" i="1" s="1"/>
  <c r="I24" i="1" l="1"/>
  <c r="F22" i="1"/>
  <c r="I23" i="1"/>
  <c r="I22" i="1" s="1"/>
  <c r="N32" i="1" l="1"/>
  <c r="K24" i="1" l="1"/>
  <c r="K27" i="1"/>
  <c r="M50" i="1" l="1"/>
  <c r="M28" i="1" l="1"/>
  <c r="T36" i="1" l="1"/>
  <c r="S36" i="1"/>
  <c r="P36" i="1"/>
  <c r="N36" i="1"/>
  <c r="L36" i="1"/>
  <c r="J36" i="1"/>
  <c r="U50" i="1" l="1"/>
  <c r="U49" i="1" s="1"/>
  <c r="Q50" i="1"/>
  <c r="Q49" i="1" s="1"/>
  <c r="M49" i="1"/>
  <c r="T49" i="1"/>
  <c r="S49" i="1"/>
  <c r="R49" i="1"/>
  <c r="P49" i="1"/>
  <c r="O49" i="1"/>
  <c r="N49" i="1"/>
  <c r="L49" i="1"/>
  <c r="K49" i="1"/>
  <c r="J49" i="1"/>
  <c r="U48" i="1"/>
  <c r="Q48" i="1"/>
  <c r="M48" i="1"/>
  <c r="U47" i="1"/>
  <c r="Q47" i="1"/>
  <c r="M47" i="1"/>
  <c r="U46" i="1"/>
  <c r="Q46" i="1"/>
  <c r="M46" i="1"/>
  <c r="U45" i="1"/>
  <c r="Q45" i="1"/>
  <c r="M45" i="1"/>
  <c r="T43" i="1"/>
  <c r="S43" i="1"/>
  <c r="R43" i="1"/>
  <c r="P43" i="1"/>
  <c r="O43" i="1"/>
  <c r="N43" i="1"/>
  <c r="L44" i="1"/>
  <c r="L43" i="1" s="1"/>
  <c r="K44" i="1"/>
  <c r="K43" i="1" s="1"/>
  <c r="J44" i="1"/>
  <c r="J43" i="1" s="1"/>
  <c r="U40" i="1"/>
  <c r="Q40" i="1"/>
  <c r="M40" i="1"/>
  <c r="U37" i="1"/>
  <c r="Q37" i="1"/>
  <c r="M37" i="1"/>
  <c r="U35" i="1"/>
  <c r="U34" i="1" s="1"/>
  <c r="Q35" i="1"/>
  <c r="M35" i="1"/>
  <c r="M34" i="1" s="1"/>
  <c r="T34" i="1"/>
  <c r="S34" i="1"/>
  <c r="R34" i="1"/>
  <c r="P34" i="1"/>
  <c r="O34" i="1"/>
  <c r="N34" i="1"/>
  <c r="L34" i="1"/>
  <c r="K34" i="1"/>
  <c r="J34" i="1"/>
  <c r="U33" i="1"/>
  <c r="Q33" i="1"/>
  <c r="M33" i="1"/>
  <c r="T32" i="1"/>
  <c r="S32" i="1"/>
  <c r="R32" i="1"/>
  <c r="P32" i="1"/>
  <c r="O32" i="1"/>
  <c r="L32" i="1"/>
  <c r="K32" i="1"/>
  <c r="J32" i="1"/>
  <c r="Q28" i="1"/>
  <c r="T27" i="1"/>
  <c r="S27" i="1"/>
  <c r="R27" i="1"/>
  <c r="P27" i="1"/>
  <c r="O27" i="1"/>
  <c r="N27" i="1"/>
  <c r="L27" i="1"/>
  <c r="J27" i="1"/>
  <c r="U26" i="1"/>
  <c r="Q26" i="1"/>
  <c r="M26" i="1"/>
  <c r="U25" i="1"/>
  <c r="Q25" i="1"/>
  <c r="M25" i="1"/>
  <c r="T24" i="1"/>
  <c r="S24" i="1"/>
  <c r="R24" i="1"/>
  <c r="P24" i="1"/>
  <c r="O24" i="1"/>
  <c r="N24" i="1"/>
  <c r="L24" i="1"/>
  <c r="J24" i="1"/>
  <c r="K23" i="1" l="1"/>
  <c r="J23" i="1"/>
  <c r="J22" i="1" s="1"/>
  <c r="Q44" i="1"/>
  <c r="Q43" i="1" s="1"/>
  <c r="U44" i="1"/>
  <c r="U43" i="1" s="1"/>
  <c r="K22" i="1"/>
  <c r="U36" i="1"/>
  <c r="Q36" i="1"/>
  <c r="M44" i="1"/>
  <c r="M43" i="1" s="1"/>
  <c r="R23" i="1"/>
  <c r="R22" i="1" s="1"/>
  <c r="U24" i="1"/>
  <c r="E35" i="1"/>
  <c r="E37" i="1"/>
  <c r="E40" i="1"/>
  <c r="E46" i="1"/>
  <c r="M27" i="1"/>
  <c r="M36" i="1"/>
  <c r="N23" i="1"/>
  <c r="Q27" i="1"/>
  <c r="E28" i="1"/>
  <c r="U32" i="1"/>
  <c r="M32" i="1"/>
  <c r="U27" i="1"/>
  <c r="Q32" i="1"/>
  <c r="E26" i="1"/>
  <c r="E33" i="1"/>
  <c r="E45" i="1"/>
  <c r="Q24" i="1"/>
  <c r="M24" i="1"/>
  <c r="E25" i="1"/>
  <c r="E49" i="1"/>
  <c r="Q34" i="1"/>
  <c r="E34" i="1" s="1"/>
  <c r="O23" i="1"/>
  <c r="S23" i="1"/>
  <c r="E50" i="1"/>
  <c r="E48" i="1"/>
  <c r="L23" i="1"/>
  <c r="L22" i="1" s="1"/>
  <c r="P23" i="1"/>
  <c r="P22" i="1" s="1"/>
  <c r="T23" i="1"/>
  <c r="T22" i="1" s="1"/>
  <c r="E47" i="1"/>
  <c r="E43" i="1" l="1"/>
  <c r="E44" i="1"/>
  <c r="E36" i="1"/>
  <c r="E32" i="1"/>
  <c r="N22" i="1"/>
  <c r="E27" i="1"/>
  <c r="E24" i="1"/>
  <c r="O22" i="1"/>
  <c r="Q23" i="1"/>
  <c r="Q22" i="1" s="1"/>
  <c r="M23" i="1"/>
  <c r="M22" i="1" s="1"/>
  <c r="S22" i="1"/>
  <c r="U23" i="1"/>
  <c r="U22" i="1" s="1"/>
  <c r="E22" i="1" l="1"/>
  <c r="E23" i="1"/>
</calcChain>
</file>

<file path=xl/sharedStrings.xml><?xml version="1.0" encoding="utf-8"?>
<sst xmlns="http://schemas.openxmlformats.org/spreadsheetml/2006/main" count="129" uniqueCount="111">
  <si>
    <t>Приложение № 7</t>
  </si>
  <si>
    <t>к муниципальной программе</t>
  </si>
  <si>
    <t>"Развитие образования",</t>
  </si>
  <si>
    <t>утвержденной постановлением</t>
  </si>
  <si>
    <t>Администрации города Норильска</t>
  </si>
  <si>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</si>
  <si>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</si>
  <si>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</si>
  <si>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</si>
  <si>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</si>
  <si>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>2020  год</t>
  </si>
  <si>
    <t>2021  год</t>
  </si>
  <si>
    <t>2022  год</t>
  </si>
  <si>
    <t xml:space="preserve">Объем финансирования,   тыс. руб.  </t>
  </si>
  <si>
    <t>МБ</t>
  </si>
  <si>
    <t>ВИ</t>
  </si>
  <si>
    <t>Итого   финансиро-вание                 2020 год</t>
  </si>
  <si>
    <t>Итого   финансиро-вание                 2021 год</t>
  </si>
  <si>
    <t>Итого   финансиро-вание                 2022 год</t>
  </si>
  <si>
    <t>КЦСР</t>
  </si>
  <si>
    <t>(9 + 13+ 17+21)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</si>
  <si>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</si>
  <si>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</si>
  <si>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</si>
  <si>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</si>
  <si>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</si>
  <si>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</si>
  <si>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</si>
  <si>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</si>
  <si>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</si>
  <si>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</si>
  <si>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</si>
  <si>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</si>
  <si>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</si>
  <si>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</si>
  <si>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</si>
  <si>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02.1.00.75560</t>
  </si>
  <si>
    <t>1.2.</t>
  </si>
  <si>
    <t>ОСНОВНОЕ МЕРОПРИЯТИЕ 1.2  "Развитие общего образования"</t>
  </si>
  <si>
    <t>УОиДО/ УОиДО, МБ(А)ОУ, МБУ</t>
  </si>
  <si>
    <t>02.1.02.00000</t>
  </si>
  <si>
    <t>1.2.1.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</si>
  <si>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 создание условий для осуществления присмотра и ухода за детьми в группах продленного дня, содержания детей в МБОУ "Школа-интернат № 2"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</si>
  <si>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</si>
  <si>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</si>
  <si>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</si>
  <si>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</si>
  <si>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</si>
  <si>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</si>
  <si>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</si>
  <si>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</si>
  <si>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</si>
  <si>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</si>
  <si>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</si>
  <si>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</si>
  <si>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</si>
  <si>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</si>
  <si>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</si>
  <si>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</si>
  <si>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</si>
  <si>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2.2.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</si>
  <si>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</si>
  <si>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</si>
  <si>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</si>
  <si>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</si>
  <si>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</si>
  <si>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</si>
  <si>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</si>
  <si>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</si>
  <si>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</si>
  <si>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02.3.01.03110; 02.3.00.76490;
02.4.00.75510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</si>
  <si>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</si>
  <si>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</si>
  <si>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</si>
  <si>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</si>
  <si>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</si>
  <si>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3.1.4.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</si>
  <si>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 некоммерческой организацией "Норильский городской социально-просветительский фонд "Юбилейный"</t>
  </si>
  <si>
    <t>Администрация г. Норильска 
(НО "НГСПФ "Юбилейный")</t>
  </si>
  <si>
    <t>02.3.01.03140; 02.4.00.75510; 02.3.00.76490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</si>
  <si>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</si>
  <si>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</si>
  <si>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</si>
  <si>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</si>
  <si>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</si>
  <si>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ОСНОВНОЕ МЕРОПРИЯТИЕ  2.2 Обеспечение учащихся МБОУ "Школа-интернат №2"</t>
  </si>
  <si>
    <t>02.3.01.03130;
02.3.00.76490</t>
  </si>
  <si>
    <t>КБ+ФБ</t>
  </si>
  <si>
    <t>Мероприятие 3.1.2 Организация отдыха и оздоровления детей МКУ "Управление социальной политики"</t>
  </si>
  <si>
    <t>02.2.04.00140; 02.2.00.75660; 02.2.00.53040; 02.2.00.L3040</t>
  </si>
  <si>
    <t>02.2.00.75660;  02.4.00.75510; 02.2.00.75920;
02.2.03.00130; 02.2.00.L3040</t>
  </si>
  <si>
    <t>Наименование ГРБС/участника</t>
  </si>
  <si>
    <t>2023  год</t>
  </si>
  <si>
    <t>в том числе:</t>
  </si>
  <si>
    <t>02.2.00.L3040</t>
  </si>
  <si>
    <t>02.1.Е4.52100</t>
  </si>
  <si>
    <t>Внедрение целевой модели цифровой образовательной среды в общеобразовательных организациях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</si>
  <si>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</si>
  <si>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 xml:space="preserve">02.4.00.75520;
02.4.02.75510;
02.4.02.00110; 02.4.02.10350
</t>
  </si>
  <si>
    <t>от 07.12.2016 № 583</t>
  </si>
  <si>
    <t>УОиДО, УС,  УОиДО, МБ(А)ОУ, МБ(А)ОУ ДО, МКУ "УСП", Администрация г.Норильска  (НО "НГСПФ "Юбилейный")</t>
  </si>
  <si>
    <t>Администрация г. Норильска (МКУ "УСП")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</si>
  <si>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</si>
  <si>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</si>
  <si>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к постановлению Администрации города Норильска</t>
  </si>
  <si>
    <t>Приложение № 2</t>
  </si>
  <si>
    <t>02.1.01.01110; 02.1.00.75880; 02.1.00.74080;  02.1.00.75540;</t>
  </si>
  <si>
    <t>02.1.02.01210; 
02.1.03.01320;
02.1.00.75640; 02.1.00.74090, 02.4.00.75510; 02.2.00.75920;
02.1.R3.73980;
02.1.Е4.52100; 02.1.02.53030;</t>
  </si>
  <si>
    <t>02.1.03.01310;
02.1.03.10310;
02.1.03.01320;</t>
  </si>
  <si>
    <t>02.1.04.01410;
02.1.02.01210;
02.1.03.01320;
02.4.00.75510;</t>
  </si>
  <si>
    <t>от 31.03.2021 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</si>
</sst>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?"/>
  </numFmts>
  <fonts count="12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5" fillId="0" borderId="0"/>
  </cellStyleXfs>
  <cellXfs count="59">
    <xf numFmtId="0" fontId="0" fillId="0" borderId="0" xfId="0"/>
    <xf numFmtId="0" fontId="1" fillId="0" borderId="0" xfId="0" applyFont="1" applyFill="1"/>
    <xf numFmtId="165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165" fontId="6" fillId="0" borderId="0" xfId="0" applyNumberFormat="1" applyFont="1" applyFill="1"/>
    <xf numFmtId="167" fontId="1" fillId="0" borderId="5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165" fontId="2" fillId="0" borderId="0" xfId="0" applyNumberFormat="1" applyFont="1" applyFill="1" applyBorder="1"/>
    <xf numFmtId="4" fontId="7" fillId="0" borderId="0" xfId="0" applyNumberFormat="1" applyFont="1" applyFill="1"/>
    <xf numFmtId="4" fontId="8" fillId="0" borderId="0" xfId="0" applyNumberFormat="1" applyFont="1" applyFill="1"/>
    <xf numFmtId="4" fontId="8" fillId="0" borderId="0" xfId="0" applyNumberFormat="1" applyFont="1" applyFill="1" applyBorder="1"/>
    <xf numFmtId="0" fontId="1" fillId="0" borderId="0" xfId="0" applyFont="1" applyFill="1" applyAlignment="1">
      <alignment horizontal="center"/>
    </xf>
    <xf numFmtId="166" fontId="1" fillId="0" borderId="0" xfId="0" applyNumberFormat="1" applyFont="1" applyFill="1"/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/>
    <xf numFmtId="165" fontId="2" fillId="0" borderId="0" xfId="0" applyNumberFormat="1" applyFont="1" applyFill="1"/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7" fontId="1" fillId="0" borderId="8" xfId="0" applyNumberFormat="1" applyFont="1" applyFill="1" applyBorder="1" applyAlignment="1" applyProtection="1">
      <alignment horizontal="left" vertical="center" wrapText="1"/>
    </xf>
    <xf numFmtId="167" fontId="3" fillId="0" borderId="7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1" fillId="2" borderId="0" xfId="0" applyFont="1" applyFill="1" applyAlignment="1">
      <alignment horizontal="center"/>
    </xf>
    <xf numFmtId="165" fontId="1" fillId="0" borderId="0" xfId="0" applyNumberFormat="1" applyFont="1" applyFill="1" applyBorder="1"/>
    <xf numFmtId="165" fontId="2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0"/>
  <sheetViews>
    <sheetView tabSelected="1" view="pageBreakPreview" topLeftCell="D1" zoomScale="60" zoomScaleNormal="55" workbookViewId="0">
      <selection activeCell="K7" sqref="K7"/>
    </sheetView>
  </sheetViews>
  <sheetFormatPr defaultColWidth="9.109375" defaultRowHeight="16.8" x14ac:dyDescent="0.3"/>
  <cols>
    <col min="1" max="1" width="12.5546875" style="1" customWidth="1"/>
    <col min="2" max="2" width="90.88671875" style="1" customWidth="1"/>
    <col min="3" max="3" width="22" style="1" customWidth="1"/>
    <col min="4" max="4" width="18.33203125" style="1" customWidth="1"/>
    <col min="5" max="5" width="20.44140625" style="1" customWidth="1"/>
    <col min="6" max="7" width="17.33203125" style="1" customWidth="1"/>
    <col min="8" max="8" width="14.6640625" style="1" customWidth="1"/>
    <col min="9" max="11" width="17" style="1" customWidth="1"/>
    <col min="12" max="12" width="13.88671875" style="1" customWidth="1"/>
    <col min="13" max="13" width="17.33203125" style="1" customWidth="1"/>
    <col min="14" max="15" width="17" style="1" customWidth="1"/>
    <col min="16" max="16" width="16.109375" style="1" customWidth="1"/>
    <col min="17" max="17" width="17.33203125" style="1" customWidth="1"/>
    <col min="18" max="18" width="14.6640625" style="20" customWidth="1"/>
    <col min="19" max="19" width="20.33203125" style="20" customWidth="1"/>
    <col min="20" max="20" width="17.6640625" style="20" customWidth="1"/>
    <col min="21" max="21" width="16.88671875" style="1" customWidth="1"/>
    <col min="22" max="22" width="14.109375" style="1" bestFit="1" customWidth="1"/>
    <col min="23" max="23" width="12.33203125" style="1" bestFit="1" customWidth="1"/>
    <col min="24" max="24" width="19.6640625" style="1" customWidth="1"/>
    <col min="25" max="26" width="9.109375" style="1"/>
    <col min="27" max="27" width="20.109375" style="1" customWidth="1"/>
    <col min="28" max="28" width="20.88671875" style="1" customWidth="1"/>
    <col min="29" max="16384" width="9.109375" style="1"/>
  </cols>
  <sheetData>
    <row r="1" spans="1:21" x14ac:dyDescent="0.3">
      <c r="R1" s="47" t="s">
        <v>105</v>
      </c>
      <c r="S1" s="47"/>
      <c r="T1" s="47"/>
      <c r="U1" s="47"/>
    </row>
    <row r="2" spans="1:21" x14ac:dyDescent="0.3">
      <c r="R2" s="48" t="s">
        <v>104</v>
      </c>
      <c r="S2" s="48"/>
      <c r="T2" s="48"/>
      <c r="U2" s="48"/>
    </row>
    <row r="3" spans="1:21" x14ac:dyDescent="0.3">
      <c r="R3" s="48" t="s">
        <v>110</v>
      </c>
      <c r="S3" s="48"/>
      <c r="T3" s="48"/>
      <c r="U3" s="48"/>
    </row>
    <row r="4" spans="1:21" ht="17.399999999999999" x14ac:dyDescent="0.35">
      <c r="R4" s="49"/>
      <c r="S4" s="49"/>
      <c r="T4" s="49"/>
      <c r="U4"/>
    </row>
    <row r="5" spans="1:21" x14ac:dyDescent="0.3">
      <c r="J5" s="21"/>
      <c r="K5" s="20"/>
      <c r="L5" s="20"/>
      <c r="M5" s="20"/>
      <c r="N5" s="20"/>
      <c r="O5" s="20"/>
      <c r="P5" s="20"/>
      <c r="R5" s="19" t="s">
        <v>0</v>
      </c>
    </row>
    <row r="6" spans="1:21" x14ac:dyDescent="0.3">
      <c r="J6" s="20"/>
      <c r="K6" s="20"/>
      <c r="L6" s="20"/>
      <c r="M6" s="20"/>
      <c r="N6" s="20"/>
      <c r="O6" s="20"/>
      <c r="P6" s="20"/>
      <c r="R6" s="1" t="s">
        <v>1</v>
      </c>
    </row>
    <row r="7" spans="1:21" x14ac:dyDescent="0.3">
      <c r="A7" s="22"/>
      <c r="F7" s="16"/>
      <c r="J7" s="20"/>
      <c r="K7" s="23"/>
      <c r="L7" s="23"/>
      <c r="M7" s="23"/>
      <c r="N7" s="23"/>
      <c r="O7" s="23"/>
      <c r="P7" s="23"/>
      <c r="R7" s="1" t="s">
        <v>2</v>
      </c>
    </row>
    <row r="8" spans="1:21" x14ac:dyDescent="0.3">
      <c r="A8" s="22"/>
      <c r="J8" s="20"/>
      <c r="K8" s="23"/>
      <c r="L8" s="23"/>
      <c r="M8" s="23"/>
      <c r="N8" s="23"/>
      <c r="O8" s="23"/>
      <c r="P8" s="23"/>
      <c r="R8" s="1" t="s">
        <v>3</v>
      </c>
    </row>
    <row r="9" spans="1:21" x14ac:dyDescent="0.3">
      <c r="A9" s="22"/>
      <c r="F9" s="16"/>
      <c r="J9" s="20"/>
      <c r="K9" s="23"/>
      <c r="L9" s="23"/>
      <c r="M9" s="23"/>
      <c r="N9" s="23"/>
      <c r="O9" s="23"/>
      <c r="P9" s="23"/>
      <c r="R9" s="1" t="s">
        <v>4</v>
      </c>
    </row>
    <row r="10" spans="1:21" x14ac:dyDescent="0.3">
      <c r="A10" s="22"/>
      <c r="F10" s="16"/>
      <c r="J10" s="20"/>
      <c r="K10" s="23"/>
      <c r="L10" s="23"/>
      <c r="M10" s="23"/>
      <c r="N10" s="23"/>
      <c r="O10" s="23"/>
      <c r="P10" s="23"/>
      <c r="R10" s="1" t="s">
        <v>99</v>
      </c>
    </row>
    <row r="11" spans="1:21" ht="18" x14ac:dyDescent="0.35">
      <c r="A11" s="22"/>
      <c r="E11" s="24"/>
      <c r="F11" s="25"/>
      <c r="J11" s="26"/>
      <c r="K11" s="23"/>
      <c r="L11" s="23"/>
      <c r="M11" s="23"/>
      <c r="N11" s="23"/>
      <c r="O11" s="23"/>
      <c r="P11" s="23"/>
      <c r="S11" s="23"/>
    </row>
    <row r="12" spans="1:21" x14ac:dyDescent="0.3">
      <c r="A12" s="22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21" x14ac:dyDescent="0.3">
      <c r="A13" s="22"/>
      <c r="B13" s="57" t="s">
        <v>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P13" s="16"/>
    </row>
    <row r="14" spans="1:21" x14ac:dyDescent="0.3">
      <c r="A14" s="2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S14" s="50"/>
      <c r="U14" s="28"/>
    </row>
    <row r="15" spans="1:21" ht="30.75" customHeight="1" x14ac:dyDescent="0.3">
      <c r="A15" s="54" t="s">
        <v>6</v>
      </c>
      <c r="B15" s="54" t="s">
        <v>7</v>
      </c>
      <c r="C15" s="54" t="s">
        <v>91</v>
      </c>
      <c r="D15" s="58" t="s">
        <v>8</v>
      </c>
      <c r="E15" s="54" t="s">
        <v>9</v>
      </c>
      <c r="F15" s="54" t="s">
        <v>10</v>
      </c>
      <c r="G15" s="54"/>
      <c r="H15" s="54"/>
      <c r="I15" s="54"/>
      <c r="J15" s="54" t="s">
        <v>11</v>
      </c>
      <c r="K15" s="54"/>
      <c r="L15" s="54"/>
      <c r="M15" s="54"/>
      <c r="N15" s="54" t="s">
        <v>12</v>
      </c>
      <c r="O15" s="54"/>
      <c r="P15" s="54"/>
      <c r="Q15" s="54"/>
      <c r="R15" s="54" t="s">
        <v>92</v>
      </c>
      <c r="S15" s="54"/>
      <c r="T15" s="54"/>
      <c r="U15" s="54"/>
    </row>
    <row r="16" spans="1:21" ht="40.5" customHeight="1" x14ac:dyDescent="0.3">
      <c r="A16" s="54"/>
      <c r="B16" s="54"/>
      <c r="C16" s="54"/>
      <c r="D16" s="55"/>
      <c r="E16" s="54"/>
      <c r="F16" s="54" t="s">
        <v>13</v>
      </c>
      <c r="G16" s="54"/>
      <c r="H16" s="54"/>
      <c r="I16" s="54"/>
      <c r="J16" s="54" t="s">
        <v>13</v>
      </c>
      <c r="K16" s="54"/>
      <c r="L16" s="54"/>
      <c r="M16" s="54"/>
      <c r="N16" s="54" t="s">
        <v>13</v>
      </c>
      <c r="O16" s="54"/>
      <c r="P16" s="54"/>
      <c r="Q16" s="54"/>
      <c r="R16" s="54" t="s">
        <v>13</v>
      </c>
      <c r="S16" s="54"/>
      <c r="T16" s="54"/>
      <c r="U16" s="54"/>
    </row>
    <row r="17" spans="1:28" ht="31.5" customHeight="1" x14ac:dyDescent="0.3">
      <c r="A17" s="54"/>
      <c r="B17" s="54"/>
      <c r="C17" s="54"/>
      <c r="D17" s="56"/>
      <c r="E17" s="54"/>
      <c r="F17" s="54" t="s">
        <v>14</v>
      </c>
      <c r="G17" s="54" t="s">
        <v>87</v>
      </c>
      <c r="H17" s="54" t="s">
        <v>15</v>
      </c>
      <c r="I17" s="54" t="s">
        <v>16</v>
      </c>
      <c r="J17" s="54" t="s">
        <v>14</v>
      </c>
      <c r="K17" s="54" t="s">
        <v>87</v>
      </c>
      <c r="L17" s="54" t="s">
        <v>15</v>
      </c>
      <c r="M17" s="54" t="s">
        <v>16</v>
      </c>
      <c r="N17" s="54" t="s">
        <v>14</v>
      </c>
      <c r="O17" s="54" t="s">
        <v>87</v>
      </c>
      <c r="P17" s="54" t="s">
        <v>15</v>
      </c>
      <c r="Q17" s="54" t="s">
        <v>17</v>
      </c>
      <c r="R17" s="54" t="s">
        <v>14</v>
      </c>
      <c r="S17" s="54" t="s">
        <v>87</v>
      </c>
      <c r="T17" s="54" t="s">
        <v>15</v>
      </c>
      <c r="U17" s="54" t="s">
        <v>18</v>
      </c>
    </row>
    <row r="18" spans="1:28" ht="57" customHeight="1" x14ac:dyDescent="0.3">
      <c r="A18" s="54"/>
      <c r="B18" s="54"/>
      <c r="C18" s="54"/>
      <c r="D18" s="55" t="s">
        <v>19</v>
      </c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</row>
    <row r="19" spans="1:28" x14ac:dyDescent="0.3">
      <c r="A19" s="54"/>
      <c r="B19" s="54"/>
      <c r="C19" s="54"/>
      <c r="D19" s="55"/>
      <c r="E19" s="54" t="s">
        <v>20</v>
      </c>
      <c r="F19" s="54"/>
      <c r="G19" s="54"/>
      <c r="H19" s="54"/>
      <c r="I19" s="54" t="s">
        <v>21</v>
      </c>
      <c r="J19" s="54"/>
      <c r="K19" s="54"/>
      <c r="L19" s="54"/>
      <c r="M19" s="54" t="s">
        <v>21</v>
      </c>
      <c r="N19" s="54"/>
      <c r="O19" s="54"/>
      <c r="P19" s="54"/>
      <c r="Q19" s="54" t="s">
        <v>22</v>
      </c>
      <c r="R19" s="54"/>
      <c r="S19" s="54"/>
      <c r="T19" s="54"/>
      <c r="U19" s="54" t="s">
        <v>23</v>
      </c>
    </row>
    <row r="20" spans="1:28" x14ac:dyDescent="0.3">
      <c r="A20" s="54"/>
      <c r="B20" s="54"/>
      <c r="C20" s="54"/>
      <c r="D20" s="56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</row>
    <row r="21" spans="1:28" x14ac:dyDescent="0.3">
      <c r="A21" s="40">
        <v>1</v>
      </c>
      <c r="B21" s="40">
        <v>2</v>
      </c>
      <c r="C21" s="40">
        <v>3</v>
      </c>
      <c r="D21" s="40">
        <v>4</v>
      </c>
      <c r="E21" s="40">
        <v>5</v>
      </c>
      <c r="F21" s="41">
        <v>10</v>
      </c>
      <c r="G21" s="41">
        <v>11</v>
      </c>
      <c r="H21" s="41">
        <v>12</v>
      </c>
      <c r="I21" s="41">
        <v>13</v>
      </c>
      <c r="J21" s="40">
        <v>10</v>
      </c>
      <c r="K21" s="40">
        <v>11</v>
      </c>
      <c r="L21" s="40">
        <v>12</v>
      </c>
      <c r="M21" s="40">
        <v>13</v>
      </c>
      <c r="N21" s="40">
        <v>14</v>
      </c>
      <c r="O21" s="40">
        <v>15</v>
      </c>
      <c r="P21" s="40">
        <v>16</v>
      </c>
      <c r="Q21" s="40">
        <v>17</v>
      </c>
      <c r="R21" s="40">
        <v>18</v>
      </c>
      <c r="S21" s="40">
        <v>19</v>
      </c>
      <c r="T21" s="40">
        <v>20</v>
      </c>
      <c r="U21" s="40">
        <v>21</v>
      </c>
    </row>
    <row r="22" spans="1:28" s="30" customFormat="1" ht="50.25" customHeight="1" x14ac:dyDescent="0.3">
      <c r="A22" s="4"/>
      <c r="B22" s="2" t="s">
        <v>25</v>
      </c>
      <c r="C22" s="2"/>
      <c r="D22" s="3"/>
      <c r="E22" s="29">
        <f>I22+M22+Q22+U22</f>
        <v>42813699.789485887</v>
      </c>
      <c r="F22" s="29">
        <f t="shared" ref="F22:U22" si="0">F23+F36+F43+F49</f>
        <v>3314376</v>
      </c>
      <c r="G22" s="29">
        <f t="shared" si="0"/>
        <v>6331529.2000000002</v>
      </c>
      <c r="H22" s="29">
        <f t="shared" si="0"/>
        <v>524742.69999999995</v>
      </c>
      <c r="I22" s="29">
        <f t="shared" si="0"/>
        <v>10170647.899999997</v>
      </c>
      <c r="J22" s="29">
        <f t="shared" si="0"/>
        <v>3489677.71153</v>
      </c>
      <c r="K22" s="29">
        <f t="shared" si="0"/>
        <v>6799934.7599999998</v>
      </c>
      <c r="L22" s="29">
        <f t="shared" si="0"/>
        <v>625026.29999999993</v>
      </c>
      <c r="M22" s="29">
        <f t="shared" si="0"/>
        <v>10914638.771529999</v>
      </c>
      <c r="N22" s="29">
        <f t="shared" si="0"/>
        <v>3436785.0999999996</v>
      </c>
      <c r="O22" s="29">
        <f t="shared" si="0"/>
        <v>6797753.2000000002</v>
      </c>
      <c r="P22" s="29">
        <f t="shared" si="0"/>
        <v>625026.34</v>
      </c>
      <c r="Q22" s="29">
        <f t="shared" si="0"/>
        <v>10859564.640000001</v>
      </c>
      <c r="R22" s="29">
        <f t="shared" si="0"/>
        <v>3436785.1000143401</v>
      </c>
      <c r="S22" s="29">
        <f t="shared" si="0"/>
        <v>6807037.0779415555</v>
      </c>
      <c r="T22" s="29">
        <f t="shared" si="0"/>
        <v>625026.29999999993</v>
      </c>
      <c r="U22" s="29">
        <f t="shared" si="0"/>
        <v>10868848.477955895</v>
      </c>
      <c r="X22" s="38"/>
    </row>
    <row r="23" spans="1:28" s="30" customFormat="1" ht="56.25" customHeight="1" x14ac:dyDescent="0.3">
      <c r="A23" s="3" t="s">
        <v>24</v>
      </c>
      <c r="B23" s="2" t="s">
        <v>27</v>
      </c>
      <c r="C23" s="4"/>
      <c r="D23" s="3" t="s">
        <v>28</v>
      </c>
      <c r="E23" s="29">
        <f t="shared" ref="E23:E50" si="1">I23+M23+Q23+U23</f>
        <v>39947491.150014341</v>
      </c>
      <c r="F23" s="29">
        <f>F24+F27+F32+F34</f>
        <v>3222394.4</v>
      </c>
      <c r="G23" s="29">
        <f>G24+G27+G32+G34</f>
        <v>6126424.2999999998</v>
      </c>
      <c r="H23" s="29">
        <f>H24+H27+H32+H34</f>
        <v>377817.7</v>
      </c>
      <c r="I23" s="29">
        <f t="shared" ref="I23:I27" si="2">F23+G23+H23</f>
        <v>9726636.3999999985</v>
      </c>
      <c r="J23" s="29">
        <f>J24+J27+J32+J34</f>
        <v>3302072.1</v>
      </c>
      <c r="K23" s="29">
        <f>K24+K27+K32+K34</f>
        <v>6428627</v>
      </c>
      <c r="L23" s="29">
        <f>L24+L27+L32+L34</f>
        <v>386169.5</v>
      </c>
      <c r="M23" s="29">
        <f t="shared" ref="M23:M33" si="3">J23+K23+L23</f>
        <v>10116868.6</v>
      </c>
      <c r="N23" s="29">
        <f>N24+N27+N32+N34</f>
        <v>3249108</v>
      </c>
      <c r="O23" s="29">
        <f>O24+O27+O32+O34</f>
        <v>6410392.1000000006</v>
      </c>
      <c r="P23" s="29">
        <f>P24+P27+P32+P34</f>
        <v>386169.54</v>
      </c>
      <c r="Q23" s="29">
        <f t="shared" ref="Q23:Q33" si="4">N23+O23+P23</f>
        <v>10045669.640000001</v>
      </c>
      <c r="R23" s="29">
        <f>R24+R27+R32+R34</f>
        <v>3249612.0000143405</v>
      </c>
      <c r="S23" s="29">
        <f>S24+S27+S32+S34</f>
        <v>6422535.0100000007</v>
      </c>
      <c r="T23" s="29">
        <f>T24+T27+T32+T34</f>
        <v>386169.5</v>
      </c>
      <c r="U23" s="29">
        <f t="shared" ref="U23:U33" si="5">R23+S23+T23</f>
        <v>10058316.51001434</v>
      </c>
      <c r="V23" s="38"/>
      <c r="W23" s="38"/>
      <c r="X23" s="38"/>
    </row>
    <row r="24" spans="1:28" s="30" customFormat="1" ht="71.25" customHeight="1" x14ac:dyDescent="0.3">
      <c r="A24" s="3" t="s">
        <v>26</v>
      </c>
      <c r="B24" s="2" t="s">
        <v>29</v>
      </c>
      <c r="C24" s="4" t="s">
        <v>30</v>
      </c>
      <c r="D24" s="3" t="s">
        <v>31</v>
      </c>
      <c r="E24" s="29">
        <f t="shared" si="1"/>
        <v>16386902.439999999</v>
      </c>
      <c r="F24" s="29">
        <f>F25+F26</f>
        <v>1163722.8999999999</v>
      </c>
      <c r="G24" s="29">
        <f>G25+G26</f>
        <v>2448536.5</v>
      </c>
      <c r="H24" s="29">
        <f>H25+H26</f>
        <v>356692.60000000003</v>
      </c>
      <c r="I24" s="29">
        <f t="shared" si="2"/>
        <v>3968952</v>
      </c>
      <c r="J24" s="29">
        <f>J25+J26</f>
        <v>1183290.7</v>
      </c>
      <c r="K24" s="29">
        <f>K25+K26</f>
        <v>2616702.4</v>
      </c>
      <c r="L24" s="29">
        <f>L25+L26</f>
        <v>364265.7</v>
      </c>
      <c r="M24" s="29">
        <f t="shared" si="3"/>
        <v>4164258.8</v>
      </c>
      <c r="N24" s="29">
        <f>N25+N26</f>
        <v>1172190.3</v>
      </c>
      <c r="O24" s="29">
        <f>O25+O26</f>
        <v>2589773.2000000002</v>
      </c>
      <c r="P24" s="29">
        <f>P25+P26</f>
        <v>364265.74</v>
      </c>
      <c r="Q24" s="29">
        <f t="shared" si="4"/>
        <v>4126229.24</v>
      </c>
      <c r="R24" s="29">
        <f>R25+R26</f>
        <v>1173423.5</v>
      </c>
      <c r="S24" s="29">
        <f>S25+S26</f>
        <v>2589773.2000000002</v>
      </c>
      <c r="T24" s="29">
        <f>T25+T26</f>
        <v>364265.7</v>
      </c>
      <c r="U24" s="29">
        <f>R24+S24+T24</f>
        <v>4127462.4000000004</v>
      </c>
      <c r="V24" s="38"/>
      <c r="W24" s="38"/>
      <c r="X24" s="38"/>
      <c r="Z24" s="38"/>
      <c r="AA24" s="38"/>
      <c r="AB24" s="38"/>
    </row>
    <row r="25" spans="1:28" ht="114" customHeight="1" x14ac:dyDescent="0.3">
      <c r="A25" s="8" t="s">
        <v>32</v>
      </c>
      <c r="B25" s="10" t="s">
        <v>33</v>
      </c>
      <c r="C25" s="40"/>
      <c r="D25" s="5" t="s">
        <v>106</v>
      </c>
      <c r="E25" s="6">
        <f t="shared" si="1"/>
        <v>16197509.24</v>
      </c>
      <c r="F25" s="6">
        <v>1163722.8999999999</v>
      </c>
      <c r="G25" s="6">
        <v>2429753.2999999998</v>
      </c>
      <c r="H25" s="6">
        <f>330161.4+26531.2</f>
        <v>356692.60000000003</v>
      </c>
      <c r="I25" s="6">
        <f t="shared" si="2"/>
        <v>3950168.8</v>
      </c>
      <c r="J25" s="6">
        <v>1183290.7</v>
      </c>
      <c r="K25" s="6">
        <v>2559832.4</v>
      </c>
      <c r="L25" s="6">
        <f>319837.4+15969.8+28458.5</f>
        <v>364265.7</v>
      </c>
      <c r="M25" s="6">
        <f t="shared" si="3"/>
        <v>4107388.8</v>
      </c>
      <c r="N25" s="6">
        <v>1172190.3</v>
      </c>
      <c r="O25" s="6">
        <v>2532903.2000000002</v>
      </c>
      <c r="P25" s="6">
        <f>319837.4+15969.8+28458.54</f>
        <v>364265.74</v>
      </c>
      <c r="Q25" s="6">
        <f t="shared" si="4"/>
        <v>4069359.24</v>
      </c>
      <c r="R25" s="6">
        <v>1173423.5</v>
      </c>
      <c r="S25" s="6">
        <v>2532903.2000000002</v>
      </c>
      <c r="T25" s="6">
        <f>319837.4+15969.8+28458.5</f>
        <v>364265.7</v>
      </c>
      <c r="U25" s="6">
        <f t="shared" si="5"/>
        <v>4070592.4000000004</v>
      </c>
      <c r="V25" s="16"/>
      <c r="W25" s="16"/>
      <c r="X25" s="16"/>
      <c r="Y25" s="16"/>
    </row>
    <row r="26" spans="1:28" s="30" customFormat="1" ht="69.75" customHeight="1" x14ac:dyDescent="0.3">
      <c r="A26" s="8" t="s">
        <v>34</v>
      </c>
      <c r="B26" s="31" t="s">
        <v>35</v>
      </c>
      <c r="C26" s="40"/>
      <c r="D26" s="8" t="s">
        <v>36</v>
      </c>
      <c r="E26" s="7">
        <f t="shared" si="1"/>
        <v>189393.2</v>
      </c>
      <c r="F26" s="7"/>
      <c r="G26" s="7">
        <v>18783.2</v>
      </c>
      <c r="H26" s="7"/>
      <c r="I26" s="7">
        <f t="shared" si="2"/>
        <v>18783.2</v>
      </c>
      <c r="J26" s="7"/>
      <c r="K26" s="7">
        <v>56870</v>
      </c>
      <c r="L26" s="7"/>
      <c r="M26" s="7">
        <f t="shared" si="3"/>
        <v>56870</v>
      </c>
      <c r="N26" s="7"/>
      <c r="O26" s="7">
        <v>56870</v>
      </c>
      <c r="P26" s="7"/>
      <c r="Q26" s="7">
        <f t="shared" si="4"/>
        <v>56870</v>
      </c>
      <c r="R26" s="7"/>
      <c r="S26" s="7">
        <v>56870</v>
      </c>
      <c r="T26" s="7"/>
      <c r="U26" s="7">
        <f t="shared" si="5"/>
        <v>56870</v>
      </c>
    </row>
    <row r="27" spans="1:28" s="30" customFormat="1" ht="33.6" x14ac:dyDescent="0.3">
      <c r="A27" s="3" t="s">
        <v>37</v>
      </c>
      <c r="B27" s="32" t="s">
        <v>38</v>
      </c>
      <c r="C27" s="4" t="s">
        <v>39</v>
      </c>
      <c r="D27" s="3" t="s">
        <v>40</v>
      </c>
      <c r="E27" s="29">
        <f t="shared" si="1"/>
        <v>19695766.809999999</v>
      </c>
      <c r="F27" s="29">
        <f>F28</f>
        <v>1121309.7</v>
      </c>
      <c r="G27" s="29">
        <f>G28</f>
        <v>3672394.3</v>
      </c>
      <c r="H27" s="29">
        <f>H28</f>
        <v>18463.800000000003</v>
      </c>
      <c r="I27" s="29">
        <f t="shared" si="2"/>
        <v>4812167.8</v>
      </c>
      <c r="J27" s="29">
        <f>J28</f>
        <v>1130955.5</v>
      </c>
      <c r="K27" s="29">
        <f>K28</f>
        <v>3811924.6</v>
      </c>
      <c r="L27" s="29">
        <f>L28</f>
        <v>19098.800000000003</v>
      </c>
      <c r="M27" s="29">
        <f t="shared" si="3"/>
        <v>4961978.8999999994</v>
      </c>
      <c r="N27" s="29">
        <f>N28</f>
        <v>1115385.5</v>
      </c>
      <c r="O27" s="29">
        <f>O28</f>
        <v>3820618.9000000004</v>
      </c>
      <c r="P27" s="29">
        <f>P28</f>
        <v>19098.800000000003</v>
      </c>
      <c r="Q27" s="29">
        <f t="shared" si="4"/>
        <v>4955103.2</v>
      </c>
      <c r="R27" s="29">
        <f>R28</f>
        <v>1114656.3</v>
      </c>
      <c r="S27" s="29">
        <f>S28</f>
        <v>3832761.8100000005</v>
      </c>
      <c r="T27" s="29">
        <f>T28</f>
        <v>19098.800000000003</v>
      </c>
      <c r="U27" s="29">
        <f t="shared" si="5"/>
        <v>4966516.91</v>
      </c>
    </row>
    <row r="28" spans="1:28" ht="203.25" customHeight="1" x14ac:dyDescent="0.3">
      <c r="A28" s="8" t="s">
        <v>41</v>
      </c>
      <c r="B28" s="33" t="s">
        <v>42</v>
      </c>
      <c r="C28" s="40"/>
      <c r="D28" s="9" t="s">
        <v>107</v>
      </c>
      <c r="E28" s="6">
        <f t="shared" si="1"/>
        <v>19695766.809999999</v>
      </c>
      <c r="F28" s="6">
        <v>1121309.7</v>
      </c>
      <c r="G28" s="6">
        <f>3672308+86.3</f>
        <v>3672394.3</v>
      </c>
      <c r="H28" s="6">
        <f>17967.9+495.9</f>
        <v>18463.800000000003</v>
      </c>
      <c r="I28" s="6">
        <f>F28+G28+H28</f>
        <v>4812167.8</v>
      </c>
      <c r="J28" s="6">
        <f>1129146.3+1809.2</f>
        <v>1130955.5</v>
      </c>
      <c r="K28" s="6">
        <v>3811924.6</v>
      </c>
      <c r="L28" s="6">
        <f>18602.9+495.9</f>
        <v>19098.800000000003</v>
      </c>
      <c r="M28" s="6">
        <f>J28+K28+L28</f>
        <v>4961978.8999999994</v>
      </c>
      <c r="N28" s="6">
        <v>1115385.5</v>
      </c>
      <c r="O28" s="6">
        <v>3820618.9000000004</v>
      </c>
      <c r="P28" s="6">
        <f>18602.9+495.9</f>
        <v>19098.800000000003</v>
      </c>
      <c r="Q28" s="6">
        <f t="shared" si="4"/>
        <v>4955103.2</v>
      </c>
      <c r="R28" s="6">
        <v>1114656.3</v>
      </c>
      <c r="S28" s="6">
        <v>3832761.8100000005</v>
      </c>
      <c r="T28" s="6">
        <f>18602.9+495.9</f>
        <v>19098.800000000003</v>
      </c>
      <c r="U28" s="7">
        <f t="shared" si="5"/>
        <v>4966516.91</v>
      </c>
      <c r="W28" s="16"/>
      <c r="X28" s="16"/>
    </row>
    <row r="29" spans="1:28" ht="16.2" customHeight="1" x14ac:dyDescent="0.3">
      <c r="A29" s="8"/>
      <c r="B29" s="33" t="s">
        <v>93</v>
      </c>
      <c r="C29" s="42"/>
      <c r="D29" s="9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8" ht="78" customHeight="1" x14ac:dyDescent="0.3">
      <c r="A30" s="8"/>
      <c r="B30" s="43" t="s">
        <v>96</v>
      </c>
      <c r="C30" s="42"/>
      <c r="D30" s="9" t="s">
        <v>95</v>
      </c>
      <c r="E30" s="6"/>
      <c r="F30" s="6"/>
      <c r="G30" s="6"/>
      <c r="H30" s="6"/>
      <c r="I30" s="6"/>
      <c r="J30" s="6"/>
      <c r="K30" s="6"/>
      <c r="L30" s="6"/>
      <c r="M30" s="6">
        <f>J30+K30+L30</f>
        <v>0</v>
      </c>
      <c r="N30" s="6">
        <v>268.89999999999998</v>
      </c>
      <c r="O30" s="6">
        <v>8694.2999999999993</v>
      </c>
      <c r="P30" s="6"/>
      <c r="Q30" s="6">
        <f t="shared" si="4"/>
        <v>8963.1999999999989</v>
      </c>
      <c r="R30" s="6">
        <v>644.5</v>
      </c>
      <c r="S30" s="6">
        <v>20837.2</v>
      </c>
      <c r="T30" s="6"/>
      <c r="U30" s="6">
        <f t="shared" si="5"/>
        <v>21481.7</v>
      </c>
    </row>
    <row r="31" spans="1:28" ht="78" customHeight="1" x14ac:dyDescent="0.3">
      <c r="A31" s="8"/>
      <c r="B31" s="46" t="s">
        <v>102</v>
      </c>
      <c r="C31" s="45"/>
      <c r="D31" s="9" t="s">
        <v>103</v>
      </c>
      <c r="E31" s="6"/>
      <c r="F31" s="6"/>
      <c r="G31" s="6"/>
      <c r="H31" s="6"/>
      <c r="I31" s="6"/>
      <c r="J31" s="6"/>
      <c r="K31" s="6">
        <v>237031.7</v>
      </c>
      <c r="L31" s="6"/>
      <c r="M31" s="6"/>
      <c r="N31" s="6"/>
      <c r="O31" s="6">
        <v>237031.7</v>
      </c>
      <c r="P31" s="6"/>
      <c r="Q31" s="6"/>
      <c r="R31" s="6"/>
      <c r="S31" s="6">
        <v>237031.7</v>
      </c>
      <c r="T31" s="6"/>
      <c r="U31" s="6"/>
    </row>
    <row r="32" spans="1:28" s="30" customFormat="1" ht="33.6" x14ac:dyDescent="0.3">
      <c r="A32" s="3" t="s">
        <v>43</v>
      </c>
      <c r="B32" s="32" t="s">
        <v>44</v>
      </c>
      <c r="C32" s="4" t="s">
        <v>45</v>
      </c>
      <c r="D32" s="3" t="s">
        <v>46</v>
      </c>
      <c r="E32" s="34">
        <f>I32+M32+Q32+U32</f>
        <v>2495434.3000143408</v>
      </c>
      <c r="F32" s="34">
        <f>F33</f>
        <v>612486.1</v>
      </c>
      <c r="G32" s="34">
        <f>G33</f>
        <v>3267.3</v>
      </c>
      <c r="H32" s="34">
        <f>H33</f>
        <v>2661.3</v>
      </c>
      <c r="I32" s="34">
        <f t="shared" ref="I32:I33" si="6">F32+G32+H32</f>
        <v>618414.70000000007</v>
      </c>
      <c r="J32" s="34">
        <f>J33</f>
        <v>637858.4</v>
      </c>
      <c r="K32" s="34">
        <f>K33</f>
        <v>0</v>
      </c>
      <c r="L32" s="34">
        <f>L33</f>
        <v>2805</v>
      </c>
      <c r="M32" s="34">
        <f t="shared" si="3"/>
        <v>640663.4</v>
      </c>
      <c r="N32" s="34">
        <f>N33</f>
        <v>615373.1</v>
      </c>
      <c r="O32" s="34">
        <f>O33</f>
        <v>0</v>
      </c>
      <c r="P32" s="34">
        <f>P33</f>
        <v>2805</v>
      </c>
      <c r="Q32" s="34">
        <f t="shared" si="4"/>
        <v>618178.1</v>
      </c>
      <c r="R32" s="34">
        <f>R33</f>
        <v>615373.10001434048</v>
      </c>
      <c r="S32" s="34">
        <f>S33</f>
        <v>0</v>
      </c>
      <c r="T32" s="34">
        <f>T33</f>
        <v>2805</v>
      </c>
      <c r="U32" s="34">
        <f t="shared" si="5"/>
        <v>618178.10001434048</v>
      </c>
    </row>
    <row r="33" spans="1:24" ht="123" customHeight="1" x14ac:dyDescent="0.3">
      <c r="A33" s="8" t="s">
        <v>47</v>
      </c>
      <c r="B33" s="33" t="s">
        <v>48</v>
      </c>
      <c r="C33" s="40"/>
      <c r="D33" s="8" t="s">
        <v>108</v>
      </c>
      <c r="E33" s="6">
        <f t="shared" si="1"/>
        <v>2495434.3000143408</v>
      </c>
      <c r="F33" s="6">
        <v>612486.1</v>
      </c>
      <c r="G33" s="6">
        <v>3267.3</v>
      </c>
      <c r="H33" s="6">
        <v>2661.3</v>
      </c>
      <c r="I33" s="6">
        <f t="shared" si="6"/>
        <v>618414.70000000007</v>
      </c>
      <c r="J33" s="6">
        <v>637858.4</v>
      </c>
      <c r="K33" s="6"/>
      <c r="L33" s="6">
        <v>2805</v>
      </c>
      <c r="M33" s="6">
        <f t="shared" si="3"/>
        <v>640663.4</v>
      </c>
      <c r="N33" s="6">
        <v>615373.1</v>
      </c>
      <c r="O33" s="6"/>
      <c r="P33" s="6">
        <v>2805</v>
      </c>
      <c r="Q33" s="6">
        <f t="shared" si="4"/>
        <v>618178.1</v>
      </c>
      <c r="R33" s="6">
        <v>615373.10001434048</v>
      </c>
      <c r="S33" s="6"/>
      <c r="T33" s="6">
        <v>2805</v>
      </c>
      <c r="U33" s="6">
        <f t="shared" si="5"/>
        <v>618178.10001434048</v>
      </c>
    </row>
    <row r="34" spans="1:24" s="30" customFormat="1" ht="50.4" x14ac:dyDescent="0.3">
      <c r="A34" s="3" t="s">
        <v>49</v>
      </c>
      <c r="B34" s="2" t="s">
        <v>50</v>
      </c>
      <c r="C34" s="4" t="s">
        <v>51</v>
      </c>
      <c r="D34" s="3"/>
      <c r="E34" s="34">
        <f t="shared" si="1"/>
        <v>1369387.6</v>
      </c>
      <c r="F34" s="34">
        <f t="shared" ref="F34:U34" si="7">F35</f>
        <v>324875.7</v>
      </c>
      <c r="G34" s="34">
        <f t="shared" si="7"/>
        <v>2226.1999999999998</v>
      </c>
      <c r="H34" s="34">
        <f t="shared" si="7"/>
        <v>0</v>
      </c>
      <c r="I34" s="34">
        <f t="shared" si="7"/>
        <v>327101.90000000002</v>
      </c>
      <c r="J34" s="34">
        <f t="shared" si="7"/>
        <v>349967.5</v>
      </c>
      <c r="K34" s="34">
        <f t="shared" si="7"/>
        <v>0</v>
      </c>
      <c r="L34" s="34">
        <f t="shared" si="7"/>
        <v>0</v>
      </c>
      <c r="M34" s="34">
        <f t="shared" si="7"/>
        <v>349967.5</v>
      </c>
      <c r="N34" s="34">
        <f t="shared" si="7"/>
        <v>346159.1</v>
      </c>
      <c r="O34" s="34">
        <f t="shared" si="7"/>
        <v>0</v>
      </c>
      <c r="P34" s="34">
        <f t="shared" si="7"/>
        <v>0</v>
      </c>
      <c r="Q34" s="34">
        <f t="shared" si="7"/>
        <v>346159.1</v>
      </c>
      <c r="R34" s="34">
        <f t="shared" si="7"/>
        <v>346159.1</v>
      </c>
      <c r="S34" s="34">
        <f t="shared" si="7"/>
        <v>0</v>
      </c>
      <c r="T34" s="34">
        <f t="shared" si="7"/>
        <v>0</v>
      </c>
      <c r="U34" s="34">
        <f t="shared" si="7"/>
        <v>346159.1</v>
      </c>
    </row>
    <row r="35" spans="1:24" s="30" customFormat="1" ht="67.2" x14ac:dyDescent="0.3">
      <c r="A35" s="8" t="s">
        <v>52</v>
      </c>
      <c r="B35" s="10" t="s">
        <v>53</v>
      </c>
      <c r="C35" s="40"/>
      <c r="D35" s="8" t="s">
        <v>109</v>
      </c>
      <c r="E35" s="7">
        <f>I35+M35+Q35+U35</f>
        <v>1369387.6</v>
      </c>
      <c r="F35" s="7">
        <v>324875.7</v>
      </c>
      <c r="G35" s="7">
        <v>2226.1999999999998</v>
      </c>
      <c r="H35" s="7"/>
      <c r="I35" s="6">
        <f>F35+G35+H35</f>
        <v>327101.90000000002</v>
      </c>
      <c r="J35" s="7">
        <v>349967.5</v>
      </c>
      <c r="K35" s="7"/>
      <c r="L35" s="7"/>
      <c r="M35" s="6">
        <f>J35+K35+L35</f>
        <v>349967.5</v>
      </c>
      <c r="N35" s="7">
        <v>346159.1</v>
      </c>
      <c r="O35" s="7"/>
      <c r="P35" s="7"/>
      <c r="Q35" s="7">
        <f>N35+O35+P35</f>
        <v>346159.1</v>
      </c>
      <c r="R35" s="7">
        <v>346159.1</v>
      </c>
      <c r="S35" s="7"/>
      <c r="T35" s="7"/>
      <c r="U35" s="7">
        <f>R35+S35+T35</f>
        <v>346159.1</v>
      </c>
    </row>
    <row r="36" spans="1:24" s="30" customFormat="1" ht="33.6" x14ac:dyDescent="0.3">
      <c r="A36" s="3" t="s">
        <v>54</v>
      </c>
      <c r="B36" s="2" t="s">
        <v>55</v>
      </c>
      <c r="C36" s="4" t="s">
        <v>56</v>
      </c>
      <c r="D36" s="3" t="s">
        <v>57</v>
      </c>
      <c r="E36" s="34">
        <f>I36+M36+Q36+U36</f>
        <v>2100145.6394715547</v>
      </c>
      <c r="F36" s="34">
        <f t="shared" ref="F36:I36" si="8">F37+F40</f>
        <v>64311.200000000004</v>
      </c>
      <c r="G36" s="34">
        <f t="shared" si="8"/>
        <v>145158.5</v>
      </c>
      <c r="H36" s="34">
        <f t="shared" si="8"/>
        <v>137781</v>
      </c>
      <c r="I36" s="34">
        <f t="shared" si="8"/>
        <v>347250.70000000007</v>
      </c>
      <c r="J36" s="51">
        <f t="shared" ref="J36" si="9">J37+J40</f>
        <v>76055.411529999998</v>
      </c>
      <c r="K36" s="51">
        <f>K37+K40</f>
        <v>303134.25999999995</v>
      </c>
      <c r="L36" s="51">
        <f t="shared" ref="L36" si="10">L37+L40</f>
        <v>195482.69999999998</v>
      </c>
      <c r="M36" s="51">
        <f t="shared" ref="M36" si="11">M37+M40</f>
        <v>574672.37153</v>
      </c>
      <c r="N36" s="51">
        <f t="shared" ref="N36" si="12">N37+N40</f>
        <v>76122.5</v>
      </c>
      <c r="O36" s="51">
        <f>O37+O40</f>
        <v>319187.60000000003</v>
      </c>
      <c r="P36" s="51">
        <f t="shared" ref="P36" si="13">P37+P40</f>
        <v>195482.69999999998</v>
      </c>
      <c r="Q36" s="51">
        <f t="shared" ref="Q36" si="14">Q37+Q40</f>
        <v>590792.80000000005</v>
      </c>
      <c r="R36" s="51">
        <f>R37+R40</f>
        <v>75618.5</v>
      </c>
      <c r="S36" s="51">
        <f t="shared" ref="S36" si="15">S37+S40</f>
        <v>316328.56794155459</v>
      </c>
      <c r="T36" s="51">
        <f t="shared" ref="T36" si="16">T37+T40</f>
        <v>195482.69999999998</v>
      </c>
      <c r="U36" s="51">
        <f t="shared" ref="U36" si="17">U37+U40</f>
        <v>587429.76794155454</v>
      </c>
    </row>
    <row r="37" spans="1:24" s="30" customFormat="1" ht="67.2" x14ac:dyDescent="0.3">
      <c r="A37" s="8" t="s">
        <v>58</v>
      </c>
      <c r="B37" s="10" t="s">
        <v>59</v>
      </c>
      <c r="C37" s="40"/>
      <c r="D37" s="8" t="s">
        <v>89</v>
      </c>
      <c r="E37" s="11">
        <f t="shared" ref="E37:E40" si="18">I37+M37+Q37+U37</f>
        <v>2037470.1318831092</v>
      </c>
      <c r="F37" s="11">
        <v>59597.8</v>
      </c>
      <c r="G37" s="11">
        <v>135955.1</v>
      </c>
      <c r="H37" s="11">
        <v>137110.9</v>
      </c>
      <c r="I37" s="7">
        <f t="shared" ref="I37:I40" si="19">F37+G37+H37</f>
        <v>332663.80000000005</v>
      </c>
      <c r="J37" s="52">
        <v>71503.199999999997</v>
      </c>
      <c r="K37" s="52">
        <v>292147.00094155455</v>
      </c>
      <c r="L37" s="52">
        <v>194831.8</v>
      </c>
      <c r="M37" s="53">
        <f t="shared" ref="M37:M48" si="20">J37+K37+L37</f>
        <v>558482.00094155455</v>
      </c>
      <c r="N37" s="52">
        <v>71570.7</v>
      </c>
      <c r="O37" s="52">
        <v>308226.78000000003</v>
      </c>
      <c r="P37" s="52">
        <v>194831.8</v>
      </c>
      <c r="Q37" s="53">
        <f>N37+O37+P37</f>
        <v>574629.28</v>
      </c>
      <c r="R37" s="52">
        <v>71066.8</v>
      </c>
      <c r="S37" s="52">
        <v>305796.45094155456</v>
      </c>
      <c r="T37" s="52">
        <v>194831.8</v>
      </c>
      <c r="U37" s="53">
        <f>R37+S37+T37</f>
        <v>571695.0509415546</v>
      </c>
      <c r="V37" s="38"/>
      <c r="X37" s="38"/>
    </row>
    <row r="38" spans="1:24" s="30" customFormat="1" x14ac:dyDescent="0.3">
      <c r="A38" s="8"/>
      <c r="B38" s="10" t="s">
        <v>93</v>
      </c>
      <c r="C38" s="41"/>
      <c r="D38" s="8"/>
      <c r="E38" s="11"/>
      <c r="F38" s="11"/>
      <c r="G38" s="11"/>
      <c r="H38" s="11"/>
      <c r="I38" s="7"/>
      <c r="J38" s="52"/>
      <c r="K38" s="52"/>
      <c r="L38" s="52"/>
      <c r="M38" s="53"/>
      <c r="N38" s="52"/>
      <c r="O38" s="52">
        <v>10960.759058445399</v>
      </c>
      <c r="P38" s="52"/>
      <c r="Q38" s="53"/>
      <c r="R38" s="52"/>
      <c r="S38" s="52"/>
      <c r="T38" s="52"/>
      <c r="U38" s="53"/>
    </row>
    <row r="39" spans="1:24" s="30" customFormat="1" ht="84.75" customHeight="1" x14ac:dyDescent="0.3">
      <c r="A39" s="8"/>
      <c r="B39" s="44" t="s">
        <v>97</v>
      </c>
      <c r="C39" s="41"/>
      <c r="D39" s="8" t="s">
        <v>94</v>
      </c>
      <c r="E39" s="11"/>
      <c r="F39" s="11"/>
      <c r="G39" s="11"/>
      <c r="H39" s="11"/>
      <c r="I39" s="7"/>
      <c r="J39" s="52">
        <v>692.2</v>
      </c>
      <c r="K39" s="52">
        <v>230142.4</v>
      </c>
      <c r="L39" s="52"/>
      <c r="M39" s="53">
        <f t="shared" si="20"/>
        <v>230834.6</v>
      </c>
      <c r="N39" s="52">
        <v>759.8</v>
      </c>
      <c r="O39" s="52">
        <v>252407.4</v>
      </c>
      <c r="P39" s="52"/>
      <c r="Q39" s="53">
        <f>N39+O39+P39</f>
        <v>253167.19999999998</v>
      </c>
      <c r="R39" s="52">
        <v>725</v>
      </c>
      <c r="S39" s="52">
        <v>241319.4</v>
      </c>
      <c r="T39" s="52"/>
      <c r="U39" s="53">
        <f>R39+S39+T39</f>
        <v>242044.4</v>
      </c>
      <c r="V39" s="38"/>
      <c r="W39" s="38"/>
    </row>
    <row r="40" spans="1:24" s="30" customFormat="1" ht="84" x14ac:dyDescent="0.3">
      <c r="A40" s="8" t="s">
        <v>60</v>
      </c>
      <c r="B40" s="10" t="s">
        <v>85</v>
      </c>
      <c r="C40" s="40"/>
      <c r="D40" s="8" t="s">
        <v>90</v>
      </c>
      <c r="E40" s="11">
        <f t="shared" si="18"/>
        <v>62675.507588445405</v>
      </c>
      <c r="F40" s="11">
        <v>4713.3999999999996</v>
      </c>
      <c r="G40" s="11">
        <v>9203.4</v>
      </c>
      <c r="H40" s="11">
        <v>670.1</v>
      </c>
      <c r="I40" s="7">
        <f t="shared" si="19"/>
        <v>14586.9</v>
      </c>
      <c r="J40" s="52">
        <v>4552.2115299999996</v>
      </c>
      <c r="K40" s="52">
        <v>10987.259058445412</v>
      </c>
      <c r="L40" s="52">
        <v>650.9</v>
      </c>
      <c r="M40" s="53">
        <f t="shared" si="20"/>
        <v>16190.370588445412</v>
      </c>
      <c r="N40" s="52">
        <v>4551.8</v>
      </c>
      <c r="O40" s="52">
        <v>10960.82</v>
      </c>
      <c r="P40" s="52">
        <v>650.9</v>
      </c>
      <c r="Q40" s="53">
        <f>N40+O40+P40</f>
        <v>16163.519999999999</v>
      </c>
      <c r="R40" s="52">
        <v>4551.7</v>
      </c>
      <c r="S40" s="52">
        <v>10532.117</v>
      </c>
      <c r="T40" s="52">
        <v>650.9</v>
      </c>
      <c r="U40" s="53">
        <f>R40+S40+T40</f>
        <v>15734.716999999999</v>
      </c>
    </row>
    <row r="41" spans="1:24" s="30" customFormat="1" x14ac:dyDescent="0.3">
      <c r="A41" s="8"/>
      <c r="B41" s="10" t="s">
        <v>93</v>
      </c>
      <c r="C41" s="41"/>
      <c r="D41" s="8"/>
      <c r="E41" s="11"/>
      <c r="F41" s="11"/>
      <c r="G41" s="11"/>
      <c r="H41" s="11"/>
      <c r="I41" s="7"/>
      <c r="J41" s="52"/>
      <c r="K41" s="52"/>
      <c r="L41" s="52"/>
      <c r="M41" s="53"/>
      <c r="N41" s="52"/>
      <c r="O41" s="52"/>
      <c r="P41" s="52"/>
      <c r="Q41" s="53"/>
      <c r="R41" s="52"/>
      <c r="S41" s="52"/>
      <c r="T41" s="52"/>
      <c r="U41" s="53"/>
    </row>
    <row r="42" spans="1:24" s="30" customFormat="1" ht="101.25" customHeight="1" x14ac:dyDescent="0.3">
      <c r="A42" s="8"/>
      <c r="B42" s="44" t="s">
        <v>97</v>
      </c>
      <c r="C42" s="41"/>
      <c r="D42" s="8" t="s">
        <v>94</v>
      </c>
      <c r="E42" s="11"/>
      <c r="F42" s="11"/>
      <c r="G42" s="11"/>
      <c r="H42" s="11"/>
      <c r="I42" s="7"/>
      <c r="J42" s="52">
        <v>2</v>
      </c>
      <c r="K42" s="52">
        <v>568.79999999999995</v>
      </c>
      <c r="L42" s="52"/>
      <c r="M42" s="53">
        <f t="shared" si="20"/>
        <v>570.79999999999995</v>
      </c>
      <c r="N42" s="52">
        <v>1.6</v>
      </c>
      <c r="O42" s="52">
        <v>629.70000000000005</v>
      </c>
      <c r="P42" s="52"/>
      <c r="Q42" s="53">
        <f>N42+O42+P42</f>
        <v>631.30000000000007</v>
      </c>
      <c r="R42" s="52">
        <v>1.7</v>
      </c>
      <c r="S42" s="52">
        <v>172.9</v>
      </c>
      <c r="T42" s="52"/>
      <c r="U42" s="53">
        <f>R42+S42+T42</f>
        <v>174.6</v>
      </c>
    </row>
    <row r="43" spans="1:24" s="30" customFormat="1" ht="24.75" customHeight="1" x14ac:dyDescent="0.3">
      <c r="A43" s="3" t="s">
        <v>61</v>
      </c>
      <c r="B43" s="2" t="s">
        <v>62</v>
      </c>
      <c r="C43" s="4"/>
      <c r="D43" s="4" t="s">
        <v>63</v>
      </c>
      <c r="E43" s="29">
        <f t="shared" si="1"/>
        <v>583837.80000000005</v>
      </c>
      <c r="F43" s="29">
        <f t="shared" ref="F43:U43" si="21">F44</f>
        <v>24921.800000000003</v>
      </c>
      <c r="G43" s="29">
        <f t="shared" si="21"/>
        <v>20137.900000000001</v>
      </c>
      <c r="H43" s="29">
        <f t="shared" si="21"/>
        <v>9144</v>
      </c>
      <c r="I43" s="29">
        <f t="shared" si="21"/>
        <v>54203.7</v>
      </c>
      <c r="J43" s="29">
        <f t="shared" si="21"/>
        <v>108413.29999999999</v>
      </c>
      <c r="K43" s="29">
        <f t="shared" si="21"/>
        <v>24757.3</v>
      </c>
      <c r="L43" s="29">
        <f t="shared" si="21"/>
        <v>43374.1</v>
      </c>
      <c r="M43" s="29">
        <f t="shared" si="21"/>
        <v>176544.7</v>
      </c>
      <c r="N43" s="29">
        <f t="shared" si="21"/>
        <v>108413.29999999999</v>
      </c>
      <c r="O43" s="29">
        <f t="shared" si="21"/>
        <v>24757.3</v>
      </c>
      <c r="P43" s="29">
        <f t="shared" si="21"/>
        <v>43374.1</v>
      </c>
      <c r="Q43" s="29">
        <f t="shared" si="21"/>
        <v>176544.7</v>
      </c>
      <c r="R43" s="29">
        <f t="shared" si="21"/>
        <v>108413.29999999999</v>
      </c>
      <c r="S43" s="29">
        <f t="shared" si="21"/>
        <v>24757.3</v>
      </c>
      <c r="T43" s="29">
        <f t="shared" si="21"/>
        <v>43374.1</v>
      </c>
      <c r="U43" s="29">
        <f t="shared" si="21"/>
        <v>176544.7</v>
      </c>
    </row>
    <row r="44" spans="1:24" s="30" customFormat="1" ht="151.19999999999999" customHeight="1" x14ac:dyDescent="0.3">
      <c r="A44" s="3" t="s">
        <v>64</v>
      </c>
      <c r="B44" s="2" t="s">
        <v>65</v>
      </c>
      <c r="C44" s="40" t="s">
        <v>100</v>
      </c>
      <c r="D44" s="3" t="s">
        <v>66</v>
      </c>
      <c r="E44" s="34">
        <f t="shared" si="1"/>
        <v>583837.80000000005</v>
      </c>
      <c r="F44" s="34">
        <f t="shared" ref="F44" si="22">F45+F46+F47+F48</f>
        <v>24921.800000000003</v>
      </c>
      <c r="G44" s="34">
        <f>G45+G46+G47+G48</f>
        <v>20137.900000000001</v>
      </c>
      <c r="H44" s="34">
        <f>H45+H46+H47+H48</f>
        <v>9144</v>
      </c>
      <c r="I44" s="34">
        <f t="shared" ref="I44" si="23">I45+I46+I47+I48</f>
        <v>54203.7</v>
      </c>
      <c r="J44" s="34">
        <f t="shared" ref="J44:U44" si="24">J45+J46+J47+J48</f>
        <v>108413.29999999999</v>
      </c>
      <c r="K44" s="34">
        <f>K45+K46+K47+K48</f>
        <v>24757.3</v>
      </c>
      <c r="L44" s="34">
        <f>L45+L46+L47+L48</f>
        <v>43374.1</v>
      </c>
      <c r="M44" s="34">
        <f t="shared" si="24"/>
        <v>176544.7</v>
      </c>
      <c r="N44" s="34">
        <f t="shared" ref="N44" si="25">N45+N46+N47+N48</f>
        <v>108413.29999999999</v>
      </c>
      <c r="O44" s="34">
        <f>O45+O46+O47+O48</f>
        <v>24757.3</v>
      </c>
      <c r="P44" s="34">
        <f>P45+P46+P47+P48</f>
        <v>43374.1</v>
      </c>
      <c r="Q44" s="34">
        <f t="shared" si="24"/>
        <v>176544.7</v>
      </c>
      <c r="R44" s="34">
        <f t="shared" ref="R44" si="26">R45+R46+R47+R48</f>
        <v>108413.29999999999</v>
      </c>
      <c r="S44" s="34">
        <f>S45+S46+S47+S48</f>
        <v>24757.3</v>
      </c>
      <c r="T44" s="34">
        <f>T45+T46+T47+T48</f>
        <v>43374.1</v>
      </c>
      <c r="U44" s="34">
        <f t="shared" si="24"/>
        <v>176544.7</v>
      </c>
      <c r="V44" s="38"/>
      <c r="X44" s="38"/>
    </row>
    <row r="45" spans="1:24" ht="79.5" customHeight="1" x14ac:dyDescent="0.3">
      <c r="A45" s="8" t="s">
        <v>67</v>
      </c>
      <c r="B45" s="10" t="s">
        <v>68</v>
      </c>
      <c r="C45" s="40" t="s">
        <v>69</v>
      </c>
      <c r="D45" s="8" t="s">
        <v>70</v>
      </c>
      <c r="E45" s="11">
        <f t="shared" si="1"/>
        <v>162355.4</v>
      </c>
      <c r="F45" s="11">
        <v>8083</v>
      </c>
      <c r="G45" s="35">
        <v>12780.6</v>
      </c>
      <c r="H45" s="11">
        <v>0</v>
      </c>
      <c r="I45" s="11">
        <f>F45+G45+H45</f>
        <v>20863.599999999999</v>
      </c>
      <c r="J45" s="11">
        <v>25145.5</v>
      </c>
      <c r="K45" s="35">
        <f>17680.3-37.7</f>
        <v>17642.599999999999</v>
      </c>
      <c r="L45" s="11">
        <v>4350.7</v>
      </c>
      <c r="M45" s="11">
        <f>J45+K45+L45</f>
        <v>47138.799999999996</v>
      </c>
      <c r="N45" s="11">
        <v>25145.5</v>
      </c>
      <c r="O45" s="35">
        <v>17680.3</v>
      </c>
      <c r="P45" s="11">
        <v>4350.7</v>
      </c>
      <c r="Q45" s="11">
        <f>N45+O45+P45</f>
        <v>47176.5</v>
      </c>
      <c r="R45" s="11">
        <v>25145.5</v>
      </c>
      <c r="S45" s="35">
        <v>17680.3</v>
      </c>
      <c r="T45" s="11">
        <v>4350.7</v>
      </c>
      <c r="U45" s="11">
        <f>R45+S45+T45</f>
        <v>47176.5</v>
      </c>
      <c r="X45" s="16"/>
    </row>
    <row r="46" spans="1:24" ht="50.4" x14ac:dyDescent="0.3">
      <c r="A46" s="8" t="s">
        <v>71</v>
      </c>
      <c r="B46" s="10" t="s">
        <v>88</v>
      </c>
      <c r="C46" s="12" t="s">
        <v>101</v>
      </c>
      <c r="D46" s="13" t="s">
        <v>72</v>
      </c>
      <c r="E46" s="11">
        <f t="shared" si="1"/>
        <v>25290.2</v>
      </c>
      <c r="F46" s="11">
        <v>5771.6</v>
      </c>
      <c r="G46" s="11"/>
      <c r="H46" s="11"/>
      <c r="I46" s="11">
        <f>F46+G46+H46</f>
        <v>5771.6</v>
      </c>
      <c r="J46" s="11">
        <v>6506.2</v>
      </c>
      <c r="K46" s="11"/>
      <c r="L46" s="11"/>
      <c r="M46" s="11">
        <f>J46+K46+L46</f>
        <v>6506.2</v>
      </c>
      <c r="N46" s="11">
        <v>6506.2</v>
      </c>
      <c r="O46" s="11"/>
      <c r="P46" s="11"/>
      <c r="Q46" s="11">
        <f>N46+O46+P46</f>
        <v>6506.2</v>
      </c>
      <c r="R46" s="11">
        <v>6506.2</v>
      </c>
      <c r="S46" s="11"/>
      <c r="T46" s="11"/>
      <c r="U46" s="11">
        <f>R46+S46+T46</f>
        <v>6506.2</v>
      </c>
    </row>
    <row r="47" spans="1:24" ht="64.5" customHeight="1" x14ac:dyDescent="0.3">
      <c r="A47" s="8" t="s">
        <v>73</v>
      </c>
      <c r="B47" s="10" t="s">
        <v>74</v>
      </c>
      <c r="C47" s="12" t="s">
        <v>75</v>
      </c>
      <c r="D47" s="8" t="s">
        <v>86</v>
      </c>
      <c r="E47" s="11">
        <f t="shared" si="1"/>
        <v>46843.3</v>
      </c>
      <c r="F47" s="11">
        <v>0</v>
      </c>
      <c r="G47" s="11">
        <f>2948.9+7+470</f>
        <v>3425.9</v>
      </c>
      <c r="H47" s="11">
        <v>0</v>
      </c>
      <c r="I47" s="7">
        <f t="shared" ref="I47:I48" si="27">F47+G47+H47</f>
        <v>3425.9</v>
      </c>
      <c r="J47" s="11">
        <v>9359.9</v>
      </c>
      <c r="K47" s="11">
        <f>3570+37.7</f>
        <v>3607.7</v>
      </c>
      <c r="L47" s="11">
        <v>1530</v>
      </c>
      <c r="M47" s="7">
        <f t="shared" si="20"/>
        <v>14497.599999999999</v>
      </c>
      <c r="N47" s="11">
        <v>9359.9</v>
      </c>
      <c r="O47" s="11">
        <v>3570</v>
      </c>
      <c r="P47" s="11">
        <v>1530</v>
      </c>
      <c r="Q47" s="7">
        <f>N47+O47+P47</f>
        <v>14459.9</v>
      </c>
      <c r="R47" s="11">
        <v>9359.9</v>
      </c>
      <c r="S47" s="11">
        <v>3570</v>
      </c>
      <c r="T47" s="11">
        <v>1530</v>
      </c>
      <c r="U47" s="7">
        <f>R47+S47+T47</f>
        <v>14459.9</v>
      </c>
    </row>
    <row r="48" spans="1:24" ht="119.25" customHeight="1" x14ac:dyDescent="0.3">
      <c r="A48" s="8" t="s">
        <v>76</v>
      </c>
      <c r="B48" s="10" t="s">
        <v>77</v>
      </c>
      <c r="C48" s="12" t="s">
        <v>78</v>
      </c>
      <c r="D48" s="8" t="s">
        <v>79</v>
      </c>
      <c r="E48" s="11">
        <f t="shared" si="1"/>
        <v>349348.9</v>
      </c>
      <c r="F48" s="11">
        <v>11067.2</v>
      </c>
      <c r="G48" s="11">
        <v>3931.3999999999996</v>
      </c>
      <c r="H48" s="11">
        <v>9144</v>
      </c>
      <c r="I48" s="7">
        <f t="shared" si="27"/>
        <v>24142.6</v>
      </c>
      <c r="J48" s="11">
        <v>67401.7</v>
      </c>
      <c r="K48" s="11">
        <v>3507</v>
      </c>
      <c r="L48" s="11">
        <v>37493.4</v>
      </c>
      <c r="M48" s="7">
        <f t="shared" si="20"/>
        <v>108402.1</v>
      </c>
      <c r="N48" s="11">
        <v>67401.7</v>
      </c>
      <c r="O48" s="11">
        <v>3507</v>
      </c>
      <c r="P48" s="11">
        <v>37493.4</v>
      </c>
      <c r="Q48" s="7">
        <f>N48+O48+P48</f>
        <v>108402.1</v>
      </c>
      <c r="R48" s="11">
        <v>67401.7</v>
      </c>
      <c r="S48" s="11">
        <v>3507</v>
      </c>
      <c r="T48" s="11">
        <v>37493.4</v>
      </c>
      <c r="U48" s="7">
        <f>R48+S48+T48</f>
        <v>108402.1</v>
      </c>
    </row>
    <row r="49" spans="1:21" ht="60" customHeight="1" x14ac:dyDescent="0.3">
      <c r="A49" s="15" t="s">
        <v>80</v>
      </c>
      <c r="B49" s="14" t="s">
        <v>81</v>
      </c>
      <c r="C49" s="4" t="s">
        <v>82</v>
      </c>
      <c r="D49" s="15"/>
      <c r="E49" s="36">
        <f t="shared" si="1"/>
        <v>182225.2</v>
      </c>
      <c r="F49" s="36">
        <f>F50</f>
        <v>2748.6000000000004</v>
      </c>
      <c r="G49" s="36">
        <f>G50</f>
        <v>39808.5</v>
      </c>
      <c r="H49" s="36">
        <f>H50</f>
        <v>0</v>
      </c>
      <c r="I49" s="34">
        <f>I50+I51+I52+I53</f>
        <v>42557.1</v>
      </c>
      <c r="J49" s="36">
        <f>J50</f>
        <v>3136.9</v>
      </c>
      <c r="K49" s="36">
        <f>K50</f>
        <v>43416.2</v>
      </c>
      <c r="L49" s="36">
        <f>L50</f>
        <v>0</v>
      </c>
      <c r="M49" s="34">
        <f>M50+M51+M52+M53</f>
        <v>46553.1</v>
      </c>
      <c r="N49" s="36">
        <f>N50</f>
        <v>3141.3</v>
      </c>
      <c r="O49" s="36">
        <f>O50</f>
        <v>43416.2</v>
      </c>
      <c r="P49" s="36">
        <f>P50</f>
        <v>0</v>
      </c>
      <c r="Q49" s="34">
        <f>Q50+Q51+Q52+Q53</f>
        <v>46557.5</v>
      </c>
      <c r="R49" s="36">
        <f>R50</f>
        <v>3141.3</v>
      </c>
      <c r="S49" s="36">
        <f>S50</f>
        <v>43416.2</v>
      </c>
      <c r="T49" s="36">
        <f>T50</f>
        <v>0</v>
      </c>
      <c r="U49" s="34">
        <f>U50+U51+U52+U53</f>
        <v>46557.5</v>
      </c>
    </row>
    <row r="50" spans="1:21" ht="189" customHeight="1" x14ac:dyDescent="0.3">
      <c r="A50" s="8" t="s">
        <v>83</v>
      </c>
      <c r="B50" s="18" t="s">
        <v>84</v>
      </c>
      <c r="C50" s="40"/>
      <c r="D50" s="8" t="s">
        <v>98</v>
      </c>
      <c r="E50" s="11">
        <f t="shared" si="1"/>
        <v>182225.2</v>
      </c>
      <c r="F50" s="11">
        <f>2626.8+121.8</f>
        <v>2748.6000000000004</v>
      </c>
      <c r="G50" s="11">
        <f>39208.4-1614-1748.5+3663+299.6</f>
        <v>39808.5</v>
      </c>
      <c r="H50" s="11"/>
      <c r="I50" s="11">
        <f>F50+G50+H50</f>
        <v>42557.1</v>
      </c>
      <c r="J50" s="11">
        <v>3136.9</v>
      </c>
      <c r="K50" s="11">
        <v>43416.2</v>
      </c>
      <c r="L50" s="11"/>
      <c r="M50" s="11">
        <f>J50+K50+L50</f>
        <v>46553.1</v>
      </c>
      <c r="N50" s="11">
        <v>3141.3</v>
      </c>
      <c r="O50" s="11">
        <v>43416.2</v>
      </c>
      <c r="P50" s="11">
        <v>0</v>
      </c>
      <c r="Q50" s="11">
        <f>N50+O50+P50</f>
        <v>46557.5</v>
      </c>
      <c r="R50" s="11">
        <v>3141.3</v>
      </c>
      <c r="S50" s="11">
        <v>43416.2</v>
      </c>
      <c r="T50" s="11">
        <v>0</v>
      </c>
      <c r="U50" s="11">
        <f>R50+S50+T50</f>
        <v>46557.5</v>
      </c>
    </row>
    <row r="52" spans="1:21" x14ac:dyDescent="0.3">
      <c r="F52" s="16"/>
      <c r="G52" s="16"/>
      <c r="J52" s="16"/>
      <c r="K52" s="16"/>
      <c r="N52" s="16"/>
      <c r="O52" s="16"/>
      <c r="R52" s="16"/>
      <c r="S52" s="16"/>
    </row>
    <row r="53" spans="1:21" x14ac:dyDescent="0.3">
      <c r="F53" s="16"/>
      <c r="J53" s="16"/>
      <c r="K53" s="16"/>
      <c r="N53" s="16"/>
      <c r="O53" s="16"/>
      <c r="P53" s="16"/>
      <c r="Q53" s="16"/>
      <c r="R53" s="16"/>
      <c r="S53" s="16"/>
    </row>
    <row r="54" spans="1:21" x14ac:dyDescent="0.3">
      <c r="F54" s="16"/>
      <c r="G54" s="16"/>
      <c r="J54" s="16"/>
      <c r="K54" s="16"/>
      <c r="N54" s="16"/>
      <c r="O54" s="16"/>
      <c r="R54" s="16"/>
      <c r="S54" s="16"/>
    </row>
    <row r="55" spans="1:21" ht="22.8" x14ac:dyDescent="0.4">
      <c r="B55" s="17"/>
      <c r="C55" s="16"/>
      <c r="D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22.8" x14ac:dyDescent="0.4">
      <c r="B56" s="17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22.8" x14ac:dyDescent="0.4">
      <c r="B57" s="17"/>
      <c r="C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22.8" x14ac:dyDescent="0.4">
      <c r="B58" s="17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ht="22.8" x14ac:dyDescent="0.4">
      <c r="B59" s="17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ht="22.8" x14ac:dyDescent="0.4">
      <c r="B60" s="17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ht="22.8" x14ac:dyDescent="0.4">
      <c r="B61" s="17"/>
      <c r="C61" s="17"/>
      <c r="D61" s="16"/>
    </row>
    <row r="62" spans="1:21" ht="22.8" x14ac:dyDescent="0.4">
      <c r="B62" s="37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ht="22.8" x14ac:dyDescent="0.4">
      <c r="B63" s="17"/>
      <c r="F63" s="16"/>
      <c r="G63" s="16"/>
      <c r="H63" s="16"/>
      <c r="I63" s="16"/>
    </row>
    <row r="64" spans="1:21" ht="22.8" x14ac:dyDescent="0.4">
      <c r="B64" s="17"/>
    </row>
    <row r="65" spans="2:4" ht="22.8" x14ac:dyDescent="0.4">
      <c r="B65" s="17"/>
      <c r="C65" s="16"/>
    </row>
    <row r="66" spans="2:4" ht="22.8" x14ac:dyDescent="0.4">
      <c r="B66" s="17"/>
    </row>
    <row r="67" spans="2:4" ht="22.8" x14ac:dyDescent="0.4">
      <c r="B67" s="17"/>
    </row>
    <row r="68" spans="2:4" ht="22.8" x14ac:dyDescent="0.4">
      <c r="B68" s="17"/>
    </row>
    <row r="69" spans="2:4" ht="22.8" x14ac:dyDescent="0.4">
      <c r="B69" s="17"/>
      <c r="C69" s="38"/>
      <c r="D69" s="16"/>
    </row>
    <row r="70" spans="2:4" ht="22.8" x14ac:dyDescent="0.4">
      <c r="B70" s="37"/>
    </row>
    <row r="71" spans="2:4" ht="22.8" x14ac:dyDescent="0.4">
      <c r="B71" s="37"/>
    </row>
    <row r="72" spans="2:4" ht="22.8" x14ac:dyDescent="0.4">
      <c r="B72" s="37"/>
    </row>
    <row r="73" spans="2:4" ht="22.8" x14ac:dyDescent="0.4">
      <c r="B73" s="37"/>
    </row>
    <row r="74" spans="2:4" ht="22.8" x14ac:dyDescent="0.4">
      <c r="B74" s="37"/>
    </row>
    <row r="75" spans="2:4" ht="22.8" x14ac:dyDescent="0.4">
      <c r="B75" s="37"/>
    </row>
    <row r="76" spans="2:4" ht="22.8" x14ac:dyDescent="0.4">
      <c r="B76" s="37"/>
    </row>
    <row r="77" spans="2:4" ht="22.8" x14ac:dyDescent="0.4">
      <c r="B77" s="37"/>
    </row>
    <row r="78" spans="2:4" ht="22.8" x14ac:dyDescent="0.4">
      <c r="B78" s="37"/>
    </row>
    <row r="79" spans="2:4" ht="22.8" x14ac:dyDescent="0.4">
      <c r="B79" s="39"/>
    </row>
    <row r="80" spans="2:4" ht="22.8" x14ac:dyDescent="0.4">
      <c r="B80" s="39"/>
    </row>
  </sheetData>
  <mergeCells count="36">
    <mergeCell ref="B13:M13"/>
    <mergeCell ref="A15:A20"/>
    <mergeCell ref="B15:B20"/>
    <mergeCell ref="C15:C20"/>
    <mergeCell ref="D15:D17"/>
    <mergeCell ref="E15:E18"/>
    <mergeCell ref="F15:I15"/>
    <mergeCell ref="J15:M15"/>
    <mergeCell ref="F17:F20"/>
    <mergeCell ref="G17:G20"/>
    <mergeCell ref="J17:J20"/>
    <mergeCell ref="K17:K20"/>
    <mergeCell ref="L17:L20"/>
    <mergeCell ref="M17:M18"/>
    <mergeCell ref="R15:U15"/>
    <mergeCell ref="F16:I16"/>
    <mergeCell ref="J16:M16"/>
    <mergeCell ref="N16:Q16"/>
    <mergeCell ref="R16:U16"/>
    <mergeCell ref="N15:Q15"/>
    <mergeCell ref="T17:T20"/>
    <mergeCell ref="U17:U18"/>
    <mergeCell ref="D18:D20"/>
    <mergeCell ref="E19:E20"/>
    <mergeCell ref="I19:I20"/>
    <mergeCell ref="M19:M20"/>
    <mergeCell ref="Q19:Q20"/>
    <mergeCell ref="U19:U20"/>
    <mergeCell ref="N17:N20"/>
    <mergeCell ref="O17:O20"/>
    <mergeCell ref="P17:P20"/>
    <mergeCell ref="Q17:Q18"/>
    <mergeCell ref="R17:R20"/>
    <mergeCell ref="S17:S20"/>
    <mergeCell ref="H17:H20"/>
    <mergeCell ref="I17:I18"/>
  </mergeCells>
  <pageMargins left="0.15748031496062992" right="0.15748031496062992" top="0.19685039370078741" bottom="0.19685039370078741" header="0.31496062992125984" footer="0.31496062992125984"/>
  <pageSetup paperSize="9" scale="33" fitToHeight="2" orientation="landscape" horizontalDpi="4294967294" verticalDpi="4294967294" r:id="rId1"/>
  <rowBreaks count="1" manualBreakCount="1">
    <brk id="42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ИТОГ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2021-03-02T09:13:36Z</cp:lastPrinted>
  <dcterms:created xsi:type="dcterms:W3CDTF">2019-11-09T17:57:16Z</dcterms:created>
  <dcterms:modified xsi:type="dcterms:W3CDTF">2021-03-31T04:33:24Z</dcterms:modified>
</cp:coreProperties>
</file>